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/>
  </bookViews>
  <sheets>
    <sheet name="Объемы и стоимость по ТПГГ" sheetId="6" r:id="rId1"/>
    <sheet name="Объемы и стоимость по ТПГГ СМО" sheetId="8" r:id="rId2"/>
    <sheet name="КПГ" sheetId="7" r:id="rId3"/>
  </sheets>
  <calcPr calcId="144525"/>
  <fileRecoveryPr autoRecover="0"/>
</workbook>
</file>

<file path=xl/calcChain.xml><?xml version="1.0" encoding="utf-8"?>
<calcChain xmlns="http://schemas.openxmlformats.org/spreadsheetml/2006/main">
  <c r="KV8" i="6" l="1"/>
  <c r="KV39" i="6"/>
  <c r="KV31" i="6"/>
  <c r="KV10" i="6"/>
  <c r="E46" i="7" l="1"/>
  <c r="E1080" i="7"/>
  <c r="E1103" i="7"/>
  <c r="D221" i="7"/>
  <c r="G489" i="7" l="1"/>
  <c r="F489" i="7"/>
  <c r="G357" i="7"/>
  <c r="G399" i="7" s="1"/>
  <c r="F357" i="7"/>
  <c r="F399" i="7" s="1"/>
  <c r="E357" i="7"/>
  <c r="E399" i="7" s="1"/>
  <c r="D357" i="7"/>
  <c r="G269" i="7"/>
  <c r="G311" i="7" s="1"/>
  <c r="F269" i="7"/>
  <c r="F311" i="7" s="1"/>
  <c r="G214" i="7"/>
  <c r="G223" i="7" s="1"/>
  <c r="F214" i="7"/>
  <c r="F223" i="7" s="1"/>
  <c r="E1074" i="7" l="1"/>
  <c r="D1074" i="7"/>
  <c r="D1103" i="7" s="1"/>
  <c r="E221" i="7"/>
  <c r="E223" i="7"/>
  <c r="D223" i="7"/>
  <c r="E355" i="7" l="1"/>
  <c r="D355" i="7"/>
</calcChain>
</file>

<file path=xl/sharedStrings.xml><?xml version="1.0" encoding="utf-8"?>
<sst xmlns="http://schemas.openxmlformats.org/spreadsheetml/2006/main" count="15620" uniqueCount="234">
  <si>
    <t>Виды медицинской помощи</t>
  </si>
  <si>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</si>
  <si>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</si>
  <si>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</si>
  <si>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</si>
  <si>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</si>
  <si>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</si>
  <si>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</si>
  <si>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</si>
  <si>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</si>
  <si>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</si>
  <si>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</si>
  <si>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</si>
  <si>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</si>
  <si>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</si>
  <si>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ООО ДЦ "Абакан"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</si>
  <si>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</si>
  <si>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</si>
  <si>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</si>
  <si>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</si>
  <si>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</si>
  <si>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</si>
  <si>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</si>
  <si>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</si>
  <si>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</si>
  <si>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</si>
  <si>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</si>
  <si>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</si>
  <si>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</si>
  <si>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</si>
  <si>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</si>
  <si>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</si>
  <si>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</si>
  <si>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</si>
  <si>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</si>
  <si>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</si>
  <si>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</si>
  <si>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>ООО "Красноярский медицинский центр"</t>
  </si>
  <si>
    <t xml:space="preserve"> -  скорая медицинская помощь                                                    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</si>
  <si>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</si>
  <si>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</si>
  <si>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</si>
  <si>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</si>
  <si>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</si>
  <si>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</si>
  <si>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</si>
  <si>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</si>
  <si>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</si>
  <si>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ГБУЗ РХ "Саяногорская межрайонная больница рабочего поселка Майна"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</si>
  <si>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</si>
  <si>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</si>
  <si>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</si>
  <si>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медицинская реабилитация</t>
  </si>
  <si>
    <t>вызовов</t>
  </si>
  <si>
    <t xml:space="preserve"> - медицинская помощь в амбулаторных условиях всего, в том числе:</t>
  </si>
  <si>
    <t>посещений</t>
  </si>
  <si>
    <t>обращений</t>
  </si>
  <si>
    <t>услуги</t>
  </si>
  <si>
    <t>оказываемая в неотложной форме</t>
  </si>
  <si>
    <t xml:space="preserve">диализ </t>
  </si>
  <si>
    <t xml:space="preserve"> - медицинская помощь в стационарных условиях всего, в том числе:</t>
  </si>
  <si>
    <t>в стационарных условиях</t>
  </si>
  <si>
    <t xml:space="preserve"> - медицинская помощь  в условиях дневного стационара всего, в том числе:</t>
  </si>
  <si>
    <t>в условиях дневного стационара</t>
  </si>
  <si>
    <t>случай лечения</t>
  </si>
  <si>
    <t>ООО "СК"Ингосстрах-М"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</si>
  <si>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</si>
  <si>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</si>
  <si>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</si>
  <si>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</si>
  <si>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ООО "ГРАНД МЕДИКА"</t>
  </si>
  <si>
    <t>профилактические медицинские осмотры</t>
  </si>
  <si>
    <t>комплексное посещение</t>
  </si>
  <si>
    <t>диспансеризация</t>
  </si>
  <si>
    <t>исследований</t>
  </si>
  <si>
    <t>3.2.</t>
  </si>
  <si>
    <t>3.3.</t>
  </si>
  <si>
    <t>3.4.</t>
  </si>
  <si>
    <t>3.5.</t>
  </si>
  <si>
    <t>3.6.</t>
  </si>
  <si>
    <t>3.7.</t>
  </si>
  <si>
    <t>3.8.</t>
  </si>
  <si>
    <t>5.1.</t>
  </si>
  <si>
    <t>5.2.</t>
  </si>
  <si>
    <t>5.3.</t>
  </si>
  <si>
    <t>4.</t>
  </si>
  <si>
    <t>4.1.</t>
  </si>
  <si>
    <t>4.2.</t>
  </si>
  <si>
    <t>4.3.</t>
  </si>
  <si>
    <t>4.4.</t>
  </si>
  <si>
    <t>5.</t>
  </si>
  <si>
    <t xml:space="preserve">на отдельные диагностические (лабораторные) </t>
  </si>
  <si>
    <t>Медицинская помощь в рамках ТПОМС:</t>
  </si>
  <si>
    <t>ООО "СМК РЕСО-Мед"</t>
  </si>
  <si>
    <t>тестирование на новую короновирусную инфекцию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</si>
  <si>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</si>
  <si>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</si>
  <si>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</si>
  <si>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</si>
  <si>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</si>
  <si>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</si>
  <si>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</si>
  <si>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</si>
  <si>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 xml:space="preserve">оказываемая в связи с заболеваниями </t>
  </si>
  <si>
    <t>ООО "ЛАЗЕР МЕД ПЛЮС"</t>
  </si>
  <si>
    <t xml:space="preserve">медицинская помощь по профилю медицинская реабилитация </t>
  </si>
  <si>
    <t xml:space="preserve"> </t>
  </si>
  <si>
    <t>ГБУЗ РХ "Усть-Абаканская районная больница имени Н.И.Солошенко"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</si>
  <si>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</si>
  <si>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</si>
  <si>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</si>
  <si>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</si>
  <si>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ОАО "Курорт "Озеро Шира"</t>
  </si>
  <si>
    <t>ООО  "Санталь 19"</t>
  </si>
  <si>
    <t>ООО Медицинский центр "Детокс"</t>
  </si>
  <si>
    <t>ООО "Ситилаб-Красноярск"</t>
  </si>
  <si>
    <t>ООО "Научно-производственная фирма "Хеликс"</t>
  </si>
  <si>
    <t>ООО "Виталаб"</t>
  </si>
  <si>
    <t>ООО НУЗ ЦМР "Медиком"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</si>
  <si>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2023 год  </t>
  </si>
  <si>
    <t>школа сахарного диабета</t>
  </si>
  <si>
    <t>3.1.</t>
  </si>
  <si>
    <t>3.9.</t>
  </si>
  <si>
    <t>3.10.</t>
  </si>
  <si>
    <t>с иными целями, из них</t>
  </si>
  <si>
    <t>2 этап диспансеризации</t>
  </si>
  <si>
    <t>3.4.1</t>
  </si>
  <si>
    <t>3.4.2</t>
  </si>
  <si>
    <t>ООО "Наш Центр"</t>
  </si>
  <si>
    <t>ООО "НМЦ КЛД Ситилаб"</t>
  </si>
  <si>
    <t>на отдельные диагностические (лабораторные), из них</t>
  </si>
  <si>
    <t>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</si>
  <si>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Эндоскопические диагностические исследования</t>
  </si>
  <si>
    <t>Ультразвуковые исследования сердечно-сосудистой системы</t>
  </si>
  <si>
    <t>Компьютерная томография</t>
  </si>
  <si>
    <t>Магнитно-резонансная  томография</t>
  </si>
  <si>
    <t>Молекулярно-генетические исследования</t>
  </si>
  <si>
    <t>3.9.1</t>
  </si>
  <si>
    <t>3.9.2</t>
  </si>
  <si>
    <t>3.9.3</t>
  </si>
  <si>
    <t>3.9.4</t>
  </si>
  <si>
    <t>3.9.5</t>
  </si>
  <si>
    <t>3.9.6</t>
  </si>
  <si>
    <t>профиль "онкология"</t>
  </si>
  <si>
    <t>короновирусная инфекция COVID-19</t>
  </si>
  <si>
    <t>заболевание гепатитом С</t>
  </si>
  <si>
    <t xml:space="preserve">экстракорпоральное оплодотворение </t>
  </si>
  <si>
    <t>5.2</t>
  </si>
  <si>
    <t>5.3</t>
  </si>
  <si>
    <t>5.1.1</t>
  </si>
  <si>
    <t>5.1.2</t>
  </si>
  <si>
    <t>5.1.3</t>
  </si>
  <si>
    <t>5.1.4</t>
  </si>
  <si>
    <t>4.1.1.</t>
  </si>
  <si>
    <t>4.1.2.</t>
  </si>
  <si>
    <t>4.1.3.</t>
  </si>
  <si>
    <t>4.1.4.</t>
  </si>
  <si>
    <t>№ п/п</t>
  </si>
  <si>
    <t>Наименование медицинской организации</t>
  </si>
  <si>
    <t xml:space="preserve">Профиль медицинской помощи </t>
  </si>
  <si>
    <t>Дневной стационар</t>
  </si>
  <si>
    <t>Круглосуточный стационар</t>
  </si>
  <si>
    <t>план на 2023 год</t>
  </si>
  <si>
    <t>Объем, случаев лечения</t>
  </si>
  <si>
    <t>Стоимость, тыс. рублей</t>
  </si>
  <si>
    <t xml:space="preserve">Стоимость, тыс. рублей  </t>
  </si>
  <si>
    <t>А</t>
  </si>
  <si>
    <t>В</t>
  </si>
  <si>
    <t xml:space="preserve"> ГБУЗ РХ "Республиканская клиническая больница имени Г.Я. Ремишевской"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</si>
  <si>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</si>
  <si>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</si>
  <si>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</si>
  <si>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</si>
  <si>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Венерология</t>
  </si>
  <si>
    <t>Гематология</t>
  </si>
  <si>
    <t>Гериатрия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</si>
  <si>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</si>
  <si>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</si>
  <si>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</si>
  <si>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</si>
  <si>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</si>
  <si>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</si>
  <si>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</si>
  <si>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</si>
  <si>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</si>
  <si>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Медицинская реабилитация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</si>
  <si>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</si>
  <si>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</si>
  <si>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</si>
  <si>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</si>
  <si>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</si>
  <si>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</si>
  <si>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</si>
  <si>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</si>
  <si>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Психиатрия</t>
  </si>
  <si>
    <t>Психиатрия-наркология</t>
  </si>
  <si>
    <t>Пульмонология</t>
  </si>
  <si>
    <t>Радиология, радиотерапия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</si>
  <si>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</si>
  <si>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</si>
  <si>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</si>
  <si>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</si>
  <si>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</si>
  <si>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</si>
  <si>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</si>
  <si>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Фтизиатрия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</si>
  <si>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</si>
  <si>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</si>
  <si>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</si>
  <si>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</si>
  <si>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</si>
  <si>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Прочие</t>
  </si>
  <si>
    <t>Итого:</t>
  </si>
  <si>
    <t>ГБУЗ РХ "Республиканская клиническая офтальмологическая больница им. Н.М. Одежкина"</t>
  </si>
  <si>
    <t>ГБУЗ РХ "Республиканский клинический кожно-венерологический диспансер"</t>
  </si>
  <si>
    <t>ГБУЗ РХ "Саяногорская межрайонная больница  рабочего посёлка  Майна"</t>
  </si>
  <si>
    <t xml:space="preserve"> ГБУЗ РХ "Черногорская межрайонная больница "</t>
  </si>
  <si>
    <t xml:space="preserve"> ГБУЗ РХ "Таштыпская районная больница"</t>
  </si>
  <si>
    <t>ГБУЗ РХ "Усть-Абаканская районная больница имени Н.И. Солошенко"</t>
  </si>
  <si>
    <t>ООО "САНТАЛЬ 19"</t>
  </si>
  <si>
    <t>ООО НУЗ Д/Ц "МЕДИКОМ"</t>
  </si>
  <si>
    <t xml:space="preserve"> ГБУЗ РХ "Саяногорская межрайонная больница "</t>
  </si>
  <si>
    <t>ЧУЗ "РЖД-МЕДИЦИНА" Г. АБАКАН"</t>
  </si>
  <si>
    <t>ООО "БАЛТИЙСКАЯ МЕДИЦИНСКАЯ КОМПАНИЯ"</t>
  </si>
  <si>
    <t xml:space="preserve"> ООО "МЕДИЦИНСКИЙ ЭНДОЦЕНТР ДОКТОРА ТИТОВА"</t>
  </si>
  <si>
    <t>ООО "ПОКРОВМЕД"</t>
  </si>
  <si>
    <t>ООО НУЗ ЦМР "МЕДИКОМ"</t>
  </si>
  <si>
    <t>Распределение объемов и стоимости в разрезе профилей медицинской помощи</t>
  </si>
  <si>
    <t>1</t>
  </si>
  <si>
    <t>к решению Комиссии № 6</t>
  </si>
  <si>
    <t>от 31 августа 2023 года</t>
  </si>
  <si>
    <t>в условиях дневного стационара,в том числе</t>
  </si>
  <si>
    <t>в стационарных условиях, в том числе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</si>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</sst>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"/>
    <numFmt numFmtId="171" formatCode="#,##0.00000"/>
    <numFmt numFmtId="172" formatCode="#,##0.0000000"/>
    <numFmt numFmtId="173" formatCode="#,##0.00000000"/>
    <numFmt numFmtId="174" formatCode="#,##0.000000000"/>
    <numFmt numFmtId="175" formatCode="#,##0.000000000000"/>
    <numFmt numFmtId="176" formatCode="#,##0.00000000000000"/>
  </numFmts>
  <fonts count="1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860">
    <xf numFmtId="0" fontId="0" fillId="0" borderId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18" applyNumberFormat="0" applyAlignment="0" applyProtection="0"/>
    <xf numFmtId="0" fontId="25" fillId="7" borderId="19" applyNumberFormat="0" applyAlignment="0" applyProtection="0"/>
    <xf numFmtId="0" fontId="26" fillId="7" borderId="18" applyNumberFormat="0" applyAlignment="0" applyProtection="0"/>
    <xf numFmtId="0" fontId="27" fillId="0" borderId="20" applyNumberFormat="0" applyFill="0" applyAlignment="0" applyProtection="0"/>
    <xf numFmtId="0" fontId="28" fillId="8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2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6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6" fillId="0" borderId="0"/>
    <xf numFmtId="0" fontId="5" fillId="0" borderId="0"/>
    <xf numFmtId="0" fontId="1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7" fillId="0" borderId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39" fillId="39" borderId="24" applyNumberFormat="0" applyAlignment="0" applyProtection="0"/>
    <xf numFmtId="0" fontId="40" fillId="52" borderId="25" applyNumberFormat="0" applyAlignment="0" applyProtection="0"/>
    <xf numFmtId="0" fontId="41" fillId="52" borderId="24" applyNumberFormat="0" applyAlignment="0" applyProtection="0"/>
    <xf numFmtId="0" fontId="42" fillId="0" borderId="26" applyNumberFormat="0" applyFill="0" applyAlignment="0" applyProtection="0"/>
    <xf numFmtId="0" fontId="43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9" applyNumberFormat="0" applyFill="0" applyAlignment="0" applyProtection="0"/>
    <xf numFmtId="0" fontId="46" fillId="53" borderId="30" applyNumberFormat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9" fillId="35" borderId="0" applyNumberFormat="0" applyBorder="0" applyAlignment="0" applyProtection="0"/>
    <xf numFmtId="0" fontId="50" fillId="0" borderId="0" applyNumberFormat="0" applyFill="0" applyBorder="0" applyAlignment="0" applyProtection="0"/>
    <xf numFmtId="0" fontId="36" fillId="55" borderId="31" applyNumberFormat="0" applyFont="0" applyAlignment="0" applyProtection="0"/>
    <xf numFmtId="0" fontId="51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35" fillId="0" borderId="0"/>
    <xf numFmtId="0" fontId="5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5" fillId="0" borderId="0"/>
    <xf numFmtId="0" fontId="35" fillId="55" borderId="31" applyNumberFormat="0" applyFont="0" applyAlignment="0" applyProtection="0"/>
    <xf numFmtId="0" fontId="35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6" fillId="0" borderId="0"/>
    <xf numFmtId="0" fontId="3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2" fillId="21" borderId="0" applyNumberFormat="0" applyBorder="0" applyAlignment="0" applyProtection="0"/>
    <xf numFmtId="0" fontId="5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165" fontId="5" fillId="0" borderId="0" applyFont="0" applyFill="0" applyBorder="0" applyAlignment="0" applyProtection="0"/>
    <xf numFmtId="0" fontId="5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16" fillId="0" borderId="0"/>
    <xf numFmtId="0" fontId="16" fillId="0" borderId="0"/>
    <xf numFmtId="0" fontId="55" fillId="0" borderId="0"/>
    <xf numFmtId="0" fontId="5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34" fillId="0" borderId="0"/>
    <xf numFmtId="0" fontId="59" fillId="0" borderId="33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36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1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40" borderId="0" applyNumberFormat="0" applyBorder="0" applyAlignment="0" applyProtection="0"/>
    <xf numFmtId="0" fontId="3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1" borderId="0" applyNumberFormat="0" applyBorder="0" applyAlignment="0" applyProtection="0"/>
    <xf numFmtId="0" fontId="56" fillId="54" borderId="0" applyNumberFormat="0" applyBorder="0" applyAlignment="0" applyProtection="0"/>
    <xf numFmtId="0" fontId="56" fillId="52" borderId="0" applyNumberFormat="0" applyBorder="0" applyAlignment="0" applyProtection="0"/>
    <xf numFmtId="0" fontId="56" fillId="46" borderId="0" applyNumberFormat="0" applyBorder="0" applyAlignment="0" applyProtection="0"/>
    <xf numFmtId="0" fontId="56" fillId="39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7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61" fillId="35" borderId="0" applyNumberFormat="0" applyBorder="0" applyAlignment="0" applyProtection="0"/>
    <xf numFmtId="0" fontId="62" fillId="56" borderId="24" applyNumberFormat="0" applyAlignment="0" applyProtection="0"/>
    <xf numFmtId="0" fontId="63" fillId="53" borderId="30" applyNumberFormat="0" applyAlignment="0" applyProtection="0"/>
    <xf numFmtId="0" fontId="35" fillId="0" borderId="0"/>
    <xf numFmtId="0" fontId="64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65" fillId="0" borderId="0">
      <protection locked="0"/>
    </xf>
    <xf numFmtId="0" fontId="66" fillId="36" borderId="0" applyNumberFormat="0" applyBorder="0" applyAlignment="0" applyProtection="0"/>
    <xf numFmtId="0" fontId="67" fillId="0" borderId="34" applyNumberFormat="0" applyFill="0" applyAlignment="0" applyProtection="0"/>
    <xf numFmtId="0" fontId="68" fillId="0" borderId="27" applyNumberFormat="0" applyFill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0" fontId="70" fillId="39" borderId="24" applyNumberFormat="0" applyAlignment="0" applyProtection="0"/>
    <xf numFmtId="0" fontId="71" fillId="0" borderId="32" applyNumberFormat="0" applyFill="0" applyAlignment="0" applyProtection="0"/>
    <xf numFmtId="0" fontId="72" fillId="54" borderId="0" applyNumberFormat="0" applyBorder="0" applyAlignment="0" applyProtection="0"/>
    <xf numFmtId="0" fontId="33" fillId="55" borderId="31" applyNumberFormat="0" applyFont="0" applyAlignment="0" applyProtection="0"/>
    <xf numFmtId="0" fontId="73" fillId="56" borderId="25" applyNumberFormat="0" applyAlignment="0" applyProtection="0"/>
    <xf numFmtId="0" fontId="58" fillId="0" borderId="0"/>
    <xf numFmtId="0" fontId="74" fillId="0" borderId="0" applyNumberFormat="0" applyFill="0" applyBorder="0" applyAlignment="0" applyProtection="0"/>
    <xf numFmtId="0" fontId="57" fillId="0" borderId="36" applyNumberFormat="0" applyFill="0" applyAlignment="0" applyProtection="0"/>
    <xf numFmtId="0" fontId="75" fillId="0" borderId="0" applyNumberFormat="0" applyFill="0" applyBorder="0" applyAlignment="0" applyProtection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5" fillId="0" borderId="0"/>
    <xf numFmtId="0" fontId="33" fillId="0" borderId="0"/>
    <xf numFmtId="0" fontId="37" fillId="58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59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6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3" fillId="0" borderId="0"/>
    <xf numFmtId="0" fontId="5" fillId="0" borderId="0"/>
    <xf numFmtId="0" fontId="37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37" fillId="0" borderId="0"/>
    <xf numFmtId="0" fontId="5" fillId="0" borderId="0"/>
    <xf numFmtId="0" fontId="36" fillId="0" borderId="0"/>
    <xf numFmtId="0" fontId="37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5" fillId="0" borderId="0"/>
    <xf numFmtId="0" fontId="16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6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5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6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5" fillId="55" borderId="31" applyNumberFormat="0" applyFont="0" applyAlignment="0" applyProtection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35" fillId="0" borderId="0"/>
    <xf numFmtId="0" fontId="7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5" fillId="0" borderId="0"/>
    <xf numFmtId="0" fontId="36" fillId="0" borderId="0"/>
    <xf numFmtId="0" fontId="5" fillId="0" borderId="0"/>
    <xf numFmtId="0" fontId="5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16" fillId="0" borderId="0"/>
    <xf numFmtId="0" fontId="37" fillId="0" borderId="0"/>
    <xf numFmtId="0" fontId="35" fillId="0" borderId="0"/>
    <xf numFmtId="0" fontId="33" fillId="0" borderId="0"/>
    <xf numFmtId="0" fontId="36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55" borderId="31" applyNumberFormat="0" applyFont="0" applyAlignment="0" applyProtection="0"/>
    <xf numFmtId="165" fontId="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0" borderId="0"/>
    <xf numFmtId="0" fontId="5" fillId="0" borderId="0"/>
    <xf numFmtId="0" fontId="35" fillId="0" borderId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36" fillId="0" borderId="0"/>
    <xf numFmtId="0" fontId="5" fillId="0" borderId="0"/>
    <xf numFmtId="0" fontId="16" fillId="0" borderId="0"/>
    <xf numFmtId="0" fontId="5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44" fillId="0" borderId="0" applyNumberFormat="0" applyFill="0" applyBorder="0" applyProtection="0"/>
    <xf numFmtId="0" fontId="35" fillId="0" borderId="0"/>
    <xf numFmtId="0" fontId="79" fillId="0" borderId="0"/>
    <xf numFmtId="0" fontId="42" fillId="0" borderId="26" applyNumberFormat="0" applyFill="0" applyProtection="0"/>
    <xf numFmtId="0" fontId="86" fillId="0" borderId="0">
      <protection locked="0"/>
    </xf>
    <xf numFmtId="0" fontId="79" fillId="0" borderId="0"/>
    <xf numFmtId="0" fontId="35" fillId="0" borderId="0"/>
    <xf numFmtId="0" fontId="39" fillId="60" borderId="24" applyNumberFormat="0" applyProtection="0"/>
    <xf numFmtId="0" fontId="35" fillId="68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>
      <protection locked="0"/>
    </xf>
    <xf numFmtId="0" fontId="79" fillId="0" borderId="0"/>
    <xf numFmtId="0" fontId="38" fillId="75" borderId="0" applyNumberFormat="0" applyBorder="0" applyProtection="0"/>
    <xf numFmtId="0" fontId="35" fillId="61" borderId="31" applyNumberFormat="0" applyProtection="0"/>
    <xf numFmtId="0" fontId="46" fillId="81" borderId="30" applyNumberFormat="0" applyProtection="0"/>
    <xf numFmtId="0" fontId="35" fillId="0" borderId="0"/>
    <xf numFmtId="0" fontId="86" fillId="0" borderId="0">
      <protection locked="0"/>
    </xf>
    <xf numFmtId="0" fontId="79" fillId="0" borderId="0"/>
    <xf numFmtId="0" fontId="90" fillId="0" borderId="27" applyNumberFormat="0" applyFill="0" applyProtection="0"/>
    <xf numFmtId="0" fontId="79" fillId="0" borderId="0"/>
    <xf numFmtId="0" fontId="35" fillId="0" borderId="0"/>
    <xf numFmtId="0" fontId="79" fillId="0" borderId="0"/>
    <xf numFmtId="0" fontId="35" fillId="60" borderId="0" applyNumberFormat="0" applyBorder="0" applyProtection="0"/>
    <xf numFmtId="0" fontId="35" fillId="66" borderId="0" applyNumberFormat="0" applyBorder="0" applyProtection="0"/>
    <xf numFmtId="0" fontId="35" fillId="0" borderId="0"/>
    <xf numFmtId="0" fontId="35" fillId="71" borderId="0" applyNumberFormat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35" fillId="0" borderId="0"/>
    <xf numFmtId="0" fontId="35" fillId="0" borderId="0"/>
    <xf numFmtId="0" fontId="92" fillId="60" borderId="24" applyNumberFormat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60" borderId="0" applyNumberFormat="0" applyBorder="0" applyProtection="0"/>
    <xf numFmtId="0" fontId="79" fillId="0" borderId="0"/>
    <xf numFmtId="0" fontId="79" fillId="0" borderId="0"/>
    <xf numFmtId="0" fontId="35" fillId="70" borderId="0" applyNumberFormat="0" applyBorder="0" applyProtection="0"/>
    <xf numFmtId="0" fontId="35" fillId="0" borderId="0"/>
    <xf numFmtId="0" fontId="35" fillId="0" borderId="0"/>
    <xf numFmtId="0" fontId="94" fillId="69" borderId="0" applyNumberFormat="0" applyBorder="0" applyProtection="0"/>
    <xf numFmtId="0" fontId="34" fillId="0" borderId="0"/>
    <xf numFmtId="0" fontId="86" fillId="0" borderId="0">
      <protection locked="0"/>
    </xf>
    <xf numFmtId="0" fontId="83" fillId="59" borderId="24" applyNumberFormat="0" applyProtection="0"/>
    <xf numFmtId="0" fontId="79" fillId="0" borderId="0"/>
    <xf numFmtId="0" fontId="86" fillId="0" borderId="0">
      <protection locked="0"/>
    </xf>
    <xf numFmtId="0" fontId="35" fillId="0" borderId="0"/>
    <xf numFmtId="0" fontId="47" fillId="0" borderId="0" applyNumberFormat="0" applyFill="0" applyBorder="0" applyProtection="0"/>
    <xf numFmtId="0" fontId="79" fillId="60" borderId="0" applyNumberFormat="0" applyBorder="0" applyProtection="0"/>
    <xf numFmtId="0" fontId="79" fillId="0" borderId="0"/>
    <xf numFmtId="0" fontId="41" fillId="67" borderId="24" applyNumberFormat="0" applyProtection="0"/>
    <xf numFmtId="0" fontId="35" fillId="65" borderId="0" applyNumberFormat="0" applyBorder="0" applyProtection="0"/>
    <xf numFmtId="0" fontId="35" fillId="0" borderId="0"/>
    <xf numFmtId="0" fontId="48" fillId="69" borderId="0" applyNumberFormat="0" applyBorder="0" applyProtection="0"/>
    <xf numFmtId="0" fontId="79" fillId="0" borderId="0"/>
    <xf numFmtId="0" fontId="35" fillId="0" borderId="0"/>
    <xf numFmtId="0" fontId="49" fillId="64" borderId="0" applyNumberFormat="0" applyBorder="0" applyProtection="0"/>
    <xf numFmtId="0" fontId="79" fillId="0" borderId="0"/>
    <xf numFmtId="0" fontId="35" fillId="0" borderId="0"/>
    <xf numFmtId="0" fontId="91" fillId="0" borderId="0" applyNumberFormat="0" applyFill="0" applyBorder="0" applyProtection="0"/>
    <xf numFmtId="0" fontId="35" fillId="0" borderId="0"/>
    <xf numFmtId="0" fontId="35" fillId="0" borderId="0"/>
    <xf numFmtId="0" fontId="80" fillId="73" borderId="0" applyNumberFormat="0" applyBorder="0" applyProtection="0"/>
    <xf numFmtId="0" fontId="79" fillId="0" borderId="0"/>
    <xf numFmtId="0" fontId="7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61" borderId="31" applyNumberFormat="0" applyProtection="0"/>
    <xf numFmtId="0" fontId="35" fillId="0" borderId="0"/>
    <xf numFmtId="0" fontId="79" fillId="0" borderId="0"/>
    <xf numFmtId="0" fontId="79" fillId="0" borderId="0"/>
    <xf numFmtId="0" fontId="35" fillId="72" borderId="0" applyNumberFormat="0" applyBorder="0" applyProtection="0"/>
    <xf numFmtId="0" fontId="79" fillId="0" borderId="0"/>
    <xf numFmtId="0" fontId="79" fillId="0" borderId="0"/>
    <xf numFmtId="0" fontId="45" fillId="0" borderId="29" applyNumberFormat="0" applyFill="0" applyProtection="0"/>
    <xf numFmtId="0" fontId="80" fillId="78" borderId="0" applyNumberFormat="0" applyBorder="0" applyProtection="0"/>
    <xf numFmtId="0" fontId="35" fillId="0" borderId="0"/>
    <xf numFmtId="0" fontId="79" fillId="67" borderId="0" applyNumberFormat="0" applyBorder="0" applyProtection="0"/>
    <xf numFmtId="9" fontId="35" fillId="0" borderId="0" applyFill="0" applyBorder="0" applyProtection="0"/>
    <xf numFmtId="0" fontId="35" fillId="0" borderId="0"/>
    <xf numFmtId="0" fontId="35" fillId="0" borderId="0"/>
    <xf numFmtId="0" fontId="38" fillId="73" borderId="0" applyNumberFormat="0" applyBorder="0" applyProtection="0"/>
    <xf numFmtId="0" fontId="35" fillId="0" borderId="0"/>
    <xf numFmtId="0" fontId="34" fillId="0" borderId="0"/>
    <xf numFmtId="0" fontId="86" fillId="0" borderId="0">
      <protection locked="0"/>
    </xf>
    <xf numFmtId="0" fontId="38" fillId="77" borderId="0" applyNumberFormat="0" applyBorder="0" applyProtection="0"/>
    <xf numFmtId="0" fontId="95" fillId="59" borderId="25" applyNumberFormat="0" applyProtection="0"/>
    <xf numFmtId="0" fontId="35" fillId="61" borderId="31" applyNumberFormat="0" applyProtection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5" fillId="0" borderId="0"/>
    <xf numFmtId="0" fontId="97" fillId="0" borderId="36" applyNumberFormat="0" applyFill="0" applyProtection="0"/>
    <xf numFmtId="0" fontId="51" fillId="0" borderId="32" applyNumberFormat="0" applyFill="0" applyProtection="0"/>
    <xf numFmtId="0" fontId="79" fillId="0" borderId="0"/>
    <xf numFmtId="0" fontId="38" fillId="75" borderId="0" applyNumberFormat="0" applyBorder="0" applyProtection="0"/>
    <xf numFmtId="0" fontId="99" fillId="0" borderId="0">
      <protection locked="0"/>
    </xf>
    <xf numFmtId="0" fontId="86" fillId="0" borderId="0">
      <protection locked="0"/>
    </xf>
    <xf numFmtId="0" fontId="79" fillId="0" borderId="0"/>
    <xf numFmtId="0" fontId="34" fillId="0" borderId="0"/>
    <xf numFmtId="0" fontId="35" fillId="0" borderId="0"/>
    <xf numFmtId="0" fontId="40" fillId="67" borderId="25" applyNumberFormat="0" applyProtection="0"/>
    <xf numFmtId="0" fontId="79" fillId="0" borderId="0"/>
    <xf numFmtId="0" fontId="79" fillId="0" borderId="0"/>
    <xf numFmtId="0" fontId="79" fillId="67" borderId="0" applyNumberFormat="0" applyBorder="0" applyProtection="0"/>
    <xf numFmtId="0" fontId="35" fillId="0" borderId="0"/>
    <xf numFmtId="0" fontId="35" fillId="0" borderId="0"/>
    <xf numFmtId="0" fontId="84" fillId="81" borderId="30" applyNumberFormat="0" applyProtection="0"/>
    <xf numFmtId="0" fontId="35" fillId="0" borderId="0"/>
    <xf numFmtId="0" fontId="80" fillId="68" borderId="0" applyNumberFormat="0" applyBorder="0" applyProtection="0"/>
    <xf numFmtId="0" fontId="79" fillId="0" borderId="0"/>
    <xf numFmtId="0" fontId="98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93" fillId="0" borderId="32" applyNumberFormat="0" applyFill="0" applyProtection="0"/>
    <xf numFmtId="0" fontId="38" fillId="76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0" fillId="77" borderId="0" applyNumberFormat="0" applyBorder="0" applyProtection="0"/>
    <xf numFmtId="0" fontId="35" fillId="0" borderId="0"/>
    <xf numFmtId="0" fontId="79" fillId="0" borderId="0"/>
    <xf numFmtId="0" fontId="80" fillId="69" borderId="0" applyNumberFormat="0" applyBorder="0" applyProtection="0"/>
    <xf numFmtId="0" fontId="87" fillId="0" borderId="0">
      <protection locked="0"/>
    </xf>
    <xf numFmtId="0" fontId="34" fillId="0" borderId="0"/>
    <xf numFmtId="0" fontId="34" fillId="0" borderId="0"/>
    <xf numFmtId="0" fontId="35" fillId="0" borderId="0"/>
    <xf numFmtId="0" fontId="38" fillId="78" borderId="0" applyNumberFormat="0" applyBorder="0" applyProtection="0"/>
    <xf numFmtId="0" fontId="82" fillId="64" borderId="0" applyNumberFormat="0" applyBorder="0" applyProtection="0"/>
    <xf numFmtId="0" fontId="79" fillId="0" borderId="0"/>
    <xf numFmtId="0" fontId="79" fillId="59" borderId="0" applyNumberFormat="0" applyBorder="0" applyProtection="0"/>
    <xf numFmtId="0" fontId="79" fillId="69" borderId="0" applyNumberFormat="0" applyBorder="0" applyProtection="0"/>
    <xf numFmtId="0" fontId="79" fillId="0" borderId="0"/>
    <xf numFmtId="0" fontId="80" fillId="80" borderId="0" applyNumberFormat="0" applyBorder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35" fillId="63" borderId="0" applyNumberFormat="0" applyBorder="0" applyProtection="0"/>
    <xf numFmtId="0" fontId="34" fillId="0" borderId="0"/>
    <xf numFmtId="0" fontId="79" fillId="0" borderId="0"/>
    <xf numFmtId="0" fontId="79" fillId="62" borderId="0" applyNumberFormat="0" applyBorder="0" applyProtection="0"/>
    <xf numFmtId="0" fontId="79" fillId="0" borderId="0"/>
    <xf numFmtId="0" fontId="35" fillId="0" borderId="0"/>
    <xf numFmtId="0" fontId="79" fillId="0" borderId="0"/>
    <xf numFmtId="0" fontId="35" fillId="0" borderId="0"/>
    <xf numFmtId="166" fontId="35" fillId="0" borderId="0" applyFill="0" applyBorder="0" applyProtection="0"/>
    <xf numFmtId="0" fontId="43" fillId="0" borderId="27" applyNumberFormat="0" applyFill="0" applyProtection="0"/>
    <xf numFmtId="0" fontId="52" fillId="0" borderId="0" applyNumberFormat="0" applyFill="0" applyBorder="0" applyProtection="0"/>
    <xf numFmtId="0" fontId="79" fillId="0" borderId="0"/>
    <xf numFmtId="0" fontId="88" fillId="65" borderId="0" applyNumberFormat="0" applyBorder="0" applyProtection="0"/>
    <xf numFmtId="0" fontId="35" fillId="0" borderId="0"/>
    <xf numFmtId="0" fontId="35" fillId="0" borderId="0"/>
    <xf numFmtId="0" fontId="79" fillId="0" borderId="0"/>
    <xf numFmtId="0" fontId="79" fillId="0" borderId="0"/>
    <xf numFmtId="0" fontId="87" fillId="0" borderId="0">
      <protection locked="0"/>
    </xf>
    <xf numFmtId="0" fontId="38" fillId="73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35" fillId="64" borderId="0" applyNumberFormat="0" applyBorder="0" applyProtection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76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0" fillId="67" borderId="0" applyNumberFormat="0" applyBorder="0" applyProtection="0"/>
    <xf numFmtId="0" fontId="35" fillId="0" borderId="0"/>
    <xf numFmtId="0" fontId="81" fillId="0" borderId="0"/>
    <xf numFmtId="0" fontId="35" fillId="0" borderId="0"/>
    <xf numFmtId="0" fontId="80" fillId="73" borderId="0" applyNumberFormat="0" applyBorder="0" applyProtection="0"/>
    <xf numFmtId="0" fontId="79" fillId="60" borderId="0" applyNumberFormat="0" applyBorder="0" applyProtection="0"/>
    <xf numFmtId="0" fontId="35" fillId="0" borderId="0"/>
    <xf numFmtId="0" fontId="35" fillId="0" borderId="0"/>
    <xf numFmtId="0" fontId="79" fillId="61" borderId="0" applyNumberFormat="0" applyBorder="0" applyProtection="0"/>
    <xf numFmtId="0" fontId="35" fillId="0" borderId="0"/>
    <xf numFmtId="0" fontId="79" fillId="0" borderId="0"/>
    <xf numFmtId="0" fontId="38" fillId="80" borderId="0" applyNumberFormat="0" applyBorder="0" applyProtection="0"/>
    <xf numFmtId="0" fontId="79" fillId="59" borderId="0" applyNumberFormat="0" applyBorder="0" applyProtection="0"/>
    <xf numFmtId="0" fontId="38" fillId="71" borderId="0" applyNumberFormat="0" applyBorder="0" applyProtection="0"/>
    <xf numFmtId="0" fontId="79" fillId="0" borderId="0"/>
    <xf numFmtId="0" fontId="35" fillId="0" borderId="0"/>
    <xf numFmtId="9" fontId="35" fillId="0" borderId="0" applyFill="0" applyBorder="0" applyProtection="0"/>
    <xf numFmtId="0" fontId="79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8" fillId="68" borderId="0" applyNumberFormat="0" applyBorder="0" applyProtection="0"/>
    <xf numFmtId="0" fontId="35" fillId="0" borderId="0"/>
    <xf numFmtId="0" fontId="35" fillId="0" borderId="0"/>
    <xf numFmtId="0" fontId="50" fillId="0" borderId="0" applyNumberFormat="0" applyFill="0" applyBorder="0" applyProtection="0"/>
    <xf numFmtId="0" fontId="35" fillId="0" borderId="0"/>
    <xf numFmtId="0" fontId="85" fillId="0" borderId="0" applyNumberFormat="0" applyFill="0" applyBorder="0" applyProtection="0"/>
    <xf numFmtId="0" fontId="35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86" fillId="0" borderId="0">
      <protection locked="0"/>
    </xf>
    <xf numFmtId="0" fontId="35" fillId="70" borderId="0" applyNumberFormat="0" applyBorder="0" applyProtection="0"/>
    <xf numFmtId="0" fontId="79" fillId="68" borderId="0" applyNumberFormat="0" applyBorder="0" applyProtection="0"/>
    <xf numFmtId="0" fontId="35" fillId="0" borderId="0"/>
    <xf numFmtId="0" fontId="35" fillId="0" borderId="0"/>
    <xf numFmtId="166" fontId="35" fillId="0" borderId="0" applyFill="0" applyBorder="0" applyProtection="0"/>
    <xf numFmtId="0" fontId="35" fillId="0" borderId="0"/>
    <xf numFmtId="0" fontId="79" fillId="0" borderId="0"/>
    <xf numFmtId="0" fontId="35" fillId="0" borderId="0"/>
    <xf numFmtId="0" fontId="99" fillId="0" borderId="0">
      <protection locked="0"/>
    </xf>
    <xf numFmtId="9" fontId="35" fillId="0" borderId="0" applyFill="0" applyBorder="0" applyProtection="0"/>
    <xf numFmtId="0" fontId="89" fillId="0" borderId="34" applyNumberFormat="0" applyFill="0" applyProtection="0"/>
    <xf numFmtId="0" fontId="35" fillId="0" borderId="0"/>
    <xf numFmtId="0" fontId="86" fillId="0" borderId="0">
      <protection locked="0"/>
    </xf>
    <xf numFmtId="0" fontId="35" fillId="0" borderId="0"/>
    <xf numFmtId="0" fontId="44" fillId="0" borderId="28" applyNumberFormat="0" applyFill="0" applyProtection="0"/>
    <xf numFmtId="0" fontId="79" fillId="0" borderId="0"/>
    <xf numFmtId="0" fontId="35" fillId="0" borderId="0"/>
    <xf numFmtId="0" fontId="80" fillId="79" borderId="0" applyNumberFormat="0" applyBorder="0" applyProtection="0"/>
    <xf numFmtId="0" fontId="35" fillId="0" borderId="0"/>
    <xf numFmtId="0" fontId="96" fillId="0" borderId="0" applyNumberFormat="0" applyFill="0" applyBorder="0" applyProtection="0"/>
    <xf numFmtId="0" fontId="34" fillId="0" borderId="0"/>
    <xf numFmtId="0" fontId="79" fillId="0" borderId="0"/>
    <xf numFmtId="0" fontId="79" fillId="0" borderId="0"/>
    <xf numFmtId="0" fontId="79" fillId="70" borderId="0" applyNumberFormat="0" applyBorder="0" applyProtection="0"/>
    <xf numFmtId="0" fontId="79" fillId="0" borderId="0"/>
    <xf numFmtId="0" fontId="80" fillId="60" borderId="0" applyNumberFormat="0" applyBorder="0" applyProtection="0"/>
    <xf numFmtId="0" fontId="91" fillId="0" borderId="35" applyNumberFormat="0" applyFill="0" applyProtection="0"/>
    <xf numFmtId="0" fontId="80" fillId="73" borderId="0" applyNumberFormat="0" applyBorder="0" applyProtection="0"/>
    <xf numFmtId="0" fontId="35" fillId="62" borderId="0" applyNumberFormat="0" applyBorder="0" applyProtection="0"/>
    <xf numFmtId="0" fontId="53" fillId="65" borderId="0" applyNumberFormat="0" applyBorder="0" applyProtection="0"/>
    <xf numFmtId="0" fontId="38" fillId="74" borderId="0" applyNumberFormat="0" applyBorder="0" applyProtection="0"/>
    <xf numFmtId="0" fontId="79" fillId="0" borderId="0"/>
    <xf numFmtId="0" fontId="79" fillId="0" borderId="0"/>
    <xf numFmtId="0" fontId="35" fillId="0" borderId="0"/>
    <xf numFmtId="0" fontId="35" fillId="0" borderId="0"/>
    <xf numFmtId="0" fontId="35" fillId="66" borderId="0" applyNumberFormat="0" applyBorder="0" applyProtection="0"/>
    <xf numFmtId="0" fontId="38" fillId="82" borderId="0" applyNumberFormat="0" applyBorder="0" applyProtection="0"/>
    <xf numFmtId="0" fontId="86" fillId="0" borderId="0">
      <protection locked="0"/>
    </xf>
    <xf numFmtId="0" fontId="86" fillId="0" borderId="33">
      <protection locked="0"/>
    </xf>
    <xf numFmtId="0" fontId="79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5" fillId="0" borderId="0" applyFont="0" applyFill="0" applyBorder="0" applyAlignment="0" applyProtection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9" borderId="2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2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42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29" borderId="0" applyNumberFormat="0" applyBorder="0" applyAlignment="0" applyProtection="0"/>
    <xf numFmtId="0" fontId="32" fillId="47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8" applyNumberFormat="0" applyAlignment="0" applyProtection="0"/>
    <xf numFmtId="0" fontId="28" fillId="8" borderId="21" applyNumberFormat="0" applyAlignment="0" applyProtection="0"/>
    <xf numFmtId="0" fontId="3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18" applyNumberFormat="0" applyAlignment="0" applyProtection="0"/>
    <xf numFmtId="0" fontId="27" fillId="0" borderId="20" applyNumberFormat="0" applyFill="0" applyAlignment="0" applyProtection="0"/>
    <xf numFmtId="0" fontId="23" fillId="5" borderId="0" applyNumberFormat="0" applyBorder="0" applyAlignment="0" applyProtection="0"/>
    <xf numFmtId="0" fontId="25" fillId="7" borderId="19" applyNumberFormat="0" applyAlignment="0" applyProtection="0"/>
    <xf numFmtId="0" fontId="17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5" fillId="0" borderId="0"/>
    <xf numFmtId="0" fontId="37" fillId="0" borderId="0"/>
    <xf numFmtId="0" fontId="35" fillId="0" borderId="0"/>
    <xf numFmtId="0" fontId="35" fillId="0" borderId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35" fillId="9" borderId="22" applyNumberFormat="0" applyFont="0" applyAlignment="0" applyProtection="0"/>
    <xf numFmtId="0" fontId="4" fillId="0" borderId="0"/>
    <xf numFmtId="0" fontId="4" fillId="0" borderId="0"/>
    <xf numFmtId="0" fontId="4" fillId="9" borderId="22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00" fillId="0" borderId="0"/>
    <xf numFmtId="0" fontId="101" fillId="0" borderId="0">
      <alignment horizontal="left"/>
    </xf>
    <xf numFmtId="0" fontId="3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6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217">
    <xf numFmtId="0" fontId="0" fillId="0" borderId="0" xfId="0"/>
    <xf numFmtId="3" fontId="0" fillId="2" borderId="0" xfId="0" applyNumberFormat="1" applyFill="1"/>
    <xf numFmtId="3" fontId="9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horizontal="left" wrapText="1"/>
    </xf>
    <xf numFmtId="3" fontId="6" fillId="2" borderId="0" xfId="0" applyNumberFormat="1" applyFont="1" applyFill="1" applyAlignment="1">
      <alignment horizontal="center" wrapText="1"/>
    </xf>
    <xf numFmtId="3" fontId="6" fillId="2" borderId="0" xfId="0" applyNumberFormat="1" applyFont="1" applyFill="1" applyAlignment="1">
      <alignment horizontal="left" wrapText="1"/>
    </xf>
    <xf numFmtId="3" fontId="8" fillId="2" borderId="0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vertical="top" wrapText="1"/>
    </xf>
    <xf numFmtId="3" fontId="13" fillId="2" borderId="7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6" fillId="2" borderId="0" xfId="0" applyNumberFormat="1" applyFont="1" applyFill="1" applyBorder="1" applyAlignment="1">
      <alignment horizontal="left" wrapText="1"/>
    </xf>
    <xf numFmtId="3" fontId="9" fillId="2" borderId="0" xfId="0" applyNumberFormat="1" applyFont="1" applyFill="1" applyBorder="1" applyAlignment="1">
      <alignment wrapText="1"/>
    </xf>
    <xf numFmtId="3" fontId="0" fillId="2" borderId="0" xfId="0" applyNumberFormat="1" applyFill="1" applyAlignment="1">
      <alignment horizontal="center"/>
    </xf>
    <xf numFmtId="3" fontId="7" fillId="2" borderId="0" xfId="0" applyNumberFormat="1" applyFont="1" applyFill="1"/>
    <xf numFmtId="3" fontId="9" fillId="2" borderId="1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/>
    <xf numFmtId="3" fontId="9" fillId="2" borderId="0" xfId="0" applyNumberFormat="1" applyFont="1" applyFill="1" applyBorder="1" applyAlignment="1">
      <alignment horizontal="center" wrapText="1"/>
    </xf>
    <xf numFmtId="3" fontId="0" fillId="2" borderId="0" xfId="0" applyNumberFormat="1" applyFill="1" applyAlignment="1">
      <alignment vertical="top"/>
    </xf>
    <xf numFmtId="3" fontId="10" fillId="2" borderId="1" xfId="0" applyNumberFormat="1" applyFont="1" applyFill="1" applyBorder="1" applyAlignment="1">
      <alignment vertical="top" wrapText="1"/>
    </xf>
    <xf numFmtId="3" fontId="11" fillId="2" borderId="0" xfId="0" applyNumberFormat="1" applyFont="1" applyFill="1"/>
    <xf numFmtId="3" fontId="13" fillId="2" borderId="1" xfId="0" applyNumberFormat="1" applyFont="1" applyFill="1" applyBorder="1"/>
    <xf numFmtId="3" fontId="10" fillId="2" borderId="8" xfId="0" applyNumberFormat="1" applyFont="1" applyFill="1" applyBorder="1" applyAlignment="1">
      <alignment horizontal="center" vertical="top" wrapText="1"/>
    </xf>
    <xf numFmtId="3" fontId="9" fillId="2" borderId="0" xfId="0" applyNumberFormat="1" applyFont="1" applyFill="1"/>
    <xf numFmtId="3" fontId="15" fillId="2" borderId="0" xfId="0" applyNumberFormat="1" applyFont="1" applyFill="1"/>
    <xf numFmtId="3" fontId="13" fillId="2" borderId="1" xfId="0" applyNumberFormat="1" applyFont="1" applyFill="1" applyBorder="1" applyAlignment="1">
      <alignment vertical="top"/>
    </xf>
    <xf numFmtId="3" fontId="10" fillId="2" borderId="0" xfId="0" applyNumberFormat="1" applyFont="1" applyFill="1"/>
    <xf numFmtId="4" fontId="0" fillId="2" borderId="0" xfId="0" applyNumberFormat="1" applyFill="1"/>
    <xf numFmtId="168" fontId="0" fillId="2" borderId="0" xfId="0" applyNumberFormat="1" applyFill="1"/>
    <xf numFmtId="167" fontId="9" fillId="2" borderId="1" xfId="0" applyNumberFormat="1" applyFont="1" applyFill="1" applyBorder="1" applyAlignment="1">
      <alignment horizontal="center" vertical="center" wrapText="1"/>
    </xf>
    <xf numFmtId="169" fontId="0" fillId="2" borderId="0" xfId="0" applyNumberFormat="1" applyFill="1"/>
    <xf numFmtId="4" fontId="8" fillId="2" borderId="0" xfId="0" applyNumberFormat="1" applyFont="1" applyFill="1" applyBorder="1" applyAlignment="1">
      <alignment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2" fillId="2" borderId="1" xfId="0" applyNumberFormat="1" applyFont="1" applyFill="1" applyBorder="1" applyAlignment="1">
      <alignment vertical="top" wrapText="1"/>
    </xf>
    <xf numFmtId="49" fontId="102" fillId="2" borderId="1" xfId="0" applyNumberFormat="1" applyFont="1" applyFill="1" applyBorder="1" applyAlignment="1">
      <alignment vertical="top" wrapText="1"/>
    </xf>
    <xf numFmtId="3" fontId="102" fillId="2" borderId="1" xfId="0" applyNumberFormat="1" applyFont="1" applyFill="1" applyBorder="1" applyAlignment="1">
      <alignment horizontal="left" vertical="top" wrapText="1"/>
    </xf>
    <xf numFmtId="3" fontId="103" fillId="2" borderId="1" xfId="0" applyNumberFormat="1" applyFont="1" applyFill="1" applyBorder="1" applyAlignment="1">
      <alignment horizontal="left" vertical="top" wrapText="1"/>
    </xf>
    <xf numFmtId="3" fontId="102" fillId="2" borderId="1" xfId="0" applyNumberFormat="1" applyFont="1" applyFill="1" applyBorder="1"/>
    <xf numFmtId="3" fontId="10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 applyAlignment="1">
      <alignment horizontal="center"/>
    </xf>
    <xf numFmtId="173" fontId="0" fillId="2" borderId="0" xfId="0" applyNumberFormat="1" applyFill="1"/>
    <xf numFmtId="174" fontId="0" fillId="2" borderId="0" xfId="0" applyNumberFormat="1" applyFill="1"/>
    <xf numFmtId="175" fontId="0" fillId="2" borderId="0" xfId="0" applyNumberFormat="1" applyFill="1" applyAlignment="1">
      <alignment horizontal="center"/>
    </xf>
    <xf numFmtId="176" fontId="0" fillId="2" borderId="0" xfId="0" applyNumberFormat="1" applyFill="1"/>
    <xf numFmtId="170" fontId="6" fillId="2" borderId="0" xfId="0" applyNumberFormat="1" applyFont="1" applyFill="1" applyAlignment="1">
      <alignment horizontal="center" wrapText="1"/>
    </xf>
    <xf numFmtId="172" fontId="6" fillId="2" borderId="0" xfId="0" applyNumberFormat="1" applyFont="1" applyFill="1" applyAlignment="1">
      <alignment horizontal="center" wrapText="1"/>
    </xf>
    <xf numFmtId="173" fontId="6" fillId="2" borderId="0" xfId="0" applyNumberFormat="1" applyFont="1" applyFill="1" applyAlignment="1">
      <alignment horizontal="center" wrapText="1"/>
    </xf>
    <xf numFmtId="169" fontId="6" fillId="2" borderId="0" xfId="0" applyNumberFormat="1" applyFont="1" applyFill="1" applyAlignment="1">
      <alignment horizontal="center" wrapText="1"/>
    </xf>
    <xf numFmtId="171" fontId="6" fillId="2" borderId="0" xfId="0" applyNumberFormat="1" applyFont="1" applyFill="1" applyAlignment="1">
      <alignment horizontal="left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right" wrapText="1"/>
    </xf>
    <xf numFmtId="3" fontId="104" fillId="2" borderId="1" xfId="0" applyNumberFormat="1" applyFont="1" applyFill="1" applyBorder="1" applyAlignment="1">
      <alignment horizontal="center" vertical="center" wrapText="1"/>
    </xf>
    <xf numFmtId="3" fontId="105" fillId="2" borderId="1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0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left" vertical="center"/>
    </xf>
    <xf numFmtId="3" fontId="13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3" fontId="13" fillId="2" borderId="1" xfId="0" applyNumberFormat="1" applyFont="1" applyFill="1" applyBorder="1" applyAlignment="1">
      <alignment horizontal="center" vertical="top" wrapText="1"/>
    </xf>
    <xf numFmtId="167" fontId="10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vertical="top" wrapText="1"/>
    </xf>
    <xf numFmtId="3" fontId="102" fillId="2" borderId="0" xfId="0" applyNumberFormat="1" applyFont="1" applyFill="1" applyBorder="1"/>
    <xf numFmtId="3" fontId="6" fillId="2" borderId="0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left" vertical="center" wrapText="1"/>
    </xf>
    <xf numFmtId="3" fontId="13" fillId="2" borderId="0" xfId="0" applyNumberFormat="1" applyFont="1" applyFill="1" applyBorder="1" applyAlignment="1">
      <alignment horizontal="left" vertical="top" wrapText="1"/>
    </xf>
    <xf numFmtId="3" fontId="0" fillId="2" borderId="0" xfId="0" applyNumberFormat="1" applyFill="1" applyBorder="1"/>
    <xf numFmtId="0" fontId="107" fillId="2" borderId="0" xfId="0" applyFont="1" applyFill="1" applyAlignment="1">
      <alignment horizontal="center" vertical="center"/>
    </xf>
    <xf numFmtId="3" fontId="107" fillId="2" borderId="1" xfId="0" applyNumberFormat="1" applyFont="1" applyFill="1" applyBorder="1" applyAlignment="1">
      <alignment horizontal="center" vertical="center" wrapText="1"/>
    </xf>
    <xf numFmtId="4" fontId="107" fillId="2" borderId="1" xfId="0" applyNumberFormat="1" applyFont="1" applyFill="1" applyBorder="1" applyAlignment="1">
      <alignment horizontal="center" vertical="center" wrapText="1"/>
    </xf>
    <xf numFmtId="167" fontId="107" fillId="2" borderId="1" xfId="0" applyNumberFormat="1" applyFont="1" applyFill="1" applyBorder="1" applyAlignment="1">
      <alignment horizontal="center" vertical="center" wrapText="1"/>
    </xf>
    <xf numFmtId="0" fontId="107" fillId="2" borderId="1" xfId="0" applyFont="1" applyFill="1" applyBorder="1" applyAlignment="1">
      <alignment horizontal="center" vertical="center" wrapText="1"/>
    </xf>
    <xf numFmtId="3" fontId="107" fillId="2" borderId="12" xfId="0" applyNumberFormat="1" applyFont="1" applyFill="1" applyBorder="1" applyAlignment="1">
      <alignment horizontal="center" vertical="center" wrapText="1"/>
    </xf>
    <xf numFmtId="4" fontId="107" fillId="2" borderId="1" xfId="0" applyNumberFormat="1" applyFont="1" applyFill="1" applyBorder="1" applyAlignment="1">
      <alignment horizontal="center" vertical="center"/>
    </xf>
    <xf numFmtId="3" fontId="107" fillId="2" borderId="6" xfId="0" applyNumberFormat="1" applyFont="1" applyFill="1" applyBorder="1" applyAlignment="1">
      <alignment horizontal="center" vertical="center" wrapText="1"/>
    </xf>
    <xf numFmtId="3" fontId="107" fillId="2" borderId="2" xfId="0" applyNumberFormat="1" applyFont="1" applyFill="1" applyBorder="1" applyAlignment="1">
      <alignment horizontal="center" vertical="center" wrapText="1"/>
    </xf>
    <xf numFmtId="3" fontId="107" fillId="2" borderId="3" xfId="38858" applyNumberFormat="1" applyFont="1" applyFill="1" applyBorder="1" applyAlignment="1">
      <alignment horizontal="center" vertical="center" wrapText="1"/>
    </xf>
    <xf numFmtId="0" fontId="106" fillId="2" borderId="1" xfId="0" applyFont="1" applyFill="1" applyBorder="1" applyAlignment="1">
      <alignment horizontal="center" vertical="center" wrapText="1"/>
    </xf>
    <xf numFmtId="3" fontId="108" fillId="2" borderId="2" xfId="0" applyNumberFormat="1" applyFont="1" applyFill="1" applyBorder="1" applyAlignment="1">
      <alignment horizontal="center" vertical="center"/>
    </xf>
    <xf numFmtId="3" fontId="108" fillId="2" borderId="3" xfId="0" applyNumberFormat="1" applyFont="1" applyFill="1" applyBorder="1" applyAlignment="1">
      <alignment horizontal="center" vertical="center"/>
    </xf>
    <xf numFmtId="4" fontId="106" fillId="2" borderId="0" xfId="0" applyNumberFormat="1" applyFont="1" applyFill="1" applyAlignment="1">
      <alignment horizontal="center" vertical="center"/>
    </xf>
    <xf numFmtId="0" fontId="106" fillId="2" borderId="0" xfId="0" applyFont="1" applyFill="1" applyAlignment="1">
      <alignment horizontal="center" vertical="center"/>
    </xf>
    <xf numFmtId="3" fontId="106" fillId="2" borderId="3" xfId="38858" applyNumberFormat="1" applyFont="1" applyFill="1" applyBorder="1" applyAlignment="1">
      <alignment horizontal="center" vertical="center" wrapText="1"/>
    </xf>
    <xf numFmtId="3" fontId="109" fillId="2" borderId="2" xfId="0" applyNumberFormat="1" applyFont="1" applyFill="1" applyBorder="1" applyAlignment="1">
      <alignment horizontal="center" vertical="center"/>
    </xf>
    <xf numFmtId="168" fontId="107" fillId="2" borderId="0" xfId="0" applyNumberFormat="1" applyFont="1" applyFill="1" applyAlignment="1">
      <alignment horizontal="center" vertical="center"/>
    </xf>
    <xf numFmtId="0" fontId="108" fillId="2" borderId="2" xfId="0" applyFont="1" applyFill="1" applyBorder="1" applyAlignment="1">
      <alignment horizontal="center" vertical="center"/>
    </xf>
    <xf numFmtId="3" fontId="106" fillId="2" borderId="2" xfId="38858" applyNumberFormat="1" applyFont="1" applyFill="1" applyBorder="1" applyAlignment="1">
      <alignment horizontal="center" vertical="center" wrapText="1"/>
    </xf>
    <xf numFmtId="4" fontId="107" fillId="2" borderId="0" xfId="0" applyNumberFormat="1" applyFont="1" applyFill="1" applyAlignment="1">
      <alignment horizontal="center" vertical="center"/>
    </xf>
    <xf numFmtId="3" fontId="109" fillId="2" borderId="3" xfId="0" applyNumberFormat="1" applyFont="1" applyFill="1" applyBorder="1" applyAlignment="1">
      <alignment horizontal="center" vertical="center"/>
    </xf>
    <xf numFmtId="3" fontId="106" fillId="2" borderId="2" xfId="0" applyNumberFormat="1" applyFont="1" applyFill="1" applyBorder="1" applyAlignment="1">
      <alignment horizontal="center" vertical="center"/>
    </xf>
    <xf numFmtId="3" fontId="106" fillId="2" borderId="3" xfId="0" applyNumberFormat="1" applyFont="1" applyFill="1" applyBorder="1" applyAlignment="1">
      <alignment horizontal="center" vertical="center"/>
    </xf>
    <xf numFmtId="3" fontId="107" fillId="2" borderId="2" xfId="0" applyNumberFormat="1" applyFont="1" applyFill="1" applyBorder="1" applyAlignment="1">
      <alignment horizontal="center" vertical="center"/>
    </xf>
    <xf numFmtId="3" fontId="107" fillId="2" borderId="3" xfId="0" applyNumberFormat="1" applyFont="1" applyFill="1" applyBorder="1" applyAlignment="1">
      <alignment horizontal="center" vertical="center"/>
    </xf>
    <xf numFmtId="3" fontId="107" fillId="2" borderId="0" xfId="0" applyNumberFormat="1" applyFont="1" applyFill="1" applyAlignment="1">
      <alignment horizontal="center" vertical="center"/>
    </xf>
    <xf numFmtId="167" fontId="106" fillId="2" borderId="0" xfId="0" applyNumberFormat="1" applyFont="1" applyFill="1" applyAlignment="1">
      <alignment horizontal="center" vertical="center"/>
    </xf>
    <xf numFmtId="167" fontId="107" fillId="2" borderId="0" xfId="0" applyNumberFormat="1" applyFont="1" applyFill="1" applyAlignment="1">
      <alignment horizontal="center" vertical="center"/>
    </xf>
    <xf numFmtId="0" fontId="106" fillId="2" borderId="1" xfId="0" applyFont="1" applyFill="1" applyBorder="1" applyAlignment="1">
      <alignment horizontal="center" vertical="center"/>
    </xf>
    <xf numFmtId="0" fontId="107" fillId="2" borderId="0" xfId="0" applyFont="1" applyFill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6" fillId="2" borderId="2" xfId="38858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6" fillId="2" borderId="1" xfId="38858" applyNumberFormat="1" applyFont="1" applyFill="1" applyBorder="1" applyAlignment="1">
      <alignment horizontal="center" vertical="center" wrapText="1"/>
    </xf>
    <xf numFmtId="3" fontId="106" fillId="2" borderId="0" xfId="0" applyNumberFormat="1" applyFont="1" applyFill="1" applyAlignment="1">
      <alignment horizontal="center" vertical="center"/>
    </xf>
    <xf numFmtId="3" fontId="106" fillId="2" borderId="1" xfId="38858" applyNumberFormat="1" applyFont="1" applyFill="1" applyBorder="1" applyAlignment="1">
      <alignment horizontal="center" vertical="center" wrapText="1"/>
    </xf>
    <xf numFmtId="4" fontId="106" fillId="2" borderId="1" xfId="0" applyNumberFormat="1" applyFont="1" applyFill="1" applyBorder="1" applyAlignment="1">
      <alignment horizontal="center" vertical="center"/>
    </xf>
    <xf numFmtId="4" fontId="108" fillId="2" borderId="3" xfId="0" applyNumberFormat="1" applyFont="1" applyFill="1" applyBorder="1" applyAlignment="1">
      <alignment horizontal="center" vertical="center"/>
    </xf>
    <xf numFmtId="0" fontId="106" fillId="2" borderId="1" xfId="0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7" fillId="2" borderId="0" xfId="0" applyFont="1" applyFill="1" applyBorder="1" applyAlignment="1">
      <alignment horizontal="center" vertical="center" wrapText="1"/>
    </xf>
    <xf numFmtId="0" fontId="107" fillId="2" borderId="0" xfId="0" applyFont="1" applyFill="1" applyBorder="1" applyAlignment="1">
      <alignment horizontal="center" vertical="center"/>
    </xf>
    <xf numFmtId="3" fontId="107" fillId="2" borderId="0" xfId="0" applyNumberFormat="1" applyFont="1" applyFill="1" applyBorder="1" applyAlignment="1">
      <alignment horizontal="center" vertical="center"/>
    </xf>
    <xf numFmtId="4" fontId="107" fillId="2" borderId="0" xfId="0" applyNumberFormat="1" applyFont="1" applyFill="1" applyBorder="1" applyAlignment="1">
      <alignment horizontal="center" vertical="center"/>
    </xf>
    <xf numFmtId="0" fontId="106" fillId="2" borderId="0" xfId="0" applyFont="1" applyFill="1" applyBorder="1" applyAlignment="1">
      <alignment horizontal="center" vertical="center" wrapText="1"/>
    </xf>
    <xf numFmtId="0" fontId="106" fillId="2" borderId="0" xfId="0" applyFont="1" applyFill="1" applyBorder="1" applyAlignment="1">
      <alignment horizontal="center" vertical="center"/>
    </xf>
    <xf numFmtId="3" fontId="106" fillId="2" borderId="0" xfId="0" applyNumberFormat="1" applyFont="1" applyFill="1" applyBorder="1" applyAlignment="1">
      <alignment horizontal="center" vertical="center"/>
    </xf>
    <xf numFmtId="167" fontId="107" fillId="2" borderId="0" xfId="0" applyNumberFormat="1" applyFont="1" applyFill="1" applyBorder="1" applyAlignment="1">
      <alignment horizontal="center" vertical="center"/>
    </xf>
    <xf numFmtId="3" fontId="106" fillId="2" borderId="1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textRotation="90" wrapText="1"/>
    </xf>
    <xf numFmtId="3" fontId="6" fillId="2" borderId="8" xfId="0" applyNumberFormat="1" applyFont="1" applyFill="1" applyBorder="1" applyAlignment="1">
      <alignment horizontal="center" vertical="center" textRotation="90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top" wrapText="1"/>
    </xf>
    <xf numFmtId="3" fontId="8" fillId="2" borderId="4" xfId="0" applyNumberFormat="1" applyFont="1" applyFill="1" applyBorder="1" applyAlignment="1">
      <alignment horizontal="center" vertical="top" wrapText="1"/>
    </xf>
    <xf numFmtId="3" fontId="8" fillId="2" borderId="3" xfId="0" applyNumberFormat="1" applyFont="1" applyFill="1" applyBorder="1" applyAlignment="1">
      <alignment horizontal="center" vertical="top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3" fontId="10" fillId="2" borderId="7" xfId="0" applyNumberFormat="1" applyFont="1" applyFill="1" applyBorder="1" applyAlignment="1">
      <alignment horizontal="center" vertical="center" textRotation="90" wrapText="1"/>
    </xf>
    <xf numFmtId="3" fontId="10" fillId="2" borderId="8" xfId="0" applyNumberFormat="1" applyFont="1" applyFill="1" applyBorder="1" applyAlignment="1">
      <alignment horizontal="center" vertical="center" textRotation="90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3" fontId="9" fillId="2" borderId="4" xfId="0" applyNumberFormat="1" applyFont="1" applyFill="1" applyBorder="1" applyAlignment="1">
      <alignment horizontal="left" vertical="center" wrapText="1"/>
    </xf>
    <xf numFmtId="3" fontId="10" fillId="2" borderId="2" xfId="0" applyNumberFormat="1" applyFont="1" applyFill="1" applyBorder="1" applyAlignment="1">
      <alignment horizontal="left" vertical="center" wrapText="1"/>
    </xf>
    <xf numFmtId="3" fontId="10" fillId="2" borderId="3" xfId="0" applyNumberFormat="1" applyFont="1" applyFill="1" applyBorder="1" applyAlignment="1">
      <alignment horizontal="left" vertical="center" wrapText="1"/>
    </xf>
    <xf numFmtId="3" fontId="10" fillId="2" borderId="4" xfId="0" applyNumberFormat="1" applyFont="1" applyFill="1" applyBorder="1" applyAlignment="1">
      <alignment horizontal="left" vertical="center" wrapText="1"/>
    </xf>
    <xf numFmtId="3" fontId="10" fillId="2" borderId="10" xfId="0" applyNumberFormat="1" applyFont="1" applyFill="1" applyBorder="1" applyAlignment="1">
      <alignment vertical="center" wrapText="1"/>
    </xf>
    <xf numFmtId="3" fontId="10" fillId="2" borderId="9" xfId="0" applyNumberFormat="1" applyFont="1" applyFill="1" applyBorder="1" applyAlignment="1">
      <alignment vertical="center" wrapText="1"/>
    </xf>
    <xf numFmtId="3" fontId="10" fillId="2" borderId="11" xfId="0" applyNumberFormat="1" applyFont="1" applyFill="1" applyBorder="1" applyAlignment="1">
      <alignment vertical="center" wrapText="1"/>
    </xf>
    <xf numFmtId="3" fontId="10" fillId="2" borderId="12" xfId="0" applyNumberFormat="1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5" xfId="0" applyNumberFormat="1" applyFont="1" applyFill="1" applyBorder="1" applyAlignment="1">
      <alignment vertical="center" wrapText="1"/>
    </xf>
    <xf numFmtId="49" fontId="102" fillId="2" borderId="7" xfId="0" applyNumberFormat="1" applyFont="1" applyFill="1" applyBorder="1" applyAlignment="1">
      <alignment horizontal="center" vertical="center" wrapText="1"/>
    </xf>
    <xf numFmtId="49" fontId="102" fillId="2" borderId="8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horizontal="left" vertical="center"/>
    </xf>
    <xf numFmtId="3" fontId="10" fillId="2" borderId="4" xfId="0" applyNumberFormat="1" applyFont="1" applyFill="1" applyBorder="1" applyAlignment="1">
      <alignment horizontal="left" vertical="center"/>
    </xf>
    <xf numFmtId="3" fontId="10" fillId="2" borderId="2" xfId="0" applyNumberFormat="1" applyFont="1" applyFill="1" applyBorder="1" applyAlignment="1">
      <alignment horizontal="left"/>
    </xf>
    <xf numFmtId="3" fontId="10" fillId="2" borderId="3" xfId="0" applyNumberFormat="1" applyFont="1" applyFill="1" applyBorder="1" applyAlignment="1">
      <alignment horizontal="left"/>
    </xf>
    <xf numFmtId="3" fontId="10" fillId="2" borderId="4" xfId="0" applyNumberFormat="1" applyFont="1" applyFill="1" applyBorder="1" applyAlignment="1">
      <alignment horizontal="left"/>
    </xf>
    <xf numFmtId="3" fontId="10" fillId="2" borderId="1" xfId="0" applyNumberFormat="1" applyFont="1" applyFill="1" applyBorder="1" applyAlignment="1">
      <alignment horizontal="left" vertical="center" wrapText="1"/>
    </xf>
    <xf numFmtId="3" fontId="10" fillId="2" borderId="12" xfId="0" applyNumberFormat="1" applyFont="1" applyFill="1" applyBorder="1" applyAlignment="1">
      <alignment horizontal="left" vertical="center"/>
    </xf>
    <xf numFmtId="3" fontId="10" fillId="2" borderId="6" xfId="0" applyNumberFormat="1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>
      <alignment horizontal="left" vertical="center"/>
    </xf>
    <xf numFmtId="3" fontId="9" fillId="2" borderId="1" xfId="0" applyNumberFormat="1" applyFont="1" applyFill="1" applyBorder="1" applyAlignment="1">
      <alignment horizontal="left" vertical="center" wrapText="1"/>
    </xf>
    <xf numFmtId="49" fontId="102" fillId="2" borderId="7" xfId="0" applyNumberFormat="1" applyFont="1" applyFill="1" applyBorder="1" applyAlignment="1">
      <alignment horizontal="left" vertical="center" wrapText="1"/>
    </xf>
    <xf numFmtId="49" fontId="102" fillId="2" borderId="8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textRotation="90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3" fontId="10" fillId="2" borderId="14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textRotation="90" wrapText="1"/>
    </xf>
    <xf numFmtId="168" fontId="8" fillId="2" borderId="2" xfId="0" applyNumberFormat="1" applyFont="1" applyFill="1" applyBorder="1" applyAlignment="1">
      <alignment horizontal="center" vertical="top" wrapText="1"/>
    </xf>
    <xf numFmtId="168" fontId="8" fillId="2" borderId="4" xfId="0" applyNumberFormat="1" applyFont="1" applyFill="1" applyBorder="1" applyAlignment="1">
      <alignment horizontal="center" vertical="top" wrapText="1"/>
    </xf>
    <xf numFmtId="3" fontId="9" fillId="2" borderId="10" xfId="0" applyNumberFormat="1" applyFont="1" applyFill="1" applyBorder="1" applyAlignment="1">
      <alignment horizontal="left" vertical="center" wrapText="1"/>
    </xf>
    <xf numFmtId="3" fontId="9" fillId="2" borderId="9" xfId="0" applyNumberFormat="1" applyFont="1" applyFill="1" applyBorder="1" applyAlignment="1">
      <alignment horizontal="left" vertical="center" wrapText="1"/>
    </xf>
    <xf numFmtId="3" fontId="9" fillId="2" borderId="1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7" fillId="2" borderId="7" xfId="0" applyFont="1" applyFill="1" applyBorder="1" applyAlignment="1">
      <alignment horizontal="center" vertical="center" wrapText="1"/>
    </xf>
    <xf numFmtId="0" fontId="107" fillId="2" borderId="37" xfId="0" applyFont="1" applyFill="1" applyBorder="1" applyAlignment="1">
      <alignment horizontal="center" vertical="center" wrapText="1"/>
    </xf>
    <xf numFmtId="0" fontId="107" fillId="2" borderId="8" xfId="0" applyFont="1" applyFill="1" applyBorder="1" applyAlignment="1">
      <alignment horizontal="center" vertical="center" wrapText="1"/>
    </xf>
    <xf numFmtId="0" fontId="107" fillId="2" borderId="1" xfId="0" applyFont="1" applyFill="1" applyBorder="1" applyAlignment="1">
      <alignment horizontal="center" vertical="center" wrapText="1"/>
    </xf>
    <xf numFmtId="49" fontId="107" fillId="2" borderId="1" xfId="0" applyNumberFormat="1" applyFont="1" applyFill="1" applyBorder="1" applyAlignment="1">
      <alignment horizontal="center" vertical="center" wrapText="1"/>
    </xf>
    <xf numFmtId="44" fontId="107" fillId="2" borderId="1" xfId="38859" applyFont="1" applyFill="1" applyBorder="1" applyAlignment="1">
      <alignment horizontal="center" vertical="center" wrapText="1"/>
    </xf>
    <xf numFmtId="0" fontId="110" fillId="2" borderId="6" xfId="0" applyFont="1" applyFill="1" applyBorder="1" applyAlignment="1">
      <alignment horizontal="center" vertical="center" wrapText="1"/>
    </xf>
    <xf numFmtId="0" fontId="106" fillId="2" borderId="1" xfId="0" applyFont="1" applyFill="1" applyBorder="1" applyAlignment="1">
      <alignment horizontal="center" vertical="center" wrapText="1"/>
    </xf>
    <xf numFmtId="0" fontId="107" fillId="2" borderId="2" xfId="0" applyFont="1" applyFill="1" applyBorder="1" applyAlignment="1">
      <alignment horizontal="center" vertical="center"/>
    </xf>
    <xf numFmtId="0" fontId="107" fillId="2" borderId="3" xfId="0" applyFont="1" applyFill="1" applyBorder="1" applyAlignment="1">
      <alignment horizontal="center" vertical="center"/>
    </xf>
    <xf numFmtId="0" fontId="107" fillId="2" borderId="1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 wrapText="1"/>
    </xf>
  </cellXfs>
  <cellStyles count="38860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Денежный" xfId="38859" builtinId="4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2" xfId="3883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" xfId="38858" builtinId="3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64"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C5D9F1"/>
        </patternFill>
      </fill>
    </dxf>
    <dxf>
      <fill>
        <patternFill>
          <bgColor rgb="FFFCD5B4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127"/>
  <sheetViews>
    <sheetView tabSelected="1" showWhiteSpace="0" view="pageLayout" topLeftCell="A32" zoomScaleNormal="87" zoomScaleSheetLayoutView="70" workbookViewId="0">
      <selection activeCell="KV9" sqref="KV9"/>
    </sheetView>
  </sheetViews>
  <sheetFormatPr defaultRowHeight="15" x14ac:dyDescent="0.25"/>
  <cols>
    <col min="1" max="1" width="4.140625" style="22" customWidth="1"/>
    <col min="2" max="2" width="9.28515625" style="22" customWidth="1"/>
    <col min="3" max="3" width="10.7109375" style="22" bestFit="1" customWidth="1"/>
    <col min="4" max="4" width="13.5703125" style="22" customWidth="1"/>
    <col min="5" max="5" width="12.28515625" style="30" customWidth="1"/>
    <col min="6" max="6" width="23" style="1" customWidth="1"/>
    <col min="7" max="7" width="23.140625" style="1" customWidth="1"/>
    <col min="8" max="8" width="22.42578125" style="1" customWidth="1"/>
    <col min="9" max="9" width="22.7109375" style="1" customWidth="1"/>
    <col min="10" max="10" width="4.140625" style="1" customWidth="1"/>
    <col min="11" max="11" width="13.28515625" style="1" bestFit="1" customWidth="1"/>
    <col min="12" max="12" width="9.140625" style="1"/>
    <col min="13" max="13" width="15.5703125" style="1" customWidth="1"/>
    <col min="14" max="14" width="11.85546875" style="22" customWidth="1"/>
    <col min="15" max="15" width="20" style="1" customWidth="1"/>
    <col min="16" max="16" width="23.42578125" style="1" customWidth="1"/>
    <col min="17" max="17" width="20.42578125" style="1" customWidth="1"/>
    <col min="18" max="18" width="25.42578125" style="1" customWidth="1"/>
    <col min="19" max="19" width="4.85546875" style="1" customWidth="1"/>
    <col min="20" max="21" width="9.140625" style="1"/>
    <col min="22" max="22" width="15.5703125" style="1" customWidth="1"/>
    <col min="23" max="23" width="11.85546875" style="22" customWidth="1"/>
    <col min="24" max="24" width="21.42578125" style="1" customWidth="1"/>
    <col min="25" max="25" width="24" style="1" customWidth="1"/>
    <col min="26" max="26" width="22.140625" style="1" customWidth="1"/>
    <col min="27" max="27" width="24.5703125" style="1" customWidth="1"/>
    <col min="28" max="28" width="4.7109375" style="1" customWidth="1"/>
    <col min="29" max="30" width="9.140625" style="1"/>
    <col min="31" max="31" width="15.5703125" style="1" customWidth="1"/>
    <col min="32" max="32" width="11.28515625" style="22" customWidth="1"/>
    <col min="33" max="33" width="21.42578125" style="1" customWidth="1"/>
    <col min="34" max="34" width="24" style="1" customWidth="1"/>
    <col min="35" max="35" width="23.42578125" style="1" customWidth="1"/>
    <col min="36" max="36" width="24.5703125" style="1" customWidth="1"/>
    <col min="37" max="37" width="4.85546875" style="1" customWidth="1"/>
    <col min="38" max="39" width="9.140625" style="1"/>
    <col min="40" max="40" width="15.5703125" style="1" customWidth="1"/>
    <col min="41" max="41" width="11.140625" style="22" customWidth="1"/>
    <col min="42" max="42" width="22.28515625" style="1" customWidth="1"/>
    <col min="43" max="43" width="24.28515625" style="1" customWidth="1"/>
    <col min="44" max="44" width="21.85546875" style="1" customWidth="1"/>
    <col min="45" max="45" width="23.85546875" style="1" customWidth="1"/>
    <col min="46" max="46" width="4.28515625" style="1" customWidth="1"/>
    <col min="47" max="48" width="9.140625" style="1"/>
    <col min="49" max="49" width="15.5703125" style="1" customWidth="1"/>
    <col min="50" max="50" width="11.85546875" style="22" customWidth="1"/>
    <col min="51" max="51" width="23.140625" style="1" customWidth="1"/>
    <col min="52" max="52" width="24" style="1" customWidth="1"/>
    <col min="53" max="53" width="20.42578125" style="1" customWidth="1"/>
    <col min="54" max="54" width="24.5703125" style="1" customWidth="1"/>
    <col min="55" max="55" width="5.28515625" style="1" customWidth="1"/>
    <col min="56" max="57" width="9.140625" style="1"/>
    <col min="58" max="58" width="15.5703125" style="1" customWidth="1"/>
    <col min="59" max="59" width="11.85546875" style="22" customWidth="1"/>
    <col min="60" max="60" width="21.140625" style="1" customWidth="1"/>
    <col min="61" max="61" width="24.28515625" style="1" customWidth="1"/>
    <col min="62" max="62" width="21.7109375" style="1" customWidth="1"/>
    <col min="63" max="63" width="25.140625" style="1" customWidth="1"/>
    <col min="64" max="64" width="4.28515625" style="1" customWidth="1"/>
    <col min="65" max="66" width="9.140625" style="1"/>
    <col min="67" max="67" width="15.5703125" style="1" customWidth="1"/>
    <col min="68" max="68" width="11.85546875" style="22" customWidth="1"/>
    <col min="69" max="70" width="24.140625" style="1" customWidth="1"/>
    <col min="71" max="71" width="21" style="1" customWidth="1"/>
    <col min="72" max="72" width="24.42578125" style="1" customWidth="1"/>
    <col min="73" max="73" width="4.42578125" style="1" customWidth="1"/>
    <col min="74" max="75" width="9.140625" style="1"/>
    <col min="76" max="76" width="15.5703125" style="1" customWidth="1"/>
    <col min="77" max="77" width="11.85546875" style="22" customWidth="1"/>
    <col min="78" max="78" width="20.5703125" style="1" customWidth="1"/>
    <col min="79" max="79" width="24" style="1" customWidth="1"/>
    <col min="80" max="80" width="22" style="1" customWidth="1"/>
    <col min="81" max="81" width="24.85546875" style="1" customWidth="1"/>
    <col min="82" max="82" width="4.140625" style="1" customWidth="1"/>
    <col min="83" max="84" width="9.140625" style="1"/>
    <col min="85" max="85" width="15.5703125" style="1" customWidth="1"/>
    <col min="86" max="86" width="11.85546875" style="22" customWidth="1"/>
    <col min="87" max="87" width="22.7109375" style="1" customWidth="1"/>
    <col min="88" max="88" width="23.5703125" style="1" customWidth="1"/>
    <col min="89" max="89" width="22" style="1" customWidth="1"/>
    <col min="90" max="90" width="25.5703125" style="1" customWidth="1"/>
    <col min="91" max="91" width="4.42578125" style="1" customWidth="1"/>
    <col min="92" max="93" width="9.140625" style="1"/>
    <col min="94" max="94" width="15.5703125" style="1" customWidth="1"/>
    <col min="95" max="95" width="11.85546875" style="22" customWidth="1"/>
    <col min="96" max="96" width="22.28515625" style="1" customWidth="1"/>
    <col min="97" max="97" width="23.7109375" style="1" customWidth="1"/>
    <col min="98" max="98" width="22.140625" style="1" customWidth="1"/>
    <col min="99" max="99" width="25.5703125" style="1" customWidth="1"/>
    <col min="100" max="100" width="4.28515625" style="1" customWidth="1"/>
    <col min="101" max="102" width="9.140625" style="1"/>
    <col min="103" max="103" width="15.5703125" style="1" customWidth="1"/>
    <col min="104" max="104" width="11.85546875" style="22" customWidth="1"/>
    <col min="105" max="105" width="22.42578125" style="1" customWidth="1"/>
    <col min="106" max="106" width="23.85546875" style="1" customWidth="1"/>
    <col min="107" max="107" width="21.28515625" style="1" customWidth="1"/>
    <col min="108" max="108" width="26" style="1" customWidth="1"/>
    <col min="109" max="109" width="4.85546875" style="1" customWidth="1"/>
    <col min="110" max="111" width="9.140625" style="1"/>
    <col min="112" max="112" width="15.5703125" style="1" customWidth="1"/>
    <col min="113" max="113" width="11.85546875" style="22" customWidth="1"/>
    <col min="114" max="114" width="20" style="1" customWidth="1"/>
    <col min="115" max="115" width="24.140625" style="1" customWidth="1"/>
    <col min="116" max="116" width="21.85546875" style="1" customWidth="1"/>
    <col min="117" max="117" width="25.5703125" style="1" customWidth="1"/>
    <col min="118" max="118" width="4.28515625" style="1" customWidth="1"/>
    <col min="119" max="120" width="9.140625" style="1"/>
    <col min="121" max="121" width="15.5703125" style="1" customWidth="1"/>
    <col min="122" max="122" width="11.85546875" style="22" customWidth="1"/>
    <col min="123" max="123" width="23.28515625" style="1" customWidth="1"/>
    <col min="124" max="124" width="23.7109375" style="1" customWidth="1"/>
    <col min="125" max="125" width="21.42578125" style="1" customWidth="1"/>
    <col min="126" max="126" width="24.85546875" style="1" customWidth="1"/>
    <col min="127" max="127" width="4.140625" style="1" customWidth="1"/>
    <col min="128" max="129" width="9.140625" style="1"/>
    <col min="130" max="130" width="15.5703125" style="1" customWidth="1"/>
    <col min="131" max="131" width="11.85546875" style="22" customWidth="1"/>
    <col min="132" max="132" width="22.28515625" style="1" customWidth="1"/>
    <col min="133" max="133" width="25.140625" style="1" customWidth="1"/>
    <col min="134" max="134" width="21.7109375" style="1" customWidth="1"/>
    <col min="135" max="135" width="24.85546875" style="1" customWidth="1"/>
    <col min="136" max="136" width="4.28515625" style="1" customWidth="1"/>
    <col min="137" max="138" width="9.140625" style="1"/>
    <col min="139" max="139" width="15.5703125" style="1" customWidth="1"/>
    <col min="140" max="140" width="11.85546875" style="22" customWidth="1"/>
    <col min="141" max="141" width="20.7109375" style="1" customWidth="1"/>
    <col min="142" max="142" width="23.7109375" style="1" customWidth="1"/>
    <col min="143" max="143" width="23.5703125" style="1" customWidth="1"/>
    <col min="144" max="144" width="24" style="1" customWidth="1"/>
    <col min="145" max="145" width="4.85546875" style="1" customWidth="1"/>
    <col min="146" max="147" width="9.140625" style="1"/>
    <col min="148" max="148" width="15.5703125" style="1" customWidth="1"/>
    <col min="149" max="149" width="11.85546875" style="22" customWidth="1"/>
    <col min="150" max="150" width="20.7109375" style="1" customWidth="1"/>
    <col min="151" max="151" width="24.140625" style="1" customWidth="1"/>
    <col min="152" max="152" width="22.85546875" style="1" customWidth="1"/>
    <col min="153" max="153" width="24.7109375" style="1" customWidth="1"/>
    <col min="154" max="154" width="4.85546875" style="1" customWidth="1"/>
    <col min="155" max="156" width="9.140625" style="1"/>
    <col min="157" max="157" width="15.5703125" style="1" customWidth="1"/>
    <col min="158" max="158" width="11.85546875" style="22" customWidth="1"/>
    <col min="159" max="159" width="20.42578125" style="1" customWidth="1"/>
    <col min="160" max="160" width="23.85546875" style="1" customWidth="1"/>
    <col min="161" max="161" width="23.28515625" style="1" customWidth="1"/>
    <col min="162" max="162" width="23.7109375" style="1" customWidth="1"/>
    <col min="163" max="163" width="4.140625" style="1" customWidth="1"/>
    <col min="164" max="165" width="9.140625" style="1"/>
    <col min="166" max="166" width="15.5703125" style="1" customWidth="1"/>
    <col min="167" max="167" width="11.85546875" style="22" customWidth="1"/>
    <col min="168" max="168" width="23.140625" style="1" customWidth="1"/>
    <col min="169" max="169" width="24.5703125" style="1" customWidth="1"/>
    <col min="170" max="170" width="22.42578125" style="1" customWidth="1"/>
    <col min="171" max="171" width="23.7109375" style="1" customWidth="1"/>
    <col min="172" max="172" width="4.140625" style="1" customWidth="1"/>
    <col min="173" max="174" width="9.140625" style="1"/>
    <col min="175" max="175" width="15.5703125" style="1" customWidth="1"/>
    <col min="176" max="176" width="11.85546875" style="22" customWidth="1"/>
    <col min="177" max="177" width="23.140625" style="1" customWidth="1"/>
    <col min="178" max="178" width="23.5703125" style="1" customWidth="1"/>
    <col min="179" max="179" width="23.140625" style="1" customWidth="1"/>
    <col min="180" max="180" width="24" style="1" customWidth="1"/>
    <col min="181" max="181" width="4" style="1" customWidth="1"/>
    <col min="182" max="183" width="9.140625" style="1"/>
    <col min="184" max="184" width="15.5703125" style="1" customWidth="1"/>
    <col min="185" max="185" width="11.85546875" style="22" customWidth="1"/>
    <col min="186" max="186" width="23" style="1" customWidth="1"/>
    <col min="187" max="187" width="23.5703125" style="1" customWidth="1"/>
    <col min="188" max="188" width="21.7109375" style="1" customWidth="1"/>
    <col min="189" max="189" width="25.85546875" style="1" customWidth="1"/>
    <col min="190" max="190" width="4.28515625" style="1" customWidth="1"/>
    <col min="191" max="192" width="9.140625" style="1"/>
    <col min="193" max="193" width="15.5703125" style="1" customWidth="1"/>
    <col min="194" max="194" width="11.85546875" style="22" customWidth="1"/>
    <col min="195" max="195" width="21.28515625" style="1" customWidth="1"/>
    <col min="196" max="196" width="23.85546875" style="1" customWidth="1"/>
    <col min="197" max="197" width="22.42578125" style="1" customWidth="1"/>
    <col min="198" max="198" width="25.42578125" style="1" customWidth="1"/>
    <col min="199" max="199" width="5.140625" style="1" customWidth="1"/>
    <col min="200" max="201" width="9.140625" style="1"/>
    <col min="202" max="202" width="15.5703125" style="1" customWidth="1"/>
    <col min="203" max="203" width="11.85546875" style="22" customWidth="1"/>
    <col min="204" max="204" width="20.85546875" style="1" customWidth="1"/>
    <col min="205" max="205" width="23.85546875" style="1" customWidth="1"/>
    <col min="206" max="206" width="21.5703125" style="1" customWidth="1"/>
    <col min="207" max="207" width="25.5703125" style="1" customWidth="1"/>
    <col min="208" max="208" width="5.28515625" style="1" customWidth="1"/>
    <col min="209" max="210" width="9.140625" style="1"/>
    <col min="211" max="211" width="15.5703125" style="1" customWidth="1"/>
    <col min="212" max="212" width="11.85546875" style="22" customWidth="1"/>
    <col min="213" max="213" width="20.28515625" style="1" customWidth="1"/>
    <col min="214" max="214" width="24" style="1" customWidth="1"/>
    <col min="215" max="215" width="22.5703125" style="1" customWidth="1"/>
    <col min="216" max="216" width="25" style="1" customWidth="1"/>
    <col min="217" max="217" width="4.85546875" style="1" customWidth="1"/>
    <col min="218" max="219" width="9.140625" style="1"/>
    <col min="220" max="220" width="15.5703125" style="1" customWidth="1"/>
    <col min="221" max="221" width="11.85546875" style="22" customWidth="1"/>
    <col min="222" max="222" width="21" style="1" customWidth="1"/>
    <col min="223" max="223" width="24" style="1" customWidth="1"/>
    <col min="224" max="224" width="22.140625" style="1" customWidth="1"/>
    <col min="225" max="225" width="24.85546875" style="1" customWidth="1"/>
    <col min="226" max="226" width="4.42578125" style="1" customWidth="1"/>
    <col min="227" max="228" width="9.140625" style="1"/>
    <col min="229" max="229" width="15.5703125" style="1" customWidth="1"/>
    <col min="230" max="230" width="11.85546875" style="22" customWidth="1"/>
    <col min="231" max="231" width="22.5703125" style="1" customWidth="1"/>
    <col min="232" max="232" width="23.85546875" style="1" customWidth="1"/>
    <col min="233" max="233" width="22.7109375" style="1" customWidth="1"/>
    <col min="234" max="234" width="24.5703125" style="1" customWidth="1"/>
    <col min="235" max="235" width="5.42578125" style="1" customWidth="1"/>
    <col min="236" max="237" width="9.140625" style="1"/>
    <col min="238" max="238" width="15.5703125" style="1" customWidth="1"/>
    <col min="239" max="239" width="11.85546875" style="22" customWidth="1"/>
    <col min="240" max="240" width="21.28515625" style="1" customWidth="1"/>
    <col min="241" max="241" width="24" style="1" customWidth="1"/>
    <col min="242" max="242" width="22.42578125" style="1" customWidth="1"/>
    <col min="243" max="243" width="24.28515625" style="1" customWidth="1"/>
    <col min="244" max="244" width="4.42578125" style="1" customWidth="1"/>
    <col min="245" max="246" width="9.140625" style="1" customWidth="1"/>
    <col min="247" max="247" width="15.5703125" style="1" customWidth="1"/>
    <col min="248" max="248" width="11.85546875" style="22" customWidth="1"/>
    <col min="249" max="249" width="21.5703125" style="1" customWidth="1"/>
    <col min="250" max="250" width="24" style="1" customWidth="1"/>
    <col min="251" max="251" width="21.85546875" style="1" customWidth="1"/>
    <col min="252" max="252" width="25.140625" style="1" customWidth="1"/>
    <col min="253" max="253" width="5.28515625" style="1" customWidth="1"/>
    <col min="254" max="255" width="9.140625" style="1" customWidth="1"/>
    <col min="256" max="256" width="15.5703125" style="1" customWidth="1"/>
    <col min="257" max="257" width="11.85546875" style="22" customWidth="1"/>
    <col min="258" max="258" width="21.140625" style="1" customWidth="1"/>
    <col min="259" max="259" width="25.140625" style="1" customWidth="1"/>
    <col min="260" max="261" width="23.140625" style="1" customWidth="1"/>
    <col min="262" max="262" width="4.5703125" style="1" customWidth="1"/>
    <col min="263" max="264" width="9.140625" style="1" customWidth="1"/>
    <col min="265" max="265" width="15.5703125" style="1" customWidth="1"/>
    <col min="266" max="266" width="11.85546875" style="22" customWidth="1"/>
    <col min="267" max="267" width="22" style="1" customWidth="1"/>
    <col min="268" max="268" width="25.140625" style="1" customWidth="1"/>
    <col min="269" max="270" width="23.140625" style="1" customWidth="1"/>
    <col min="271" max="271" width="4.85546875" style="1" customWidth="1"/>
    <col min="272" max="273" width="9.140625" style="1" customWidth="1"/>
    <col min="274" max="274" width="15.5703125" style="1" customWidth="1"/>
    <col min="275" max="275" width="11.85546875" style="22" customWidth="1"/>
    <col min="276" max="276" width="20.28515625" style="1" customWidth="1"/>
    <col min="277" max="277" width="25.140625" style="1" customWidth="1"/>
    <col min="278" max="279" width="23.140625" style="1" customWidth="1"/>
    <col min="280" max="280" width="4.85546875" style="1" customWidth="1"/>
    <col min="281" max="282" width="9.140625" style="1" customWidth="1"/>
    <col min="283" max="283" width="15.5703125" style="1" customWidth="1"/>
    <col min="284" max="284" width="11.85546875" style="22" customWidth="1"/>
    <col min="285" max="285" width="19.7109375" style="1" customWidth="1"/>
    <col min="286" max="286" width="25.140625" style="1" customWidth="1"/>
    <col min="287" max="288" width="23.140625" style="1" customWidth="1"/>
    <col min="289" max="289" width="5.140625" style="1" customWidth="1"/>
    <col min="290" max="291" width="9.140625" style="1" customWidth="1"/>
    <col min="292" max="292" width="15.5703125" style="1" customWidth="1"/>
    <col min="293" max="293" width="11.85546875" style="22" customWidth="1"/>
    <col min="294" max="294" width="19.28515625" style="1" customWidth="1"/>
    <col min="295" max="295" width="25.140625" style="1" customWidth="1"/>
    <col min="296" max="297" width="23.140625" style="1" hidden="1" customWidth="1"/>
    <col min="298" max="299" width="23.140625" style="1" customWidth="1"/>
    <col min="300" max="300" width="4.85546875" style="1" customWidth="1"/>
    <col min="301" max="302" width="9.140625" style="1" customWidth="1"/>
    <col min="303" max="303" width="15.5703125" style="1" customWidth="1"/>
    <col min="304" max="304" width="11.85546875" style="22" customWidth="1"/>
    <col min="305" max="305" width="20.42578125" style="1" customWidth="1"/>
    <col min="306" max="306" width="25.140625" style="1" customWidth="1"/>
    <col min="307" max="307" width="20.42578125" style="1" customWidth="1"/>
    <col min="308" max="308" width="32.5703125" style="1" customWidth="1"/>
    <col min="309" max="16384" width="9.140625" style="1"/>
  </cols>
  <sheetData>
    <row r="1" spans="1:308" ht="15.75" hidden="1" customHeight="1" x14ac:dyDescent="0.25">
      <c r="B1" s="12" t="s">
        <v>99</v>
      </c>
      <c r="C1" s="12"/>
      <c r="D1" s="12"/>
      <c r="E1" s="12"/>
      <c r="F1" s="12"/>
      <c r="G1" s="12"/>
      <c r="H1" s="12"/>
      <c r="I1" s="12"/>
      <c r="K1" s="11"/>
      <c r="L1" s="11"/>
      <c r="M1" s="11"/>
      <c r="N1" s="9"/>
      <c r="O1" s="10"/>
      <c r="P1" s="10"/>
      <c r="Q1" s="10"/>
      <c r="R1" s="10"/>
      <c r="T1" s="11"/>
      <c r="U1" s="11"/>
      <c r="V1" s="11"/>
      <c r="W1" s="9"/>
      <c r="X1" s="10"/>
      <c r="Y1" s="10"/>
      <c r="Z1" s="10"/>
      <c r="AA1" s="10"/>
      <c r="AC1" s="11"/>
      <c r="AD1" s="11"/>
      <c r="AE1" s="11"/>
      <c r="AF1" s="9"/>
      <c r="AG1" s="10"/>
      <c r="AH1" s="10"/>
      <c r="AI1" s="10"/>
      <c r="AJ1" s="10"/>
      <c r="AL1" s="11"/>
      <c r="AM1" s="11"/>
      <c r="AN1" s="11"/>
      <c r="AO1" s="9"/>
      <c r="AP1" s="10"/>
      <c r="AQ1" s="10"/>
      <c r="AR1" s="10"/>
      <c r="AS1" s="10"/>
      <c r="AU1" s="11"/>
      <c r="AV1" s="11"/>
      <c r="AW1" s="11"/>
      <c r="AX1" s="9"/>
      <c r="AY1" s="10"/>
      <c r="AZ1" s="10"/>
      <c r="BA1" s="10"/>
      <c r="BB1" s="10"/>
      <c r="BD1" s="11"/>
      <c r="BE1" s="11"/>
      <c r="BF1" s="11"/>
      <c r="BG1" s="9"/>
      <c r="BH1" s="10"/>
      <c r="BI1" s="10"/>
      <c r="BJ1" s="10"/>
      <c r="BK1" s="10"/>
      <c r="BM1" s="11"/>
      <c r="BN1" s="11"/>
      <c r="BO1" s="11"/>
      <c r="BP1" s="9"/>
      <c r="BQ1" s="10"/>
      <c r="BR1" s="10"/>
      <c r="BS1" s="10"/>
      <c r="BT1" s="10"/>
      <c r="BV1" s="11"/>
      <c r="BW1" s="11"/>
      <c r="BX1" s="11"/>
      <c r="BY1" s="9"/>
      <c r="BZ1" s="10"/>
      <c r="CA1" s="10"/>
      <c r="CB1" s="10"/>
      <c r="CC1" s="10"/>
      <c r="CE1" s="11"/>
      <c r="CF1" s="11"/>
      <c r="CG1" s="11"/>
      <c r="CH1" s="9"/>
      <c r="CI1" s="10"/>
      <c r="CJ1" s="10"/>
      <c r="CK1" s="10"/>
      <c r="CL1" s="10"/>
      <c r="CN1" s="11"/>
      <c r="CO1" s="11"/>
      <c r="CP1" s="11"/>
      <c r="CQ1" s="9"/>
      <c r="CR1" s="10"/>
      <c r="CS1" s="10"/>
      <c r="CT1" s="10"/>
      <c r="CU1" s="10"/>
      <c r="CW1" s="11"/>
      <c r="CX1" s="11"/>
      <c r="CY1" s="11"/>
      <c r="CZ1" s="9"/>
      <c r="DA1" s="10"/>
      <c r="DB1" s="10"/>
      <c r="DC1" s="10"/>
      <c r="DD1" s="10"/>
      <c r="DF1" s="11"/>
      <c r="DG1" s="11"/>
      <c r="DH1" s="11"/>
      <c r="DI1" s="9"/>
      <c r="DJ1" s="10"/>
      <c r="DK1" s="10"/>
      <c r="DL1" s="10"/>
      <c r="DM1" s="10"/>
      <c r="DO1" s="11"/>
      <c r="DP1" s="11"/>
      <c r="DQ1" s="11"/>
      <c r="DR1" s="9"/>
      <c r="DS1" s="10"/>
      <c r="DT1" s="10"/>
      <c r="DU1" s="10"/>
      <c r="DV1" s="10"/>
      <c r="DX1" s="11"/>
      <c r="DY1" s="11"/>
      <c r="DZ1" s="11"/>
      <c r="EA1" s="9"/>
      <c r="EB1" s="10"/>
      <c r="EC1" s="10"/>
      <c r="ED1" s="10"/>
      <c r="EE1" s="10"/>
      <c r="EG1" s="11"/>
      <c r="EH1" s="11"/>
      <c r="EI1" s="11"/>
      <c r="EJ1" s="9"/>
      <c r="EK1" s="10"/>
      <c r="EL1" s="10"/>
      <c r="EM1" s="10"/>
      <c r="EN1" s="10"/>
      <c r="EP1" s="11"/>
      <c r="EQ1" s="11"/>
      <c r="ER1" s="11"/>
      <c r="ES1" s="9"/>
      <c r="ET1" s="10"/>
      <c r="EU1" s="10"/>
      <c r="EV1" s="10"/>
      <c r="EW1" s="10"/>
      <c r="EY1" s="11"/>
      <c r="EZ1" s="11"/>
      <c r="FA1" s="11"/>
      <c r="FB1" s="9"/>
      <c r="FC1" s="10"/>
      <c r="FD1" s="10"/>
      <c r="FE1" s="10"/>
      <c r="FF1" s="10"/>
      <c r="FH1" s="11"/>
      <c r="FI1" s="11"/>
      <c r="FJ1" s="11"/>
      <c r="FK1" s="9"/>
      <c r="FL1" s="10"/>
      <c r="FM1" s="10"/>
      <c r="FN1" s="10"/>
      <c r="FO1" s="10"/>
      <c r="FQ1" s="11"/>
      <c r="FR1" s="11"/>
      <c r="FS1" s="11"/>
      <c r="FT1" s="9"/>
      <c r="FU1" s="10"/>
      <c r="FV1" s="10"/>
      <c r="FW1" s="10"/>
      <c r="FX1" s="10"/>
      <c r="FZ1" s="11"/>
      <c r="GA1" s="11"/>
      <c r="GB1" s="11"/>
      <c r="GC1" s="9"/>
      <c r="GD1" s="10"/>
      <c r="GE1" s="10"/>
      <c r="GF1" s="10"/>
      <c r="GG1" s="10"/>
      <c r="GI1" s="11"/>
      <c r="GJ1" s="11"/>
      <c r="GK1" s="11"/>
      <c r="GL1" s="9"/>
      <c r="GM1" s="10"/>
      <c r="GN1" s="10"/>
      <c r="GO1" s="10"/>
      <c r="GP1" s="10"/>
      <c r="GR1" s="11"/>
      <c r="GS1" s="11"/>
      <c r="GT1" s="11"/>
      <c r="GU1" s="9"/>
      <c r="GV1" s="10"/>
      <c r="GW1" s="10"/>
      <c r="GX1" s="10"/>
      <c r="GY1" s="10"/>
      <c r="HA1" s="11"/>
      <c r="HB1" s="11"/>
      <c r="HC1" s="11"/>
      <c r="HD1" s="9"/>
      <c r="HE1" s="10"/>
      <c r="HF1" s="10"/>
      <c r="HG1" s="10"/>
      <c r="HH1" s="10"/>
      <c r="HJ1" s="11"/>
      <c r="HK1" s="11"/>
      <c r="HL1" s="11"/>
      <c r="HM1" s="9"/>
      <c r="HN1" s="10"/>
      <c r="HO1" s="10"/>
      <c r="HP1" s="10"/>
      <c r="HQ1" s="10"/>
      <c r="HS1" s="11"/>
      <c r="HT1" s="11"/>
      <c r="HU1" s="11"/>
      <c r="HV1" s="9"/>
      <c r="HW1" s="10"/>
      <c r="HX1" s="10"/>
      <c r="HY1" s="10"/>
      <c r="HZ1" s="10"/>
      <c r="IB1" s="11"/>
      <c r="IC1" s="11"/>
      <c r="ID1" s="11"/>
      <c r="IE1" s="9"/>
      <c r="IF1" s="10"/>
      <c r="IG1" s="10"/>
      <c r="IH1" s="10"/>
      <c r="II1" s="10"/>
      <c r="IK1" s="11"/>
      <c r="IL1" s="11"/>
      <c r="IM1" s="11"/>
      <c r="IN1" s="9"/>
      <c r="IO1" s="10"/>
      <c r="IP1" s="10"/>
      <c r="IQ1" s="10"/>
      <c r="IR1" s="10"/>
      <c r="IT1" s="11"/>
      <c r="IU1" s="11"/>
      <c r="IV1" s="11"/>
      <c r="IW1" s="9"/>
      <c r="IX1" s="10"/>
      <c r="IY1" s="10"/>
      <c r="IZ1" s="10"/>
      <c r="JA1" s="10"/>
      <c r="JC1" s="11"/>
      <c r="JD1" s="11"/>
      <c r="JE1" s="11"/>
      <c r="JF1" s="9"/>
      <c r="JG1" s="10"/>
      <c r="JH1" s="10"/>
      <c r="JI1" s="10"/>
      <c r="JJ1" s="10"/>
      <c r="JL1" s="11"/>
      <c r="JM1" s="11"/>
      <c r="JN1" s="11"/>
      <c r="JO1" s="9"/>
      <c r="JP1" s="10"/>
      <c r="JQ1" s="10"/>
      <c r="JR1" s="10"/>
      <c r="JS1" s="10"/>
      <c r="JU1" s="11"/>
      <c r="JV1" s="11"/>
      <c r="JW1" s="11"/>
      <c r="JX1" s="9"/>
      <c r="JY1" s="10"/>
      <c r="JZ1" s="10"/>
      <c r="KA1" s="10"/>
      <c r="KB1" s="10"/>
      <c r="KD1" s="11"/>
      <c r="KE1" s="11"/>
      <c r="KF1" s="11"/>
      <c r="KG1" s="9"/>
      <c r="KH1" s="10"/>
      <c r="KI1" s="10"/>
      <c r="KJ1" s="10"/>
      <c r="KK1" s="10"/>
      <c r="KL1" s="10"/>
      <c r="KM1" s="10"/>
      <c r="KO1" s="11"/>
      <c r="KP1" s="11"/>
      <c r="KQ1" s="11"/>
      <c r="KR1" s="9"/>
      <c r="KS1" s="10"/>
      <c r="KT1" s="10"/>
      <c r="KU1" s="10"/>
      <c r="KV1" s="10"/>
    </row>
    <row r="2" spans="1:308" ht="15.75" customHeight="1" x14ac:dyDescent="0.25">
      <c r="B2" s="12"/>
      <c r="C2" s="12"/>
      <c r="D2" s="12"/>
      <c r="E2" s="12"/>
      <c r="F2" s="37"/>
      <c r="G2" s="37"/>
      <c r="H2" s="37"/>
      <c r="I2" s="16" t="s">
        <v>100</v>
      </c>
      <c r="K2" s="11"/>
      <c r="L2" s="11"/>
      <c r="M2" s="11"/>
      <c r="N2" s="9"/>
      <c r="O2" s="10"/>
      <c r="P2" s="10"/>
      <c r="Q2" s="10"/>
      <c r="R2" s="10"/>
      <c r="T2" s="11"/>
      <c r="U2" s="11"/>
      <c r="V2" s="11"/>
      <c r="W2" s="9"/>
      <c r="X2" s="10"/>
      <c r="Y2" s="10"/>
      <c r="Z2" s="10"/>
      <c r="AA2" s="10"/>
      <c r="AC2" s="11"/>
      <c r="AD2" s="11"/>
      <c r="AE2" s="11"/>
      <c r="AF2" s="9"/>
      <c r="AG2" s="10"/>
      <c r="AH2" s="10"/>
      <c r="AI2" s="10"/>
      <c r="AJ2" s="10"/>
      <c r="AL2" s="11"/>
      <c r="AM2" s="11"/>
      <c r="AN2" s="11"/>
      <c r="AO2" s="9"/>
      <c r="AP2" s="10"/>
      <c r="AQ2" s="10"/>
      <c r="AR2" s="10"/>
      <c r="AS2" s="10"/>
      <c r="AU2" s="11"/>
      <c r="AV2" s="11"/>
      <c r="AW2" s="11"/>
      <c r="AX2" s="9"/>
      <c r="AY2" s="10"/>
      <c r="AZ2" s="10"/>
      <c r="BA2" s="10"/>
      <c r="BB2" s="10"/>
      <c r="BD2" s="11"/>
      <c r="BE2" s="11"/>
      <c r="BF2" s="11"/>
      <c r="BG2" s="9"/>
      <c r="BH2" s="10"/>
      <c r="BI2" s="10"/>
      <c r="BJ2" s="10"/>
      <c r="BK2" s="10"/>
      <c r="BM2" s="11"/>
      <c r="BN2" s="11"/>
      <c r="BO2" s="11"/>
      <c r="BP2" s="9"/>
      <c r="BQ2" s="10"/>
      <c r="BR2" s="10"/>
      <c r="BS2" s="10"/>
      <c r="BT2" s="10"/>
      <c r="BV2" s="11"/>
      <c r="BW2" s="11"/>
      <c r="BX2" s="11"/>
      <c r="BY2" s="9"/>
      <c r="BZ2" s="10"/>
      <c r="CA2" s="10"/>
      <c r="CB2" s="10"/>
      <c r="CC2" s="10"/>
      <c r="CE2" s="11"/>
      <c r="CF2" s="11"/>
      <c r="CG2" s="11"/>
      <c r="CH2" s="9"/>
      <c r="CI2" s="10"/>
      <c r="CJ2" s="10"/>
      <c r="CK2" s="10"/>
      <c r="CL2" s="10"/>
      <c r="CN2" s="11"/>
      <c r="CO2" s="11"/>
      <c r="CP2" s="11"/>
      <c r="CQ2" s="9"/>
      <c r="CR2" s="10"/>
      <c r="CS2" s="10"/>
      <c r="CT2" s="10"/>
      <c r="CU2" s="10"/>
      <c r="CW2" s="11"/>
      <c r="CX2" s="11"/>
      <c r="CY2" s="11"/>
      <c r="CZ2" s="9"/>
      <c r="DA2" s="10"/>
      <c r="DB2" s="10"/>
      <c r="DC2" s="10"/>
      <c r="DD2" s="10"/>
      <c r="DF2" s="11"/>
      <c r="DG2" s="11"/>
      <c r="DH2" s="11"/>
      <c r="DI2" s="9"/>
      <c r="DJ2" s="10"/>
      <c r="DK2" s="10"/>
      <c r="DL2" s="10"/>
      <c r="DM2" s="10"/>
      <c r="DO2" s="11"/>
      <c r="DP2" s="11"/>
      <c r="DQ2" s="11"/>
      <c r="DR2" s="9"/>
      <c r="DS2" s="10"/>
      <c r="DT2" s="10"/>
      <c r="DU2" s="10"/>
      <c r="DV2" s="10"/>
      <c r="DX2" s="11"/>
      <c r="DY2" s="11"/>
      <c r="DZ2" s="11"/>
      <c r="EA2" s="9"/>
      <c r="EB2" s="10"/>
      <c r="EC2" s="10"/>
      <c r="ED2" s="10"/>
      <c r="EE2" s="10"/>
      <c r="EG2" s="11"/>
      <c r="EH2" s="11"/>
      <c r="EI2" s="11"/>
      <c r="EJ2" s="9"/>
      <c r="EK2" s="10"/>
      <c r="EL2" s="10"/>
      <c r="EM2" s="10"/>
      <c r="EN2" s="10"/>
      <c r="EP2" s="11"/>
      <c r="EQ2" s="11"/>
      <c r="ER2" s="11"/>
      <c r="ES2" s="9"/>
      <c r="ET2" s="10"/>
      <c r="EU2" s="10"/>
      <c r="EV2" s="10"/>
      <c r="EW2" s="10"/>
      <c r="EY2" s="11"/>
      <c r="EZ2" s="11"/>
      <c r="FA2" s="11"/>
      <c r="FB2" s="9"/>
      <c r="FC2" s="10"/>
      <c r="FD2" s="10"/>
      <c r="FE2" s="10"/>
      <c r="FF2" s="10"/>
      <c r="FH2" s="11"/>
      <c r="FI2" s="11"/>
      <c r="FJ2" s="11"/>
      <c r="FK2" s="9"/>
      <c r="FL2" s="10"/>
      <c r="FM2" s="10"/>
      <c r="FN2" s="10"/>
      <c r="FO2" s="10"/>
      <c r="FQ2" s="11"/>
      <c r="FR2" s="11"/>
      <c r="FS2" s="11"/>
      <c r="FT2" s="9"/>
      <c r="FU2" s="10"/>
      <c r="FV2" s="10"/>
      <c r="FW2" s="10"/>
      <c r="FX2" s="10"/>
      <c r="FZ2" s="11"/>
      <c r="GA2" s="11"/>
      <c r="GB2" s="11"/>
      <c r="GC2" s="9"/>
      <c r="GD2" s="10"/>
      <c r="GE2" s="10"/>
      <c r="GF2" s="10"/>
      <c r="GG2" s="10"/>
      <c r="GI2" s="11"/>
      <c r="GJ2" s="11"/>
      <c r="GK2" s="11"/>
      <c r="GL2" s="9"/>
      <c r="GM2" s="10"/>
      <c r="GN2" s="10"/>
      <c r="GO2" s="10"/>
      <c r="GP2" s="10"/>
      <c r="GR2" s="11"/>
      <c r="GS2" s="11"/>
      <c r="GT2" s="11"/>
      <c r="GU2" s="9"/>
      <c r="GV2" s="10"/>
      <c r="GW2" s="10"/>
      <c r="GX2" s="10"/>
      <c r="GY2" s="10"/>
      <c r="HA2" s="11"/>
      <c r="HB2" s="11"/>
      <c r="HC2" s="11"/>
      <c r="HD2" s="9"/>
      <c r="HE2" s="10"/>
      <c r="HF2" s="10"/>
      <c r="HG2" s="10"/>
      <c r="HH2" s="10"/>
      <c r="HJ2" s="11"/>
      <c r="HK2" s="11"/>
      <c r="HL2" s="11"/>
      <c r="HM2" s="9"/>
      <c r="HN2" s="10"/>
      <c r="HO2" s="10"/>
      <c r="HP2" s="10"/>
      <c r="HQ2" s="10"/>
      <c r="HS2" s="11"/>
      <c r="HT2" s="11"/>
      <c r="HU2" s="11"/>
      <c r="HV2" s="9"/>
      <c r="HW2" s="10"/>
      <c r="HX2" s="10"/>
      <c r="HY2" s="10"/>
      <c r="HZ2" s="10"/>
      <c r="IB2" s="11"/>
      <c r="IC2" s="11"/>
      <c r="ID2" s="11"/>
      <c r="IE2" s="9"/>
      <c r="IF2" s="10"/>
      <c r="IG2" s="10"/>
      <c r="IH2" s="10"/>
      <c r="II2" s="10"/>
      <c r="IK2" s="11"/>
      <c r="IL2" s="11"/>
      <c r="IM2" s="11"/>
      <c r="IN2" s="9"/>
      <c r="IO2" s="10"/>
      <c r="IP2" s="10"/>
      <c r="IQ2" s="10"/>
      <c r="IR2" s="10"/>
      <c r="IT2" s="11"/>
      <c r="IU2" s="11"/>
      <c r="IV2" s="11"/>
      <c r="IW2" s="9"/>
      <c r="IX2" s="10"/>
      <c r="IY2" s="10"/>
      <c r="IZ2" s="10"/>
      <c r="JA2" s="10"/>
      <c r="JC2" s="11"/>
      <c r="JD2" s="11"/>
      <c r="JE2" s="11"/>
      <c r="JF2" s="9"/>
      <c r="JG2" s="10"/>
      <c r="JH2" s="10"/>
      <c r="JI2" s="10"/>
      <c r="JJ2" s="10"/>
      <c r="JL2" s="11"/>
      <c r="JM2" s="11"/>
      <c r="JN2" s="11"/>
      <c r="JO2" s="9"/>
      <c r="JP2" s="10"/>
      <c r="JQ2" s="10"/>
      <c r="JR2" s="10"/>
      <c r="JS2" s="10"/>
      <c r="JU2" s="11"/>
      <c r="JV2" s="11"/>
      <c r="JW2" s="11"/>
      <c r="JX2" s="9"/>
      <c r="JY2" s="10"/>
      <c r="JZ2" s="10"/>
      <c r="KA2" s="10"/>
      <c r="KB2" s="10"/>
      <c r="KD2" s="11"/>
      <c r="KE2" s="11"/>
      <c r="KF2" s="11"/>
      <c r="KG2" s="9"/>
      <c r="KH2" s="10"/>
      <c r="KI2" s="10"/>
      <c r="KJ2" s="10"/>
      <c r="KK2" s="10"/>
      <c r="KL2" s="10"/>
      <c r="KM2" s="10"/>
      <c r="KO2" s="11"/>
      <c r="KP2" s="11"/>
      <c r="KQ2" s="11"/>
      <c r="KR2" s="9"/>
      <c r="KS2" s="10"/>
      <c r="KT2" s="10"/>
      <c r="KU2" s="10"/>
      <c r="KV2" s="10"/>
    </row>
    <row r="3" spans="1:308" ht="15.75" customHeight="1" x14ac:dyDescent="0.25">
      <c r="B3" s="12"/>
      <c r="C3" s="17"/>
      <c r="D3" s="12"/>
      <c r="E3" s="12"/>
      <c r="F3" s="37"/>
      <c r="G3" s="37"/>
      <c r="H3" s="12"/>
      <c r="I3" s="16" t="s">
        <v>229</v>
      </c>
      <c r="K3" s="11" t="s">
        <v>106</v>
      </c>
      <c r="L3" s="11"/>
      <c r="M3" s="11"/>
      <c r="N3" s="9"/>
      <c r="O3" s="10"/>
      <c r="P3" s="10"/>
      <c r="Q3" s="10"/>
      <c r="R3" s="10"/>
      <c r="T3" s="11"/>
      <c r="U3" s="11"/>
      <c r="V3" s="11"/>
      <c r="W3" s="9"/>
      <c r="X3" s="10"/>
      <c r="Y3" s="10"/>
      <c r="Z3" s="10"/>
      <c r="AA3" s="10"/>
      <c r="AC3" s="11"/>
      <c r="AD3" s="11"/>
      <c r="AE3" s="11"/>
      <c r="AF3" s="9"/>
      <c r="AG3" s="10"/>
      <c r="AH3" s="10"/>
      <c r="AI3" s="10"/>
      <c r="AJ3" s="10"/>
      <c r="AL3" s="11"/>
      <c r="AM3" s="11"/>
      <c r="AN3" s="11"/>
      <c r="AO3" s="9"/>
      <c r="AP3" s="10"/>
      <c r="AQ3" s="10"/>
      <c r="AR3" s="10"/>
      <c r="AS3" s="10"/>
      <c r="AU3" s="11"/>
      <c r="AV3" s="11"/>
      <c r="AW3" s="11"/>
      <c r="AX3" s="9"/>
      <c r="AY3" s="10"/>
      <c r="AZ3" s="10"/>
      <c r="BA3" s="10"/>
      <c r="BB3" s="10"/>
      <c r="BD3" s="11"/>
      <c r="BE3" s="11"/>
      <c r="BF3" s="11"/>
      <c r="BG3" s="9"/>
      <c r="BH3" s="10"/>
      <c r="BI3" s="10"/>
      <c r="BJ3" s="10"/>
      <c r="BK3" s="10"/>
      <c r="BM3" s="11"/>
      <c r="BN3" s="11"/>
      <c r="BO3" s="11"/>
      <c r="BP3" s="9"/>
      <c r="BQ3" s="10"/>
      <c r="BR3" s="10"/>
      <c r="BS3" s="10"/>
      <c r="BT3" s="10"/>
      <c r="BV3" s="11"/>
      <c r="BW3" s="11"/>
      <c r="BX3" s="11"/>
      <c r="BY3" s="9"/>
      <c r="BZ3" s="10"/>
      <c r="CA3" s="10"/>
      <c r="CB3" s="10"/>
      <c r="CC3" s="10"/>
      <c r="CE3" s="11"/>
      <c r="CF3" s="11"/>
      <c r="CG3" s="11"/>
      <c r="CH3" s="9"/>
      <c r="CI3" s="10"/>
      <c r="CJ3" s="10"/>
      <c r="CK3" s="10"/>
      <c r="CL3" s="10"/>
      <c r="CN3" s="11"/>
      <c r="CO3" s="11"/>
      <c r="CP3" s="11"/>
      <c r="CQ3" s="9"/>
      <c r="CR3" s="10"/>
      <c r="CS3" s="10"/>
      <c r="CT3" s="10"/>
      <c r="CU3" s="10"/>
      <c r="CW3" s="11"/>
      <c r="CX3" s="11"/>
      <c r="CY3" s="11"/>
      <c r="CZ3" s="9"/>
      <c r="DA3" s="10"/>
      <c r="DB3" s="10"/>
      <c r="DC3" s="10"/>
      <c r="DD3" s="10"/>
      <c r="DF3" s="11"/>
      <c r="DG3" s="11"/>
      <c r="DH3" s="11"/>
      <c r="DI3" s="9"/>
      <c r="DJ3" s="10"/>
      <c r="DK3" s="10"/>
      <c r="DL3" s="10"/>
      <c r="DM3" s="10"/>
      <c r="DO3" s="11"/>
      <c r="DP3" s="11"/>
      <c r="DQ3" s="11"/>
      <c r="DR3" s="9"/>
      <c r="DS3" s="10"/>
      <c r="DT3" s="52"/>
      <c r="DU3" s="10"/>
      <c r="DV3" s="10"/>
      <c r="DX3" s="11"/>
      <c r="DY3" s="11"/>
      <c r="DZ3" s="11"/>
      <c r="EA3" s="9"/>
      <c r="EB3" s="10"/>
      <c r="EC3" s="10"/>
      <c r="ED3" s="10"/>
      <c r="EE3" s="10"/>
      <c r="EG3" s="11"/>
      <c r="EH3" s="11"/>
      <c r="EI3" s="11"/>
      <c r="EJ3" s="9"/>
      <c r="EK3" s="10"/>
      <c r="EL3" s="10"/>
      <c r="EM3" s="10"/>
      <c r="EN3" s="10"/>
      <c r="EP3" s="11"/>
      <c r="EQ3" s="11"/>
      <c r="ER3" s="11"/>
      <c r="ES3" s="9"/>
      <c r="ET3" s="10"/>
      <c r="EU3" s="10"/>
      <c r="EV3" s="10"/>
      <c r="EW3" s="10"/>
      <c r="EY3" s="11"/>
      <c r="EZ3" s="11"/>
      <c r="FA3" s="11"/>
      <c r="FB3" s="9"/>
      <c r="FC3" s="10"/>
      <c r="FD3" s="10"/>
      <c r="FE3" s="10"/>
      <c r="FF3" s="10"/>
      <c r="FH3" s="11"/>
      <c r="FI3" s="11"/>
      <c r="FJ3" s="11"/>
      <c r="FK3" s="9"/>
      <c r="FL3" s="10"/>
      <c r="FM3" s="10"/>
      <c r="FN3" s="10"/>
      <c r="FO3" s="10"/>
      <c r="FQ3" s="11"/>
      <c r="FR3" s="11"/>
      <c r="FS3" s="11"/>
      <c r="FT3" s="9"/>
      <c r="FU3" s="10"/>
      <c r="FV3" s="10"/>
      <c r="FW3" s="10"/>
      <c r="FX3" s="10"/>
      <c r="FZ3" s="11"/>
      <c r="GA3" s="11"/>
      <c r="GB3" s="11"/>
      <c r="GC3" s="9"/>
      <c r="GD3" s="10"/>
      <c r="GE3" s="10"/>
      <c r="GF3" s="10"/>
      <c r="GG3" s="10"/>
      <c r="GI3" s="11"/>
      <c r="GJ3" s="11"/>
      <c r="GK3" s="11"/>
      <c r="GL3" s="9"/>
      <c r="GM3" s="10"/>
      <c r="GN3" s="10"/>
      <c r="GO3" s="10"/>
      <c r="GP3" s="10"/>
      <c r="GR3" s="11"/>
      <c r="GS3" s="11"/>
      <c r="GT3" s="11"/>
      <c r="GU3" s="9"/>
      <c r="GV3" s="10"/>
      <c r="GW3" s="10"/>
      <c r="GX3" s="10"/>
      <c r="GY3" s="10"/>
      <c r="HA3" s="11"/>
      <c r="HB3" s="11"/>
      <c r="HC3" s="11"/>
      <c r="HD3" s="9"/>
      <c r="HE3" s="10"/>
      <c r="HF3" s="10"/>
      <c r="HG3" s="10"/>
      <c r="HH3" s="10"/>
      <c r="HJ3" s="11"/>
      <c r="HK3" s="11"/>
      <c r="HL3" s="11"/>
      <c r="HM3" s="9"/>
      <c r="HN3" s="10"/>
      <c r="HO3" s="10"/>
      <c r="HP3" s="10"/>
      <c r="HQ3" s="10"/>
      <c r="HS3" s="11"/>
      <c r="HT3" s="11"/>
      <c r="HU3" s="11"/>
      <c r="HV3" s="9"/>
      <c r="HW3" s="10"/>
      <c r="HX3" s="10"/>
      <c r="HY3" s="10"/>
      <c r="HZ3" s="10"/>
      <c r="IB3" s="11"/>
      <c r="IC3" s="11"/>
      <c r="ID3" s="11"/>
      <c r="IE3" s="9"/>
      <c r="IF3" s="10"/>
      <c r="IG3" s="10"/>
      <c r="IH3" s="10"/>
      <c r="II3" s="10"/>
      <c r="IK3" s="11"/>
      <c r="IL3" s="11"/>
      <c r="IM3" s="11"/>
      <c r="IN3" s="9"/>
      <c r="IO3" s="10"/>
      <c r="IP3" s="10"/>
      <c r="IQ3" s="10"/>
      <c r="IR3" s="10"/>
      <c r="IT3" s="11"/>
      <c r="IU3" s="11"/>
      <c r="IV3" s="11"/>
      <c r="IW3" s="9"/>
      <c r="IX3" s="10"/>
      <c r="IY3" s="10"/>
      <c r="IZ3" s="10"/>
      <c r="JA3" s="10"/>
      <c r="JC3" s="11"/>
      <c r="JD3" s="11"/>
      <c r="JE3" s="11"/>
      <c r="JF3" s="9"/>
      <c r="JG3" s="10"/>
      <c r="JH3" s="10"/>
      <c r="JI3" s="10"/>
      <c r="JJ3" s="10"/>
      <c r="JL3" s="11"/>
      <c r="JM3" s="11"/>
      <c r="JN3" s="11"/>
      <c r="JO3" s="9"/>
      <c r="JP3" s="10"/>
      <c r="JQ3" s="10"/>
      <c r="JR3" s="10"/>
      <c r="JS3" s="10"/>
      <c r="JU3" s="11"/>
      <c r="JV3" s="11"/>
      <c r="JW3" s="11"/>
      <c r="JX3" s="9"/>
      <c r="JY3" s="10"/>
      <c r="JZ3" s="10"/>
      <c r="KA3" s="10"/>
      <c r="KB3" s="10"/>
      <c r="KD3" s="11"/>
      <c r="KE3" s="11"/>
      <c r="KF3" s="11"/>
      <c r="KG3" s="9"/>
      <c r="KH3" s="10"/>
      <c r="KI3" s="10"/>
      <c r="KJ3" s="10"/>
      <c r="KK3" s="10"/>
      <c r="KL3" s="10"/>
      <c r="KM3" s="10"/>
      <c r="KO3" s="11"/>
      <c r="KP3" s="11"/>
      <c r="KQ3" s="11"/>
      <c r="KR3" s="9"/>
      <c r="KS3" s="10"/>
      <c r="KT3" s="10"/>
      <c r="KU3" s="10"/>
      <c r="KV3" s="10"/>
    </row>
    <row r="4" spans="1:308" ht="15.75" customHeight="1" x14ac:dyDescent="0.25">
      <c r="B4" s="12"/>
      <c r="C4" s="23"/>
      <c r="D4" s="12"/>
      <c r="E4" s="12"/>
      <c r="F4" s="37"/>
      <c r="G4" s="37"/>
      <c r="H4" s="59"/>
      <c r="I4" s="16" t="s">
        <v>230</v>
      </c>
      <c r="K4" s="56"/>
      <c r="L4" s="11"/>
      <c r="M4" s="11"/>
      <c r="N4" s="9"/>
      <c r="O4" s="10"/>
      <c r="P4" s="10"/>
      <c r="Q4" s="10"/>
      <c r="R4" s="10"/>
      <c r="T4" s="11"/>
      <c r="U4" s="11"/>
      <c r="V4" s="11"/>
      <c r="W4" s="9"/>
      <c r="X4" s="10"/>
      <c r="Y4" s="10"/>
      <c r="Z4" s="10"/>
      <c r="AA4" s="53"/>
      <c r="AC4" s="11"/>
      <c r="AD4" s="11"/>
      <c r="AE4" s="11"/>
      <c r="AF4" s="9"/>
      <c r="AG4" s="10"/>
      <c r="AH4" s="53"/>
      <c r="AI4" s="10"/>
      <c r="AJ4" s="10"/>
      <c r="AL4" s="11"/>
      <c r="AM4" s="11"/>
      <c r="AN4" s="11"/>
      <c r="AO4" s="9"/>
      <c r="AP4" s="10"/>
      <c r="AQ4" s="54"/>
      <c r="AR4" s="10"/>
      <c r="AS4" s="10"/>
      <c r="AU4" s="11"/>
      <c r="AV4" s="11"/>
      <c r="AW4" s="11"/>
      <c r="AX4" s="9"/>
      <c r="AY4" s="10"/>
      <c r="AZ4" s="10"/>
      <c r="BA4" s="10"/>
      <c r="BB4" s="10"/>
      <c r="BD4" s="11"/>
      <c r="BE4" s="11"/>
      <c r="BF4" s="11"/>
      <c r="BG4" s="9"/>
      <c r="BH4" s="10"/>
      <c r="BI4" s="55"/>
      <c r="BJ4" s="10"/>
      <c r="BK4" s="10"/>
      <c r="BM4" s="11"/>
      <c r="BN4" s="11"/>
      <c r="BO4" s="11"/>
      <c r="BP4" s="9"/>
      <c r="BQ4" s="10"/>
      <c r="BR4" s="10"/>
      <c r="BS4" s="10"/>
      <c r="BT4" s="10"/>
      <c r="BV4" s="11"/>
      <c r="BW4" s="11"/>
      <c r="BX4" s="11"/>
      <c r="BY4" s="9"/>
      <c r="BZ4" s="10"/>
      <c r="CA4" s="53"/>
      <c r="CB4" s="10"/>
      <c r="CC4" s="10"/>
      <c r="CE4" s="11"/>
      <c r="CF4" s="11"/>
      <c r="CG4" s="11"/>
      <c r="CH4" s="9"/>
      <c r="CI4" s="10"/>
      <c r="CJ4" s="10"/>
      <c r="CK4" s="10"/>
      <c r="CL4" s="10"/>
      <c r="CN4" s="11"/>
      <c r="CO4" s="11"/>
      <c r="CP4" s="11"/>
      <c r="CQ4" s="9"/>
      <c r="CR4" s="10"/>
      <c r="CS4" s="10"/>
      <c r="CT4" s="10"/>
      <c r="CU4" s="10"/>
      <c r="CW4" s="11"/>
      <c r="CX4" s="11"/>
      <c r="CY4" s="11"/>
      <c r="CZ4" s="9"/>
      <c r="DA4" s="10"/>
      <c r="DB4" s="10"/>
      <c r="DC4" s="10"/>
      <c r="DD4" s="10"/>
      <c r="DF4" s="11"/>
      <c r="DG4" s="11"/>
      <c r="DH4" s="11"/>
      <c r="DI4" s="9"/>
      <c r="DJ4" s="10"/>
      <c r="DK4" s="10"/>
      <c r="DL4" s="10"/>
      <c r="DM4" s="10"/>
      <c r="DO4" s="11"/>
      <c r="DP4" s="11"/>
      <c r="DQ4" s="11"/>
      <c r="DR4" s="9"/>
      <c r="DS4" s="10"/>
      <c r="DT4" s="10"/>
      <c r="DU4" s="10"/>
      <c r="DV4" s="10"/>
      <c r="DX4" s="11"/>
      <c r="DY4" s="11"/>
      <c r="DZ4" s="11"/>
      <c r="EA4" s="9"/>
      <c r="EB4" s="10"/>
      <c r="EC4" s="10"/>
      <c r="ED4" s="10"/>
      <c r="EE4" s="10"/>
      <c r="EG4" s="11"/>
      <c r="EH4" s="11"/>
      <c r="EI4" s="11"/>
      <c r="EJ4" s="9"/>
      <c r="EK4" s="10"/>
      <c r="EL4" s="10"/>
      <c r="EM4" s="10"/>
      <c r="EN4" s="10"/>
      <c r="EP4" s="11"/>
      <c r="EQ4" s="11"/>
      <c r="ER4" s="11"/>
      <c r="ES4" s="9"/>
      <c r="ET4" s="10"/>
      <c r="EU4" s="10"/>
      <c r="EV4" s="10"/>
      <c r="EW4" s="10"/>
      <c r="EY4" s="11"/>
      <c r="EZ4" s="11"/>
      <c r="FA4" s="11"/>
      <c r="FB4" s="9"/>
      <c r="FC4" s="10"/>
      <c r="FD4" s="10"/>
      <c r="FE4" s="10"/>
      <c r="FF4" s="10"/>
      <c r="FH4" s="11"/>
      <c r="FI4" s="11"/>
      <c r="FJ4" s="11"/>
      <c r="FK4" s="9"/>
      <c r="FL4" s="10"/>
      <c r="FM4" s="10"/>
      <c r="FN4" s="10"/>
      <c r="FO4" s="10">
        <v>29.981479275622771</v>
      </c>
      <c r="FQ4" s="11"/>
      <c r="FR4" s="11"/>
      <c r="FS4" s="11"/>
      <c r="FT4" s="9"/>
      <c r="FU4" s="10"/>
      <c r="FV4" s="10"/>
      <c r="FW4" s="10"/>
      <c r="FX4" s="10"/>
      <c r="FZ4" s="11"/>
      <c r="GA4" s="11"/>
      <c r="GB4" s="11"/>
      <c r="GC4" s="9"/>
      <c r="GD4" s="10"/>
      <c r="GE4" s="10"/>
      <c r="GF4" s="10"/>
      <c r="GG4" s="10"/>
      <c r="GI4" s="11"/>
      <c r="GJ4" s="11"/>
      <c r="GK4" s="11"/>
      <c r="GL4" s="9"/>
      <c r="GM4" s="10"/>
      <c r="GN4" s="10"/>
      <c r="GO4" s="10"/>
      <c r="GP4" s="10"/>
      <c r="GR4" s="11"/>
      <c r="GS4" s="11"/>
      <c r="GT4" s="11"/>
      <c r="GU4" s="9"/>
      <c r="GV4" s="10"/>
      <c r="GW4" s="10"/>
      <c r="GX4" s="10"/>
      <c r="GY4" s="10"/>
      <c r="HA4" s="11"/>
      <c r="HB4" s="11"/>
      <c r="HC4" s="11"/>
      <c r="HD4" s="9"/>
      <c r="HE4" s="10"/>
      <c r="HF4" s="10"/>
      <c r="HG4" s="10"/>
      <c r="HH4" s="10"/>
      <c r="HJ4" s="11"/>
      <c r="HK4" s="11"/>
      <c r="HL4" s="11"/>
      <c r="HM4" s="9"/>
      <c r="HN4" s="10"/>
      <c r="HO4" s="10"/>
      <c r="HP4" s="10"/>
      <c r="HQ4" s="10"/>
      <c r="HS4" s="11"/>
      <c r="HT4" s="11"/>
      <c r="HU4" s="11"/>
      <c r="HV4" s="9"/>
      <c r="HW4" s="10"/>
      <c r="HX4" s="10"/>
      <c r="HY4" s="10"/>
      <c r="HZ4" s="10"/>
      <c r="IB4" s="11"/>
      <c r="IC4" s="11"/>
      <c r="ID4" s="11"/>
      <c r="IE4" s="9"/>
      <c r="IF4" s="10"/>
      <c r="IG4" s="10"/>
      <c r="IH4" s="10"/>
      <c r="II4" s="10"/>
      <c r="IK4" s="11"/>
      <c r="IL4" s="11"/>
      <c r="IM4" s="11"/>
      <c r="IN4" s="9"/>
      <c r="IO4" s="10"/>
      <c r="IP4" s="10"/>
      <c r="IQ4" s="10"/>
      <c r="IR4" s="10"/>
      <c r="IT4" s="11"/>
      <c r="IU4" s="11"/>
      <c r="IV4" s="11"/>
      <c r="IW4" s="9"/>
      <c r="IX4" s="10"/>
      <c r="IY4" s="10"/>
      <c r="IZ4" s="10"/>
      <c r="JA4" s="10"/>
      <c r="JC4" s="11"/>
      <c r="JD4" s="11"/>
      <c r="JE4" s="11"/>
      <c r="JF4" s="9"/>
      <c r="JG4" s="10"/>
      <c r="JH4" s="10"/>
      <c r="JI4" s="10"/>
      <c r="JJ4" s="10"/>
      <c r="JL4" s="11"/>
      <c r="JM4" s="11"/>
      <c r="JN4" s="11"/>
      <c r="JO4" s="9"/>
      <c r="JP4" s="10"/>
      <c r="JQ4" s="10"/>
      <c r="JR4" s="10"/>
      <c r="JS4" s="10"/>
      <c r="JU4" s="11"/>
      <c r="JV4" s="11"/>
      <c r="JW4" s="11"/>
      <c r="JX4" s="9"/>
      <c r="JY4" s="10"/>
      <c r="JZ4" s="10"/>
      <c r="KA4" s="10"/>
      <c r="KB4" s="10"/>
      <c r="KD4" s="11"/>
      <c r="KE4" s="11"/>
      <c r="KF4" s="11"/>
      <c r="KG4" s="9"/>
      <c r="KH4" s="10"/>
      <c r="KI4" s="10"/>
      <c r="KJ4" s="10"/>
      <c r="KK4" s="10"/>
      <c r="KL4" s="10"/>
      <c r="KM4" s="10"/>
      <c r="KO4" s="11"/>
      <c r="KP4" s="11"/>
      <c r="KQ4" s="11"/>
      <c r="KR4" s="9"/>
      <c r="KS4" s="10"/>
      <c r="KT4" s="10"/>
      <c r="KU4" s="10"/>
      <c r="KV4" s="10"/>
    </row>
    <row r="5" spans="1:308" ht="25.5" customHeight="1" x14ac:dyDescent="0.25">
      <c r="B5" s="189" t="s">
        <v>119</v>
      </c>
      <c r="C5" s="189"/>
      <c r="D5" s="189"/>
      <c r="E5" s="189"/>
      <c r="F5" s="189"/>
      <c r="G5" s="189"/>
      <c r="H5" s="189"/>
      <c r="I5" s="189"/>
      <c r="K5" s="11"/>
      <c r="L5" s="11"/>
      <c r="M5" s="11"/>
      <c r="N5" s="9"/>
      <c r="O5" s="10"/>
      <c r="P5" s="10"/>
      <c r="Q5" s="10"/>
      <c r="R5" s="10"/>
      <c r="T5" s="11"/>
      <c r="U5" s="11"/>
      <c r="V5" s="11"/>
      <c r="W5" s="9"/>
      <c r="X5" s="10"/>
      <c r="Y5" s="10"/>
      <c r="Z5" s="10"/>
      <c r="AA5" s="53"/>
      <c r="AC5" s="11"/>
      <c r="AD5" s="11"/>
      <c r="AE5" s="11"/>
      <c r="AF5" s="9"/>
      <c r="AG5" s="10"/>
      <c r="AH5" s="10"/>
      <c r="AI5" s="10"/>
      <c r="AJ5" s="10"/>
      <c r="AL5" s="11"/>
      <c r="AM5" s="11"/>
      <c r="AN5" s="11"/>
      <c r="AO5" s="9"/>
      <c r="AP5" s="10"/>
      <c r="AQ5" s="10"/>
      <c r="AR5" s="10"/>
      <c r="AS5" s="10"/>
      <c r="AU5" s="11"/>
      <c r="AV5" s="11"/>
      <c r="AW5" s="11"/>
      <c r="AX5" s="9"/>
      <c r="AY5" s="10"/>
      <c r="AZ5" s="10"/>
      <c r="BA5" s="10"/>
      <c r="BB5" s="10"/>
      <c r="BD5" s="11"/>
      <c r="BE5" s="11"/>
      <c r="BF5" s="11"/>
      <c r="BG5" s="9"/>
      <c r="BH5" s="10"/>
      <c r="BI5" s="10"/>
      <c r="BJ5" s="10"/>
      <c r="BK5" s="10"/>
      <c r="BM5" s="11"/>
      <c r="BN5" s="11"/>
      <c r="BO5" s="11"/>
      <c r="BP5" s="9"/>
      <c r="BQ5" s="10"/>
      <c r="BR5" s="10"/>
      <c r="BS5" s="10"/>
      <c r="BT5" s="10"/>
      <c r="BV5" s="11"/>
      <c r="BW5" s="11"/>
      <c r="BX5" s="11"/>
      <c r="BY5" s="9"/>
      <c r="BZ5" s="10"/>
      <c r="CA5" s="54"/>
      <c r="CB5" s="10"/>
      <c r="CC5" s="10"/>
      <c r="CE5" s="11"/>
      <c r="CF5" s="11"/>
      <c r="CG5" s="11"/>
      <c r="CH5" s="9"/>
      <c r="CI5" s="10"/>
      <c r="CJ5" s="10"/>
      <c r="CK5" s="10"/>
      <c r="CL5" s="10"/>
      <c r="CN5" s="11"/>
      <c r="CO5" s="11"/>
      <c r="CP5" s="11"/>
      <c r="CQ5" s="9"/>
      <c r="CR5" s="10"/>
      <c r="CS5" s="10"/>
      <c r="CT5" s="10"/>
      <c r="CU5" s="10"/>
      <c r="CW5" s="11"/>
      <c r="CX5" s="11"/>
      <c r="CY5" s="11"/>
      <c r="CZ5" s="9"/>
      <c r="DA5" s="10"/>
      <c r="DB5" s="10"/>
      <c r="DC5" s="10"/>
      <c r="DD5" s="10"/>
      <c r="DF5" s="11"/>
      <c r="DG5" s="11"/>
      <c r="DH5" s="11"/>
      <c r="DI5" s="9"/>
      <c r="DJ5" s="10"/>
      <c r="DK5" s="10"/>
      <c r="DL5" s="10"/>
      <c r="DM5" s="10"/>
      <c r="DO5" s="11"/>
      <c r="DP5" s="11"/>
      <c r="DQ5" s="11"/>
      <c r="DR5" s="9"/>
      <c r="DS5" s="10"/>
      <c r="DT5" s="10"/>
      <c r="DU5" s="10"/>
      <c r="DV5" s="10"/>
      <c r="DX5" s="11"/>
      <c r="DY5" s="11"/>
      <c r="DZ5" s="11"/>
      <c r="EA5" s="9"/>
      <c r="EB5" s="10"/>
      <c r="EC5" s="62"/>
      <c r="ED5" s="10"/>
      <c r="EE5" s="10"/>
      <c r="EG5" s="11"/>
      <c r="EH5" s="11"/>
      <c r="EI5" s="11"/>
      <c r="EJ5" s="9"/>
      <c r="EK5" s="10"/>
      <c r="EL5" s="10"/>
      <c r="EM5" s="10"/>
      <c r="EN5" s="10"/>
      <c r="EP5" s="11"/>
      <c r="EQ5" s="11"/>
      <c r="ER5" s="11"/>
      <c r="ES5" s="9"/>
      <c r="ET5" s="10"/>
      <c r="EU5" s="10"/>
      <c r="EV5" s="10"/>
      <c r="EW5" s="10"/>
      <c r="EY5" s="11"/>
      <c r="EZ5" s="11"/>
      <c r="FA5" s="11"/>
      <c r="FB5" s="9"/>
      <c r="FC5" s="10"/>
      <c r="FD5" s="10"/>
      <c r="FE5" s="10"/>
      <c r="FF5" s="10"/>
      <c r="FH5" s="11"/>
      <c r="FI5" s="11"/>
      <c r="FJ5" s="11"/>
      <c r="FK5" s="9"/>
      <c r="FL5" s="10"/>
      <c r="FM5" s="10"/>
      <c r="FN5" s="10"/>
      <c r="FO5" s="10"/>
      <c r="FQ5" s="11"/>
      <c r="FR5" s="11"/>
      <c r="FS5" s="11"/>
      <c r="FT5" s="9"/>
      <c r="FU5" s="10"/>
      <c r="FV5" s="10"/>
      <c r="FW5" s="10"/>
      <c r="FX5" s="10"/>
      <c r="FZ5" s="11"/>
      <c r="GA5" s="11"/>
      <c r="GB5" s="11"/>
      <c r="GC5" s="9"/>
      <c r="GD5" s="10"/>
      <c r="GE5" s="10"/>
      <c r="GF5" s="10"/>
      <c r="GG5" s="10"/>
      <c r="GI5" s="11"/>
      <c r="GJ5" s="11"/>
      <c r="GK5" s="11"/>
      <c r="GL5" s="9"/>
      <c r="GM5" s="10"/>
      <c r="GN5" s="10"/>
      <c r="GO5" s="10"/>
      <c r="GP5" s="10"/>
      <c r="GR5" s="11"/>
      <c r="GS5" s="11"/>
      <c r="GT5" s="11"/>
      <c r="GU5" s="9"/>
      <c r="GV5" s="10"/>
      <c r="GW5" s="10"/>
      <c r="GX5" s="10"/>
      <c r="GY5" s="10"/>
      <c r="HA5" s="11"/>
      <c r="HB5" s="11"/>
      <c r="HC5" s="11"/>
      <c r="HD5" s="9"/>
      <c r="HE5" s="10"/>
      <c r="HF5" s="10"/>
      <c r="HG5" s="10"/>
      <c r="HH5" s="10"/>
      <c r="HJ5" s="11"/>
      <c r="HK5" s="11"/>
      <c r="HL5" s="11"/>
      <c r="HM5" s="9"/>
      <c r="HN5" s="10"/>
      <c r="HO5" s="10"/>
      <c r="HP5" s="10"/>
      <c r="HQ5" s="10"/>
      <c r="HS5" s="11"/>
      <c r="HT5" s="11"/>
      <c r="HU5" s="11"/>
      <c r="HV5" s="9"/>
      <c r="HW5" s="10"/>
      <c r="HX5" s="10"/>
      <c r="HY5" s="10"/>
      <c r="HZ5" s="10"/>
      <c r="IB5" s="11"/>
      <c r="IC5" s="11"/>
      <c r="ID5" s="11"/>
      <c r="IE5" s="9"/>
      <c r="IF5" s="10"/>
      <c r="IG5" s="10"/>
      <c r="IH5" s="10"/>
      <c r="II5" s="10"/>
      <c r="IK5" s="11"/>
      <c r="IL5" s="11"/>
      <c r="IM5" s="11"/>
      <c r="IN5" s="9"/>
      <c r="IO5" s="10"/>
      <c r="IP5" s="10"/>
      <c r="IQ5" s="10"/>
      <c r="IR5" s="10"/>
      <c r="IT5" s="11"/>
      <c r="IU5" s="11"/>
      <c r="IV5" s="11"/>
      <c r="IW5" s="9"/>
      <c r="IX5" s="10"/>
      <c r="IY5" s="10"/>
      <c r="IZ5" s="10"/>
      <c r="JA5" s="10"/>
      <c r="JC5" s="11"/>
      <c r="JD5" s="11"/>
      <c r="JE5" s="11"/>
      <c r="JF5" s="9"/>
      <c r="JG5" s="10"/>
      <c r="JH5" s="10"/>
      <c r="JI5" s="10"/>
      <c r="JJ5" s="10"/>
      <c r="JL5" s="11"/>
      <c r="JM5" s="11"/>
      <c r="JN5" s="11"/>
      <c r="JO5" s="9"/>
      <c r="JP5" s="10"/>
      <c r="JQ5" s="10"/>
      <c r="JR5" s="10"/>
      <c r="JS5" s="10"/>
      <c r="JU5" s="11"/>
      <c r="JV5" s="11"/>
      <c r="JW5" s="11"/>
      <c r="JX5" s="9"/>
      <c r="JY5" s="10"/>
      <c r="JZ5" s="10"/>
      <c r="KA5" s="10"/>
      <c r="KB5" s="10"/>
      <c r="KD5" s="11"/>
      <c r="KE5" s="11"/>
      <c r="KF5" s="11"/>
      <c r="KG5" s="9"/>
      <c r="KH5" s="10"/>
      <c r="KI5" s="10"/>
      <c r="KJ5" s="10"/>
      <c r="KK5" s="10"/>
      <c r="KL5" s="10"/>
      <c r="KM5" s="10"/>
      <c r="KO5" s="11"/>
      <c r="KP5" s="11"/>
      <c r="KQ5" s="11"/>
      <c r="KR5" s="9"/>
      <c r="KS5" s="10"/>
      <c r="KT5" s="10"/>
      <c r="KU5" s="10"/>
      <c r="KV5" s="10"/>
    </row>
    <row r="6" spans="1:308" ht="48" customHeight="1" x14ac:dyDescent="0.25">
      <c r="A6" s="196" t="s">
        <v>2</v>
      </c>
      <c r="B6" s="152" t="s">
        <v>0</v>
      </c>
      <c r="C6" s="153"/>
      <c r="D6" s="154"/>
      <c r="E6" s="193" t="s">
        <v>40</v>
      </c>
      <c r="F6" s="194"/>
      <c r="G6" s="195"/>
      <c r="H6" s="149" t="s">
        <v>4</v>
      </c>
      <c r="I6" s="151"/>
      <c r="J6" s="187" t="s">
        <v>2</v>
      </c>
      <c r="K6" s="188" t="s">
        <v>0</v>
      </c>
      <c r="L6" s="188"/>
      <c r="M6" s="188"/>
      <c r="N6" s="149" t="s">
        <v>5</v>
      </c>
      <c r="O6" s="151"/>
      <c r="P6" s="151"/>
      <c r="Q6" s="149" t="s">
        <v>6</v>
      </c>
      <c r="R6" s="150"/>
      <c r="S6" s="187" t="s">
        <v>2</v>
      </c>
      <c r="T6" s="188" t="s">
        <v>0</v>
      </c>
      <c r="U6" s="188"/>
      <c r="V6" s="188"/>
      <c r="W6" s="149" t="s">
        <v>7</v>
      </c>
      <c r="X6" s="151"/>
      <c r="Y6" s="150"/>
      <c r="Z6" s="149" t="s">
        <v>8</v>
      </c>
      <c r="AA6" s="150"/>
      <c r="AB6" s="187" t="s">
        <v>2</v>
      </c>
      <c r="AC6" s="188" t="s">
        <v>0</v>
      </c>
      <c r="AD6" s="188"/>
      <c r="AE6" s="188"/>
      <c r="AF6" s="149" t="s">
        <v>9</v>
      </c>
      <c r="AG6" s="151"/>
      <c r="AH6" s="151"/>
      <c r="AI6" s="149" t="s">
        <v>10</v>
      </c>
      <c r="AJ6" s="150"/>
      <c r="AK6" s="187" t="s">
        <v>2</v>
      </c>
      <c r="AL6" s="188" t="s">
        <v>0</v>
      </c>
      <c r="AM6" s="188"/>
      <c r="AN6" s="188"/>
      <c r="AO6" s="149" t="s">
        <v>11</v>
      </c>
      <c r="AP6" s="151"/>
      <c r="AQ6" s="151"/>
      <c r="AR6" s="149" t="s">
        <v>12</v>
      </c>
      <c r="AS6" s="150"/>
      <c r="AT6" s="187" t="s">
        <v>2</v>
      </c>
      <c r="AU6" s="188" t="s">
        <v>0</v>
      </c>
      <c r="AV6" s="188"/>
      <c r="AW6" s="188"/>
      <c r="AX6" s="149" t="s">
        <v>13</v>
      </c>
      <c r="AY6" s="151"/>
      <c r="AZ6" s="151"/>
      <c r="BA6" s="149" t="s">
        <v>41</v>
      </c>
      <c r="BB6" s="150"/>
      <c r="BC6" s="187" t="s">
        <v>2</v>
      </c>
      <c r="BD6" s="188" t="s">
        <v>0</v>
      </c>
      <c r="BE6" s="188"/>
      <c r="BF6" s="188"/>
      <c r="BG6" s="149" t="s">
        <v>68</v>
      </c>
      <c r="BH6" s="151"/>
      <c r="BI6" s="151"/>
      <c r="BJ6" s="149" t="s">
        <v>42</v>
      </c>
      <c r="BK6" s="150"/>
      <c r="BL6" s="187" t="s">
        <v>2</v>
      </c>
      <c r="BM6" s="188" t="s">
        <v>0</v>
      </c>
      <c r="BN6" s="188"/>
      <c r="BO6" s="188"/>
      <c r="BP6" s="149" t="s">
        <v>14</v>
      </c>
      <c r="BQ6" s="151"/>
      <c r="BR6" s="151"/>
      <c r="BS6" s="149" t="s">
        <v>109</v>
      </c>
      <c r="BT6" s="150"/>
      <c r="BU6" s="187" t="s">
        <v>2</v>
      </c>
      <c r="BV6" s="188" t="s">
        <v>0</v>
      </c>
      <c r="BW6" s="188"/>
      <c r="BX6" s="188"/>
      <c r="BY6" s="149" t="s">
        <v>69</v>
      </c>
      <c r="BZ6" s="151"/>
      <c r="CA6" s="151"/>
      <c r="CB6" s="149" t="s">
        <v>43</v>
      </c>
      <c r="CC6" s="150"/>
      <c r="CD6" s="187" t="s">
        <v>2</v>
      </c>
      <c r="CE6" s="188" t="s">
        <v>0</v>
      </c>
      <c r="CF6" s="188"/>
      <c r="CG6" s="188"/>
      <c r="CH6" s="149" t="s">
        <v>15</v>
      </c>
      <c r="CI6" s="151"/>
      <c r="CJ6" s="151"/>
      <c r="CK6" s="149" t="s">
        <v>104</v>
      </c>
      <c r="CL6" s="150"/>
      <c r="CM6" s="187" t="s">
        <v>2</v>
      </c>
      <c r="CN6" s="188" t="s">
        <v>0</v>
      </c>
      <c r="CO6" s="188"/>
      <c r="CP6" s="188"/>
      <c r="CQ6" s="149" t="s">
        <v>16</v>
      </c>
      <c r="CR6" s="151"/>
      <c r="CS6" s="151"/>
      <c r="CT6" s="149" t="s">
        <v>17</v>
      </c>
      <c r="CU6" s="150"/>
      <c r="CV6" s="187" t="s">
        <v>2</v>
      </c>
      <c r="CW6" s="188" t="s">
        <v>0</v>
      </c>
      <c r="CX6" s="188"/>
      <c r="CY6" s="188"/>
      <c r="CZ6" s="149" t="s">
        <v>18</v>
      </c>
      <c r="DA6" s="151"/>
      <c r="DB6" s="151"/>
      <c r="DC6" s="149" t="s">
        <v>19</v>
      </c>
      <c r="DD6" s="150"/>
      <c r="DE6" s="187" t="s">
        <v>2</v>
      </c>
      <c r="DF6" s="188" t="s">
        <v>0</v>
      </c>
      <c r="DG6" s="188"/>
      <c r="DH6" s="188"/>
      <c r="DI6" s="149" t="s">
        <v>44</v>
      </c>
      <c r="DJ6" s="151"/>
      <c r="DK6" s="151"/>
      <c r="DL6" s="149" t="s">
        <v>45</v>
      </c>
      <c r="DM6" s="150"/>
      <c r="DN6" s="187" t="s">
        <v>2</v>
      </c>
      <c r="DO6" s="188" t="s">
        <v>0</v>
      </c>
      <c r="DP6" s="188"/>
      <c r="DQ6" s="188"/>
      <c r="DR6" s="149" t="s">
        <v>46</v>
      </c>
      <c r="DS6" s="151"/>
      <c r="DT6" s="151"/>
      <c r="DU6" s="149" t="s">
        <v>20</v>
      </c>
      <c r="DV6" s="150"/>
      <c r="DW6" s="187" t="s">
        <v>2</v>
      </c>
      <c r="DX6" s="188" t="s">
        <v>0</v>
      </c>
      <c r="DY6" s="188"/>
      <c r="DZ6" s="188"/>
      <c r="EA6" s="149" t="s">
        <v>118</v>
      </c>
      <c r="EB6" s="151"/>
      <c r="EC6" s="150"/>
      <c r="ED6" s="149" t="s">
        <v>21</v>
      </c>
      <c r="EE6" s="150"/>
      <c r="EF6" s="187" t="s">
        <v>2</v>
      </c>
      <c r="EG6" s="188" t="s">
        <v>0</v>
      </c>
      <c r="EH6" s="188"/>
      <c r="EI6" s="188"/>
      <c r="EJ6" s="149" t="s">
        <v>47</v>
      </c>
      <c r="EK6" s="151"/>
      <c r="EL6" s="151"/>
      <c r="EM6" s="149" t="s">
        <v>22</v>
      </c>
      <c r="EN6" s="150"/>
      <c r="EO6" s="187" t="s">
        <v>2</v>
      </c>
      <c r="EP6" s="188" t="s">
        <v>0</v>
      </c>
      <c r="EQ6" s="188"/>
      <c r="ER6" s="188"/>
      <c r="ES6" s="149" t="s">
        <v>48</v>
      </c>
      <c r="ET6" s="151"/>
      <c r="EU6" s="151"/>
      <c r="EV6" s="149" t="s">
        <v>23</v>
      </c>
      <c r="EW6" s="150"/>
      <c r="EX6" s="187" t="s">
        <v>2</v>
      </c>
      <c r="EY6" s="188" t="s">
        <v>0</v>
      </c>
      <c r="EZ6" s="188"/>
      <c r="FA6" s="188"/>
      <c r="FB6" s="149" t="s">
        <v>24</v>
      </c>
      <c r="FC6" s="151"/>
      <c r="FD6" s="151"/>
      <c r="FE6" s="149" t="s">
        <v>49</v>
      </c>
      <c r="FF6" s="150"/>
      <c r="FG6" s="187" t="s">
        <v>2</v>
      </c>
      <c r="FH6" s="188" t="s">
        <v>0</v>
      </c>
      <c r="FI6" s="188"/>
      <c r="FJ6" s="188"/>
      <c r="FK6" s="149" t="s">
        <v>25</v>
      </c>
      <c r="FL6" s="151"/>
      <c r="FM6" s="151"/>
      <c r="FN6" s="149" t="s">
        <v>26</v>
      </c>
      <c r="FO6" s="150"/>
      <c r="FP6" s="187" t="s">
        <v>2</v>
      </c>
      <c r="FQ6" s="188" t="s">
        <v>0</v>
      </c>
      <c r="FR6" s="188"/>
      <c r="FS6" s="188"/>
      <c r="FT6" s="149" t="s">
        <v>27</v>
      </c>
      <c r="FU6" s="151"/>
      <c r="FV6" s="151"/>
      <c r="FW6" s="149" t="s">
        <v>28</v>
      </c>
      <c r="FX6" s="150"/>
      <c r="FY6" s="187" t="s">
        <v>2</v>
      </c>
      <c r="FZ6" s="188" t="s">
        <v>0</v>
      </c>
      <c r="GA6" s="188"/>
      <c r="GB6" s="188"/>
      <c r="GC6" s="149" t="s">
        <v>29</v>
      </c>
      <c r="GD6" s="151"/>
      <c r="GE6" s="151"/>
      <c r="GF6" s="149" t="s">
        <v>30</v>
      </c>
      <c r="GG6" s="150"/>
      <c r="GH6" s="187" t="s">
        <v>2</v>
      </c>
      <c r="GI6" s="188" t="s">
        <v>0</v>
      </c>
      <c r="GJ6" s="188"/>
      <c r="GK6" s="188"/>
      <c r="GL6" s="149" t="s">
        <v>31</v>
      </c>
      <c r="GM6" s="151"/>
      <c r="GN6" s="151"/>
      <c r="GO6" s="149" t="s">
        <v>32</v>
      </c>
      <c r="GP6" s="150"/>
      <c r="GQ6" s="187" t="s">
        <v>2</v>
      </c>
      <c r="GR6" s="188" t="s">
        <v>0</v>
      </c>
      <c r="GS6" s="188"/>
      <c r="GT6" s="188"/>
      <c r="GU6" s="149" t="s">
        <v>33</v>
      </c>
      <c r="GV6" s="151"/>
      <c r="GW6" s="151"/>
      <c r="GX6" s="149" t="s">
        <v>107</v>
      </c>
      <c r="GY6" s="150"/>
      <c r="GZ6" s="187" t="s">
        <v>2</v>
      </c>
      <c r="HA6" s="188" t="s">
        <v>0</v>
      </c>
      <c r="HB6" s="188"/>
      <c r="HC6" s="188"/>
      <c r="HD6" s="149" t="s">
        <v>34</v>
      </c>
      <c r="HE6" s="151"/>
      <c r="HF6" s="151"/>
      <c r="HG6" s="149" t="s">
        <v>70</v>
      </c>
      <c r="HH6" s="150"/>
      <c r="HI6" s="187" t="s">
        <v>2</v>
      </c>
      <c r="HJ6" s="188" t="s">
        <v>0</v>
      </c>
      <c r="HK6" s="188"/>
      <c r="HL6" s="188"/>
      <c r="HM6" s="149" t="s">
        <v>50</v>
      </c>
      <c r="HN6" s="151"/>
      <c r="HO6" s="151"/>
      <c r="HP6" s="149" t="s">
        <v>35</v>
      </c>
      <c r="HQ6" s="150"/>
      <c r="HR6" s="187" t="s">
        <v>2</v>
      </c>
      <c r="HS6" s="188" t="s">
        <v>0</v>
      </c>
      <c r="HT6" s="188"/>
      <c r="HU6" s="188"/>
      <c r="HV6" s="149" t="s">
        <v>51</v>
      </c>
      <c r="HW6" s="151"/>
      <c r="HX6" s="151"/>
      <c r="HY6" s="149" t="s">
        <v>36</v>
      </c>
      <c r="HZ6" s="150"/>
      <c r="IA6" s="187" t="s">
        <v>2</v>
      </c>
      <c r="IB6" s="188" t="s">
        <v>0</v>
      </c>
      <c r="IC6" s="188"/>
      <c r="ID6" s="188"/>
      <c r="IE6" s="149" t="s">
        <v>37</v>
      </c>
      <c r="IF6" s="151"/>
      <c r="IG6" s="151"/>
      <c r="IH6" s="149" t="s">
        <v>95</v>
      </c>
      <c r="II6" s="150"/>
      <c r="IJ6" s="187" t="s">
        <v>2</v>
      </c>
      <c r="IK6" s="188" t="s">
        <v>0</v>
      </c>
      <c r="IL6" s="188"/>
      <c r="IM6" s="188"/>
      <c r="IN6" s="149" t="s">
        <v>96</v>
      </c>
      <c r="IO6" s="151"/>
      <c r="IP6" s="151"/>
      <c r="IQ6" s="149" t="s">
        <v>97</v>
      </c>
      <c r="IR6" s="150"/>
      <c r="IS6" s="187" t="s">
        <v>2</v>
      </c>
      <c r="IT6" s="188" t="s">
        <v>0</v>
      </c>
      <c r="IU6" s="188"/>
      <c r="IV6" s="188"/>
      <c r="IW6" s="149" t="s">
        <v>98</v>
      </c>
      <c r="IX6" s="151"/>
      <c r="IY6" s="151"/>
      <c r="IZ6" s="149" t="s">
        <v>111</v>
      </c>
      <c r="JA6" s="150"/>
      <c r="JB6" s="187" t="s">
        <v>2</v>
      </c>
      <c r="JC6" s="188" t="s">
        <v>0</v>
      </c>
      <c r="JD6" s="188"/>
      <c r="JE6" s="188"/>
      <c r="JF6" s="149" t="s">
        <v>112</v>
      </c>
      <c r="JG6" s="151"/>
      <c r="JH6" s="151"/>
      <c r="JI6" s="149" t="s">
        <v>113</v>
      </c>
      <c r="JJ6" s="150"/>
      <c r="JK6" s="187" t="s">
        <v>2</v>
      </c>
      <c r="JL6" s="188" t="s">
        <v>0</v>
      </c>
      <c r="JM6" s="188"/>
      <c r="JN6" s="188"/>
      <c r="JO6" s="149" t="s">
        <v>114</v>
      </c>
      <c r="JP6" s="151"/>
      <c r="JQ6" s="151"/>
      <c r="JR6" s="149" t="s">
        <v>115</v>
      </c>
      <c r="JS6" s="150"/>
      <c r="JT6" s="187" t="s">
        <v>2</v>
      </c>
      <c r="JU6" s="188" t="s">
        <v>0</v>
      </c>
      <c r="JV6" s="188"/>
      <c r="JW6" s="188"/>
      <c r="JX6" s="149" t="s">
        <v>116</v>
      </c>
      <c r="JY6" s="151"/>
      <c r="JZ6" s="151"/>
      <c r="KA6" s="149" t="s">
        <v>117</v>
      </c>
      <c r="KB6" s="150"/>
      <c r="KC6" s="187" t="s">
        <v>2</v>
      </c>
      <c r="KD6" s="188" t="s">
        <v>0</v>
      </c>
      <c r="KE6" s="188"/>
      <c r="KF6" s="188"/>
      <c r="KG6" s="149" t="s">
        <v>110</v>
      </c>
      <c r="KH6" s="151"/>
      <c r="KI6" s="150"/>
      <c r="KJ6" s="149"/>
      <c r="KK6" s="150"/>
      <c r="KL6" s="149" t="s">
        <v>128</v>
      </c>
      <c r="KM6" s="150"/>
      <c r="KN6" s="187" t="s">
        <v>2</v>
      </c>
      <c r="KO6" s="188" t="s">
        <v>0</v>
      </c>
      <c r="KP6" s="188"/>
      <c r="KQ6" s="188"/>
      <c r="KR6" s="149" t="s">
        <v>129</v>
      </c>
      <c r="KS6" s="151"/>
      <c r="KT6" s="150"/>
      <c r="KU6" s="214" t="s">
        <v>233</v>
      </c>
      <c r="KV6" s="215"/>
    </row>
    <row r="7" spans="1:308" s="24" customFormat="1" ht="36.75" customHeight="1" x14ac:dyDescent="0.25">
      <c r="A7" s="196"/>
      <c r="B7" s="190"/>
      <c r="C7" s="191"/>
      <c r="D7" s="192"/>
      <c r="E7" s="14" t="s">
        <v>1</v>
      </c>
      <c r="F7" s="13" t="s">
        <v>102</v>
      </c>
      <c r="G7" s="13" t="s">
        <v>101</v>
      </c>
      <c r="H7" s="13" t="s">
        <v>102</v>
      </c>
      <c r="I7" s="13" t="s">
        <v>101</v>
      </c>
      <c r="J7" s="187"/>
      <c r="K7" s="188"/>
      <c r="L7" s="188"/>
      <c r="M7" s="188"/>
      <c r="N7" s="15" t="s">
        <v>1</v>
      </c>
      <c r="O7" s="13" t="s">
        <v>102</v>
      </c>
      <c r="P7" s="13" t="s">
        <v>101</v>
      </c>
      <c r="Q7" s="13" t="s">
        <v>102</v>
      </c>
      <c r="R7" s="13" t="s">
        <v>101</v>
      </c>
      <c r="S7" s="187"/>
      <c r="T7" s="188"/>
      <c r="U7" s="188"/>
      <c r="V7" s="188"/>
      <c r="W7" s="15" t="s">
        <v>1</v>
      </c>
      <c r="X7" s="13" t="s">
        <v>102</v>
      </c>
      <c r="Y7" s="13" t="s">
        <v>101</v>
      </c>
      <c r="Z7" s="13" t="s">
        <v>102</v>
      </c>
      <c r="AA7" s="13" t="s">
        <v>101</v>
      </c>
      <c r="AB7" s="187"/>
      <c r="AC7" s="188"/>
      <c r="AD7" s="188"/>
      <c r="AE7" s="188"/>
      <c r="AF7" s="15" t="s">
        <v>1</v>
      </c>
      <c r="AG7" s="13" t="s">
        <v>102</v>
      </c>
      <c r="AH7" s="13" t="s">
        <v>101</v>
      </c>
      <c r="AI7" s="13" t="s">
        <v>102</v>
      </c>
      <c r="AJ7" s="13" t="s">
        <v>101</v>
      </c>
      <c r="AK7" s="187"/>
      <c r="AL7" s="188"/>
      <c r="AM7" s="188"/>
      <c r="AN7" s="188"/>
      <c r="AO7" s="15" t="s">
        <v>1</v>
      </c>
      <c r="AP7" s="13" t="s">
        <v>102</v>
      </c>
      <c r="AQ7" s="13" t="s">
        <v>101</v>
      </c>
      <c r="AR7" s="13" t="s">
        <v>102</v>
      </c>
      <c r="AS7" s="13" t="s">
        <v>101</v>
      </c>
      <c r="AT7" s="187"/>
      <c r="AU7" s="188"/>
      <c r="AV7" s="188"/>
      <c r="AW7" s="188"/>
      <c r="AX7" s="15" t="s">
        <v>1</v>
      </c>
      <c r="AY7" s="13" t="s">
        <v>102</v>
      </c>
      <c r="AZ7" s="13" t="s">
        <v>101</v>
      </c>
      <c r="BA7" s="13" t="s">
        <v>102</v>
      </c>
      <c r="BB7" s="13" t="s">
        <v>101</v>
      </c>
      <c r="BC7" s="187"/>
      <c r="BD7" s="188"/>
      <c r="BE7" s="188"/>
      <c r="BF7" s="188"/>
      <c r="BG7" s="15" t="s">
        <v>1</v>
      </c>
      <c r="BH7" s="13" t="s">
        <v>102</v>
      </c>
      <c r="BI7" s="13" t="s">
        <v>101</v>
      </c>
      <c r="BJ7" s="13" t="s">
        <v>102</v>
      </c>
      <c r="BK7" s="13" t="s">
        <v>101</v>
      </c>
      <c r="BL7" s="187"/>
      <c r="BM7" s="188"/>
      <c r="BN7" s="188"/>
      <c r="BO7" s="188"/>
      <c r="BP7" s="15" t="s">
        <v>1</v>
      </c>
      <c r="BQ7" s="13" t="s">
        <v>102</v>
      </c>
      <c r="BR7" s="13" t="s">
        <v>101</v>
      </c>
      <c r="BS7" s="13" t="s">
        <v>102</v>
      </c>
      <c r="BT7" s="13" t="s">
        <v>101</v>
      </c>
      <c r="BU7" s="187"/>
      <c r="BV7" s="188"/>
      <c r="BW7" s="188"/>
      <c r="BX7" s="188"/>
      <c r="BY7" s="15" t="s">
        <v>1</v>
      </c>
      <c r="BZ7" s="13" t="s">
        <v>102</v>
      </c>
      <c r="CA7" s="13" t="s">
        <v>101</v>
      </c>
      <c r="CB7" s="13" t="s">
        <v>102</v>
      </c>
      <c r="CC7" s="13" t="s">
        <v>101</v>
      </c>
      <c r="CD7" s="187"/>
      <c r="CE7" s="188"/>
      <c r="CF7" s="188"/>
      <c r="CG7" s="188"/>
      <c r="CH7" s="15" t="s">
        <v>1</v>
      </c>
      <c r="CI7" s="13" t="s">
        <v>102</v>
      </c>
      <c r="CJ7" s="13" t="s">
        <v>101</v>
      </c>
      <c r="CK7" s="13" t="s">
        <v>102</v>
      </c>
      <c r="CL7" s="13" t="s">
        <v>101</v>
      </c>
      <c r="CM7" s="187"/>
      <c r="CN7" s="188"/>
      <c r="CO7" s="188"/>
      <c r="CP7" s="188"/>
      <c r="CQ7" s="15" t="s">
        <v>1</v>
      </c>
      <c r="CR7" s="13" t="s">
        <v>102</v>
      </c>
      <c r="CS7" s="13" t="s">
        <v>101</v>
      </c>
      <c r="CT7" s="13" t="s">
        <v>102</v>
      </c>
      <c r="CU7" s="13" t="s">
        <v>101</v>
      </c>
      <c r="CV7" s="187"/>
      <c r="CW7" s="188"/>
      <c r="CX7" s="188"/>
      <c r="CY7" s="188"/>
      <c r="CZ7" s="15" t="s">
        <v>1</v>
      </c>
      <c r="DA7" s="13" t="s">
        <v>102</v>
      </c>
      <c r="DB7" s="13" t="s">
        <v>101</v>
      </c>
      <c r="DC7" s="13" t="s">
        <v>102</v>
      </c>
      <c r="DD7" s="13" t="s">
        <v>101</v>
      </c>
      <c r="DE7" s="187"/>
      <c r="DF7" s="188"/>
      <c r="DG7" s="188"/>
      <c r="DH7" s="188"/>
      <c r="DI7" s="15" t="s">
        <v>1</v>
      </c>
      <c r="DJ7" s="13" t="s">
        <v>102</v>
      </c>
      <c r="DK7" s="13" t="s">
        <v>101</v>
      </c>
      <c r="DL7" s="13" t="s">
        <v>102</v>
      </c>
      <c r="DM7" s="13" t="s">
        <v>101</v>
      </c>
      <c r="DN7" s="187"/>
      <c r="DO7" s="188"/>
      <c r="DP7" s="188"/>
      <c r="DQ7" s="188"/>
      <c r="DR7" s="15" t="s">
        <v>1</v>
      </c>
      <c r="DS7" s="13" t="s">
        <v>102</v>
      </c>
      <c r="DT7" s="13" t="s">
        <v>101</v>
      </c>
      <c r="DU7" s="13" t="s">
        <v>102</v>
      </c>
      <c r="DV7" s="13" t="s">
        <v>101</v>
      </c>
      <c r="DW7" s="187"/>
      <c r="DX7" s="188"/>
      <c r="DY7" s="188"/>
      <c r="DZ7" s="188"/>
      <c r="EA7" s="15" t="s">
        <v>1</v>
      </c>
      <c r="EB7" s="13" t="s">
        <v>102</v>
      </c>
      <c r="EC7" s="13" t="s">
        <v>101</v>
      </c>
      <c r="ED7" s="13" t="s">
        <v>102</v>
      </c>
      <c r="EE7" s="13" t="s">
        <v>101</v>
      </c>
      <c r="EF7" s="187"/>
      <c r="EG7" s="188"/>
      <c r="EH7" s="188"/>
      <c r="EI7" s="188"/>
      <c r="EJ7" s="15" t="s">
        <v>1</v>
      </c>
      <c r="EK7" s="13" t="s">
        <v>102</v>
      </c>
      <c r="EL7" s="13" t="s">
        <v>101</v>
      </c>
      <c r="EM7" s="13" t="s">
        <v>102</v>
      </c>
      <c r="EN7" s="13" t="s">
        <v>101</v>
      </c>
      <c r="EO7" s="187"/>
      <c r="EP7" s="188"/>
      <c r="EQ7" s="188"/>
      <c r="ER7" s="188"/>
      <c r="ES7" s="15" t="s">
        <v>1</v>
      </c>
      <c r="ET7" s="13" t="s">
        <v>102</v>
      </c>
      <c r="EU7" s="13" t="s">
        <v>101</v>
      </c>
      <c r="EV7" s="13" t="s">
        <v>102</v>
      </c>
      <c r="EW7" s="13" t="s">
        <v>101</v>
      </c>
      <c r="EX7" s="187"/>
      <c r="EY7" s="188"/>
      <c r="EZ7" s="188"/>
      <c r="FA7" s="188"/>
      <c r="FB7" s="15" t="s">
        <v>1</v>
      </c>
      <c r="FC7" s="13" t="s">
        <v>102</v>
      </c>
      <c r="FD7" s="13" t="s">
        <v>101</v>
      </c>
      <c r="FE7" s="13" t="s">
        <v>102</v>
      </c>
      <c r="FF7" s="13" t="s">
        <v>101</v>
      </c>
      <c r="FG7" s="187"/>
      <c r="FH7" s="188"/>
      <c r="FI7" s="188"/>
      <c r="FJ7" s="188"/>
      <c r="FK7" s="15" t="s">
        <v>1</v>
      </c>
      <c r="FL7" s="13" t="s">
        <v>102</v>
      </c>
      <c r="FM7" s="13" t="s">
        <v>101</v>
      </c>
      <c r="FN7" s="13" t="s">
        <v>102</v>
      </c>
      <c r="FO7" s="13" t="s">
        <v>101</v>
      </c>
      <c r="FP7" s="187"/>
      <c r="FQ7" s="188"/>
      <c r="FR7" s="188"/>
      <c r="FS7" s="188"/>
      <c r="FT7" s="15" t="s">
        <v>1</v>
      </c>
      <c r="FU7" s="13" t="s">
        <v>102</v>
      </c>
      <c r="FV7" s="13" t="s">
        <v>101</v>
      </c>
      <c r="FW7" s="13" t="s">
        <v>102</v>
      </c>
      <c r="FX7" s="13" t="s">
        <v>101</v>
      </c>
      <c r="FY7" s="187"/>
      <c r="FZ7" s="188"/>
      <c r="GA7" s="188"/>
      <c r="GB7" s="188"/>
      <c r="GC7" s="15" t="s">
        <v>1</v>
      </c>
      <c r="GD7" s="13" t="s">
        <v>102</v>
      </c>
      <c r="GE7" s="13" t="s">
        <v>101</v>
      </c>
      <c r="GF7" s="13" t="s">
        <v>102</v>
      </c>
      <c r="GG7" s="13" t="s">
        <v>101</v>
      </c>
      <c r="GH7" s="187"/>
      <c r="GI7" s="188"/>
      <c r="GJ7" s="188"/>
      <c r="GK7" s="188"/>
      <c r="GL7" s="15" t="s">
        <v>1</v>
      </c>
      <c r="GM7" s="13" t="s">
        <v>102</v>
      </c>
      <c r="GN7" s="13" t="s">
        <v>101</v>
      </c>
      <c r="GO7" s="13" t="s">
        <v>102</v>
      </c>
      <c r="GP7" s="13" t="s">
        <v>101</v>
      </c>
      <c r="GQ7" s="187"/>
      <c r="GR7" s="188"/>
      <c r="GS7" s="188"/>
      <c r="GT7" s="188"/>
      <c r="GU7" s="15" t="s">
        <v>1</v>
      </c>
      <c r="GV7" s="13" t="s">
        <v>102</v>
      </c>
      <c r="GW7" s="13" t="s">
        <v>101</v>
      </c>
      <c r="GX7" s="13" t="s">
        <v>102</v>
      </c>
      <c r="GY7" s="13" t="s">
        <v>101</v>
      </c>
      <c r="GZ7" s="187"/>
      <c r="HA7" s="188"/>
      <c r="HB7" s="188"/>
      <c r="HC7" s="188"/>
      <c r="HD7" s="15" t="s">
        <v>1</v>
      </c>
      <c r="HE7" s="13" t="s">
        <v>102</v>
      </c>
      <c r="HF7" s="13" t="s">
        <v>101</v>
      </c>
      <c r="HG7" s="13" t="s">
        <v>102</v>
      </c>
      <c r="HH7" s="13" t="s">
        <v>101</v>
      </c>
      <c r="HI7" s="187"/>
      <c r="HJ7" s="188"/>
      <c r="HK7" s="188"/>
      <c r="HL7" s="188"/>
      <c r="HM7" s="15" t="s">
        <v>1</v>
      </c>
      <c r="HN7" s="13" t="s">
        <v>102</v>
      </c>
      <c r="HO7" s="13" t="s">
        <v>101</v>
      </c>
      <c r="HP7" s="13" t="s">
        <v>102</v>
      </c>
      <c r="HQ7" s="13" t="s">
        <v>101</v>
      </c>
      <c r="HR7" s="187"/>
      <c r="HS7" s="188"/>
      <c r="HT7" s="188"/>
      <c r="HU7" s="188"/>
      <c r="HV7" s="15" t="s">
        <v>1</v>
      </c>
      <c r="HW7" s="13" t="s">
        <v>102</v>
      </c>
      <c r="HX7" s="13" t="s">
        <v>101</v>
      </c>
      <c r="HY7" s="13" t="s">
        <v>102</v>
      </c>
      <c r="HZ7" s="13" t="s">
        <v>101</v>
      </c>
      <c r="IA7" s="187"/>
      <c r="IB7" s="188"/>
      <c r="IC7" s="188"/>
      <c r="ID7" s="188"/>
      <c r="IE7" s="15" t="s">
        <v>1</v>
      </c>
      <c r="IF7" s="13" t="s">
        <v>102</v>
      </c>
      <c r="IG7" s="13" t="s">
        <v>101</v>
      </c>
      <c r="IH7" s="13" t="s">
        <v>102</v>
      </c>
      <c r="II7" s="13" t="s">
        <v>101</v>
      </c>
      <c r="IJ7" s="187"/>
      <c r="IK7" s="188"/>
      <c r="IL7" s="188"/>
      <c r="IM7" s="188"/>
      <c r="IN7" s="15" t="s">
        <v>1</v>
      </c>
      <c r="IO7" s="13" t="s">
        <v>102</v>
      </c>
      <c r="IP7" s="13" t="s">
        <v>101</v>
      </c>
      <c r="IQ7" s="13" t="s">
        <v>102</v>
      </c>
      <c r="IR7" s="13" t="s">
        <v>101</v>
      </c>
      <c r="IS7" s="187"/>
      <c r="IT7" s="188"/>
      <c r="IU7" s="188"/>
      <c r="IV7" s="188"/>
      <c r="IW7" s="15" t="s">
        <v>1</v>
      </c>
      <c r="IX7" s="13" t="s">
        <v>102</v>
      </c>
      <c r="IY7" s="13" t="s">
        <v>101</v>
      </c>
      <c r="IZ7" s="13" t="s">
        <v>102</v>
      </c>
      <c r="JA7" s="13" t="s">
        <v>101</v>
      </c>
      <c r="JB7" s="187"/>
      <c r="JC7" s="188"/>
      <c r="JD7" s="188"/>
      <c r="JE7" s="188"/>
      <c r="JF7" s="15" t="s">
        <v>1</v>
      </c>
      <c r="JG7" s="13" t="s">
        <v>102</v>
      </c>
      <c r="JH7" s="13" t="s">
        <v>101</v>
      </c>
      <c r="JI7" s="13" t="s">
        <v>102</v>
      </c>
      <c r="JJ7" s="13" t="s">
        <v>101</v>
      </c>
      <c r="JK7" s="187"/>
      <c r="JL7" s="188"/>
      <c r="JM7" s="188"/>
      <c r="JN7" s="188"/>
      <c r="JO7" s="15" t="s">
        <v>1</v>
      </c>
      <c r="JP7" s="13" t="s">
        <v>102</v>
      </c>
      <c r="JQ7" s="13" t="s">
        <v>101</v>
      </c>
      <c r="JR7" s="13" t="s">
        <v>102</v>
      </c>
      <c r="JS7" s="13" t="s">
        <v>101</v>
      </c>
      <c r="JT7" s="187"/>
      <c r="JU7" s="188"/>
      <c r="JV7" s="188"/>
      <c r="JW7" s="188"/>
      <c r="JX7" s="15" t="s">
        <v>1</v>
      </c>
      <c r="JY7" s="13" t="s">
        <v>102</v>
      </c>
      <c r="JZ7" s="13" t="s">
        <v>101</v>
      </c>
      <c r="KA7" s="13" t="s">
        <v>102</v>
      </c>
      <c r="KB7" s="13" t="s">
        <v>101</v>
      </c>
      <c r="KC7" s="187"/>
      <c r="KD7" s="188"/>
      <c r="KE7" s="188"/>
      <c r="KF7" s="188"/>
      <c r="KG7" s="15" t="s">
        <v>1</v>
      </c>
      <c r="KH7" s="13" t="s">
        <v>102</v>
      </c>
      <c r="KI7" s="13" t="s">
        <v>101</v>
      </c>
      <c r="KJ7" s="13" t="s">
        <v>102</v>
      </c>
      <c r="KK7" s="13" t="s">
        <v>101</v>
      </c>
      <c r="KL7" s="13" t="s">
        <v>102</v>
      </c>
      <c r="KM7" s="13" t="s">
        <v>101</v>
      </c>
      <c r="KN7" s="187"/>
      <c r="KO7" s="188"/>
      <c r="KP7" s="188"/>
      <c r="KQ7" s="188"/>
      <c r="KR7" s="15" t="s">
        <v>1</v>
      </c>
      <c r="KS7" s="13" t="s">
        <v>102</v>
      </c>
      <c r="KT7" s="13" t="s">
        <v>101</v>
      </c>
      <c r="KU7" s="13" t="s">
        <v>102</v>
      </c>
      <c r="KV7" s="13" t="s">
        <v>101</v>
      </c>
    </row>
    <row r="8" spans="1:308" ht="20.25" customHeight="1" x14ac:dyDescent="0.25">
      <c r="A8" s="2">
        <v>1</v>
      </c>
      <c r="B8" s="184" t="s">
        <v>92</v>
      </c>
      <c r="C8" s="184"/>
      <c r="D8" s="184"/>
      <c r="E8" s="4"/>
      <c r="F8" s="40"/>
      <c r="G8" s="2">
        <v>11212037521.598497</v>
      </c>
      <c r="H8" s="40"/>
      <c r="I8" s="2">
        <v>1674059707.72</v>
      </c>
      <c r="J8" s="2">
        <v>1</v>
      </c>
      <c r="K8" s="184" t="s">
        <v>92</v>
      </c>
      <c r="L8" s="184"/>
      <c r="M8" s="184"/>
      <c r="N8" s="4"/>
      <c r="O8" s="40"/>
      <c r="P8" s="2">
        <v>775217215.55800009</v>
      </c>
      <c r="Q8" s="40"/>
      <c r="R8" s="2">
        <v>117474838.5</v>
      </c>
      <c r="S8" s="2">
        <v>1</v>
      </c>
      <c r="T8" s="184" t="s">
        <v>92</v>
      </c>
      <c r="U8" s="184"/>
      <c r="V8" s="184"/>
      <c r="W8" s="4"/>
      <c r="X8" s="40"/>
      <c r="Y8" s="2">
        <v>62927268.251300007</v>
      </c>
      <c r="Z8" s="40"/>
      <c r="AA8" s="2">
        <v>627246432.53299999</v>
      </c>
      <c r="AB8" s="2">
        <v>1</v>
      </c>
      <c r="AC8" s="184" t="s">
        <v>92</v>
      </c>
      <c r="AD8" s="184"/>
      <c r="AE8" s="184"/>
      <c r="AF8" s="4"/>
      <c r="AG8" s="40"/>
      <c r="AH8" s="2">
        <v>861038153.31999993</v>
      </c>
      <c r="AI8" s="40"/>
      <c r="AJ8" s="2">
        <v>212617075.07999998</v>
      </c>
      <c r="AK8" s="2">
        <v>1</v>
      </c>
      <c r="AL8" s="184" t="s">
        <v>92</v>
      </c>
      <c r="AM8" s="184"/>
      <c r="AN8" s="184"/>
      <c r="AO8" s="4"/>
      <c r="AP8" s="40"/>
      <c r="AQ8" s="2">
        <v>123424442.55999999</v>
      </c>
      <c r="AR8" s="40"/>
      <c r="AS8" s="2">
        <v>354529076.39999998</v>
      </c>
      <c r="AT8" s="2">
        <v>1</v>
      </c>
      <c r="AU8" s="184" t="s">
        <v>92</v>
      </c>
      <c r="AV8" s="184"/>
      <c r="AW8" s="184"/>
      <c r="AX8" s="4"/>
      <c r="AY8" s="40"/>
      <c r="AZ8" s="2">
        <v>1793647550.3599999</v>
      </c>
      <c r="BA8" s="40"/>
      <c r="BB8" s="2">
        <v>260394.86</v>
      </c>
      <c r="BC8" s="2">
        <v>1</v>
      </c>
      <c r="BD8" s="184" t="s">
        <v>92</v>
      </c>
      <c r="BE8" s="184"/>
      <c r="BF8" s="184"/>
      <c r="BG8" s="4"/>
      <c r="BH8" s="40"/>
      <c r="BI8" s="2">
        <v>33020694.5</v>
      </c>
      <c r="BJ8" s="40"/>
      <c r="BK8" s="2">
        <v>23388959.870000001</v>
      </c>
      <c r="BL8" s="2">
        <v>1</v>
      </c>
      <c r="BM8" s="184" t="s">
        <v>92</v>
      </c>
      <c r="BN8" s="184"/>
      <c r="BO8" s="184"/>
      <c r="BP8" s="4"/>
      <c r="BQ8" s="40"/>
      <c r="BR8" s="2">
        <v>1280902.7</v>
      </c>
      <c r="BS8" s="40"/>
      <c r="BT8" s="2">
        <v>4968465.99</v>
      </c>
      <c r="BU8" s="2">
        <v>1</v>
      </c>
      <c r="BV8" s="184" t="s">
        <v>92</v>
      </c>
      <c r="BW8" s="184"/>
      <c r="BX8" s="184"/>
      <c r="BY8" s="4"/>
      <c r="BZ8" s="40"/>
      <c r="CA8" s="2">
        <v>5582292.8000000007</v>
      </c>
      <c r="CB8" s="40"/>
      <c r="CC8" s="2">
        <v>7191614.6799999997</v>
      </c>
      <c r="CD8" s="2">
        <v>1</v>
      </c>
      <c r="CE8" s="184" t="s">
        <v>92</v>
      </c>
      <c r="CF8" s="184"/>
      <c r="CG8" s="184"/>
      <c r="CH8" s="4"/>
      <c r="CI8" s="40"/>
      <c r="CJ8" s="2">
        <v>9880494</v>
      </c>
      <c r="CK8" s="2"/>
      <c r="CL8" s="2">
        <v>5886800</v>
      </c>
      <c r="CM8" s="2">
        <v>1</v>
      </c>
      <c r="CN8" s="184" t="s">
        <v>92</v>
      </c>
      <c r="CO8" s="184"/>
      <c r="CP8" s="184"/>
      <c r="CQ8" s="4"/>
      <c r="CR8" s="40"/>
      <c r="CS8" s="2">
        <v>642817859.19000006</v>
      </c>
      <c r="CT8" s="40"/>
      <c r="CU8" s="2">
        <v>175154605.39999998</v>
      </c>
      <c r="CV8" s="2">
        <v>1</v>
      </c>
      <c r="CW8" s="184" t="s">
        <v>92</v>
      </c>
      <c r="CX8" s="184"/>
      <c r="CY8" s="184"/>
      <c r="CZ8" s="4"/>
      <c r="DA8" s="40"/>
      <c r="DB8" s="2">
        <v>114024893.10000001</v>
      </c>
      <c r="DC8" s="40"/>
      <c r="DD8" s="2">
        <v>34582711.099999994</v>
      </c>
      <c r="DE8" s="2">
        <v>1</v>
      </c>
      <c r="DF8" s="184" t="s">
        <v>92</v>
      </c>
      <c r="DG8" s="184"/>
      <c r="DH8" s="184"/>
      <c r="DI8" s="4"/>
      <c r="DJ8" s="40"/>
      <c r="DK8" s="2">
        <v>1978548.2509999999</v>
      </c>
      <c r="DL8" s="40"/>
      <c r="DM8" s="2">
        <v>1977417.2</v>
      </c>
      <c r="DN8" s="2">
        <v>1</v>
      </c>
      <c r="DO8" s="184" t="s">
        <v>92</v>
      </c>
      <c r="DP8" s="184"/>
      <c r="DQ8" s="184"/>
      <c r="DR8" s="4"/>
      <c r="DS8" s="40"/>
      <c r="DT8" s="2">
        <v>7453192.0999999996</v>
      </c>
      <c r="DU8" s="40"/>
      <c r="DV8" s="2">
        <v>3281297.3</v>
      </c>
      <c r="DW8" s="2">
        <v>1</v>
      </c>
      <c r="DX8" s="184" t="s">
        <v>92</v>
      </c>
      <c r="DY8" s="184"/>
      <c r="DZ8" s="184"/>
      <c r="EA8" s="4"/>
      <c r="EB8" s="40"/>
      <c r="EC8" s="2">
        <v>11315087.609999999</v>
      </c>
      <c r="ED8" s="40"/>
      <c r="EE8" s="2">
        <v>1639756.7000000002</v>
      </c>
      <c r="EF8" s="2">
        <v>1</v>
      </c>
      <c r="EG8" s="184" t="s">
        <v>92</v>
      </c>
      <c r="EH8" s="184"/>
      <c r="EI8" s="184"/>
      <c r="EJ8" s="4"/>
      <c r="EK8" s="40"/>
      <c r="EL8" s="2">
        <v>13405448.5</v>
      </c>
      <c r="EM8" s="40"/>
      <c r="EN8" s="2">
        <v>90383153.5</v>
      </c>
      <c r="EO8" s="2">
        <v>1</v>
      </c>
      <c r="EP8" s="184" t="s">
        <v>92</v>
      </c>
      <c r="EQ8" s="184"/>
      <c r="ER8" s="184"/>
      <c r="ES8" s="4"/>
      <c r="ET8" s="40"/>
      <c r="EU8" s="2">
        <v>111691913.079</v>
      </c>
      <c r="EV8" s="40"/>
      <c r="EW8" s="2">
        <v>678940256.86000001</v>
      </c>
      <c r="EX8" s="2">
        <v>1</v>
      </c>
      <c r="EY8" s="184" t="s">
        <v>92</v>
      </c>
      <c r="EZ8" s="184"/>
      <c r="FA8" s="184"/>
      <c r="FB8" s="4"/>
      <c r="FC8" s="40"/>
      <c r="FD8" s="2">
        <v>35191628.700000003</v>
      </c>
      <c r="FE8" s="40"/>
      <c r="FF8" s="2">
        <v>8035919.6000000006</v>
      </c>
      <c r="FG8" s="2">
        <v>1</v>
      </c>
      <c r="FH8" s="184" t="s">
        <v>92</v>
      </c>
      <c r="FI8" s="184"/>
      <c r="FJ8" s="184"/>
      <c r="FK8" s="4"/>
      <c r="FL8" s="40"/>
      <c r="FM8" s="2">
        <v>5047364.5999999996</v>
      </c>
      <c r="FN8" s="40"/>
      <c r="FO8" s="2">
        <v>192362719.69750002</v>
      </c>
      <c r="FP8" s="2">
        <v>1</v>
      </c>
      <c r="FQ8" s="184" t="s">
        <v>92</v>
      </c>
      <c r="FR8" s="184"/>
      <c r="FS8" s="184"/>
      <c r="FT8" s="4"/>
      <c r="FU8" s="40"/>
      <c r="FV8" s="2">
        <v>117354953.58550002</v>
      </c>
      <c r="FW8" s="40"/>
      <c r="FX8" s="2">
        <v>240865009.78250003</v>
      </c>
      <c r="FY8" s="2">
        <v>1</v>
      </c>
      <c r="FZ8" s="184" t="s">
        <v>92</v>
      </c>
      <c r="GA8" s="184"/>
      <c r="GB8" s="184"/>
      <c r="GC8" s="4"/>
      <c r="GD8" s="40"/>
      <c r="GE8" s="2">
        <v>519773766.24900001</v>
      </c>
      <c r="GF8" s="40"/>
      <c r="GG8" s="2">
        <v>213672690.43380004</v>
      </c>
      <c r="GH8" s="2">
        <v>1</v>
      </c>
      <c r="GI8" s="184" t="s">
        <v>92</v>
      </c>
      <c r="GJ8" s="184"/>
      <c r="GK8" s="184"/>
      <c r="GL8" s="4"/>
      <c r="GM8" s="40"/>
      <c r="GN8" s="2">
        <v>177091243.64560002</v>
      </c>
      <c r="GO8" s="40"/>
      <c r="GP8" s="2">
        <v>140396408.54980001</v>
      </c>
      <c r="GQ8" s="2">
        <v>1</v>
      </c>
      <c r="GR8" s="184" t="s">
        <v>92</v>
      </c>
      <c r="GS8" s="184"/>
      <c r="GT8" s="184"/>
      <c r="GU8" s="4"/>
      <c r="GV8" s="40"/>
      <c r="GW8" s="2">
        <v>194101860.667</v>
      </c>
      <c r="GX8" s="40"/>
      <c r="GY8" s="2">
        <v>371802592.50220001</v>
      </c>
      <c r="GZ8" s="2">
        <v>1</v>
      </c>
      <c r="HA8" s="184" t="s">
        <v>92</v>
      </c>
      <c r="HB8" s="184"/>
      <c r="HC8" s="184"/>
      <c r="HD8" s="4"/>
      <c r="HE8" s="40"/>
      <c r="HF8" s="2">
        <v>274101882.91329998</v>
      </c>
      <c r="HG8" s="40"/>
      <c r="HH8" s="2">
        <v>4639652.2</v>
      </c>
      <c r="HI8" s="2">
        <v>1</v>
      </c>
      <c r="HJ8" s="184" t="s">
        <v>92</v>
      </c>
      <c r="HK8" s="184"/>
      <c r="HL8" s="184"/>
      <c r="HM8" s="4"/>
      <c r="HN8" s="40"/>
      <c r="HO8" s="2">
        <v>3471941.5</v>
      </c>
      <c r="HP8" s="40"/>
      <c r="HQ8" s="2">
        <v>62672641.200000003</v>
      </c>
      <c r="HR8" s="2">
        <v>1</v>
      </c>
      <c r="HS8" s="184" t="s">
        <v>92</v>
      </c>
      <c r="HT8" s="184"/>
      <c r="HU8" s="184"/>
      <c r="HV8" s="4"/>
      <c r="HW8" s="40"/>
      <c r="HX8" s="2">
        <v>9900495</v>
      </c>
      <c r="HY8" s="40"/>
      <c r="HZ8" s="2">
        <v>9808490.3999999985</v>
      </c>
      <c r="IA8" s="2">
        <v>1</v>
      </c>
      <c r="IB8" s="184" t="s">
        <v>92</v>
      </c>
      <c r="IC8" s="184"/>
      <c r="ID8" s="184"/>
      <c r="IE8" s="4"/>
      <c r="IF8" s="40"/>
      <c r="IG8" s="2">
        <v>17913</v>
      </c>
      <c r="IH8" s="40"/>
      <c r="II8" s="2">
        <v>3172924</v>
      </c>
      <c r="IJ8" s="2">
        <v>1</v>
      </c>
      <c r="IK8" s="184" t="s">
        <v>92</v>
      </c>
      <c r="IL8" s="184"/>
      <c r="IM8" s="184"/>
      <c r="IN8" s="4"/>
      <c r="IO8" s="40"/>
      <c r="IP8" s="2">
        <v>696015.2</v>
      </c>
      <c r="IQ8" s="40"/>
      <c r="IR8" s="2">
        <v>5201144</v>
      </c>
      <c r="IS8" s="2">
        <v>1</v>
      </c>
      <c r="IT8" s="184" t="s">
        <v>92</v>
      </c>
      <c r="IU8" s="184"/>
      <c r="IV8" s="184"/>
      <c r="IW8" s="4"/>
      <c r="IX8" s="40"/>
      <c r="IY8" s="2">
        <v>5886800</v>
      </c>
      <c r="IZ8" s="40"/>
      <c r="JA8" s="2">
        <v>2214000</v>
      </c>
      <c r="JB8" s="2">
        <v>1</v>
      </c>
      <c r="JC8" s="184" t="s">
        <v>92</v>
      </c>
      <c r="JD8" s="184"/>
      <c r="JE8" s="184"/>
      <c r="JF8" s="4"/>
      <c r="JG8" s="40"/>
      <c r="JH8" s="2">
        <v>0</v>
      </c>
      <c r="JI8" s="40"/>
      <c r="JJ8" s="2">
        <v>20073866.299999997</v>
      </c>
      <c r="JK8" s="2">
        <v>1</v>
      </c>
      <c r="JL8" s="184" t="s">
        <v>92</v>
      </c>
      <c r="JM8" s="184"/>
      <c r="JN8" s="184"/>
      <c r="JO8" s="4"/>
      <c r="JP8" s="40"/>
      <c r="JQ8" s="2">
        <v>0</v>
      </c>
      <c r="JR8" s="40"/>
      <c r="JS8" s="2">
        <v>683062.8</v>
      </c>
      <c r="JT8" s="2">
        <v>1</v>
      </c>
      <c r="JU8" s="184" t="s">
        <v>92</v>
      </c>
      <c r="JV8" s="184"/>
      <c r="JW8" s="184"/>
      <c r="JX8" s="4"/>
      <c r="JY8" s="40"/>
      <c r="JZ8" s="2">
        <v>3471775</v>
      </c>
      <c r="KA8" s="40"/>
      <c r="KB8" s="2">
        <v>2466112.7999999998</v>
      </c>
      <c r="KC8" s="2">
        <v>1</v>
      </c>
      <c r="KD8" s="184" t="s">
        <v>92</v>
      </c>
      <c r="KE8" s="184"/>
      <c r="KF8" s="184"/>
      <c r="KG8" s="4"/>
      <c r="KH8" s="40"/>
      <c r="KI8" s="2">
        <v>2208243.2000000002</v>
      </c>
      <c r="KJ8" s="40"/>
      <c r="KK8" s="2">
        <v>0</v>
      </c>
      <c r="KL8" s="46"/>
      <c r="KM8" s="35">
        <v>1594721.5</v>
      </c>
      <c r="KN8" s="2">
        <v>1</v>
      </c>
      <c r="KO8" s="184" t="s">
        <v>92</v>
      </c>
      <c r="KP8" s="184"/>
      <c r="KQ8" s="184"/>
      <c r="KR8" s="4"/>
      <c r="KS8" s="58"/>
      <c r="KT8" s="2">
        <v>1771163</v>
      </c>
      <c r="KU8" s="2"/>
      <c r="KV8" s="2">
        <f>KV9+KV10+KV31+KV39</f>
        <v>700385942</v>
      </c>
    </row>
    <row r="9" spans="1:308" ht="21.75" customHeight="1" x14ac:dyDescent="0.25">
      <c r="A9" s="21">
        <v>2</v>
      </c>
      <c r="B9" s="163" t="s">
        <v>38</v>
      </c>
      <c r="C9" s="164"/>
      <c r="D9" s="165"/>
      <c r="E9" s="3" t="s">
        <v>53</v>
      </c>
      <c r="F9" s="40">
        <v>152600</v>
      </c>
      <c r="G9" s="40">
        <v>708223000.20000005</v>
      </c>
      <c r="H9" s="40">
        <v>500</v>
      </c>
      <c r="I9" s="40">
        <v>10886150</v>
      </c>
      <c r="J9" s="21">
        <v>2</v>
      </c>
      <c r="K9" s="163" t="s">
        <v>38</v>
      </c>
      <c r="L9" s="164"/>
      <c r="M9" s="165"/>
      <c r="N9" s="3" t="s">
        <v>53</v>
      </c>
      <c r="O9" s="40">
        <v>0</v>
      </c>
      <c r="P9" s="40">
        <v>0</v>
      </c>
      <c r="Q9" s="40">
        <v>0</v>
      </c>
      <c r="R9" s="40">
        <v>0</v>
      </c>
      <c r="S9" s="21">
        <v>2</v>
      </c>
      <c r="T9" s="163" t="s">
        <v>38</v>
      </c>
      <c r="U9" s="164"/>
      <c r="V9" s="165"/>
      <c r="W9" s="3" t="s">
        <v>53</v>
      </c>
      <c r="X9" s="40">
        <v>0</v>
      </c>
      <c r="Y9" s="40">
        <v>0</v>
      </c>
      <c r="Z9" s="40">
        <v>0</v>
      </c>
      <c r="AA9" s="40">
        <v>0</v>
      </c>
      <c r="AB9" s="21">
        <v>2</v>
      </c>
      <c r="AC9" s="163" t="s">
        <v>38</v>
      </c>
      <c r="AD9" s="164"/>
      <c r="AE9" s="165"/>
      <c r="AF9" s="3" t="s">
        <v>53</v>
      </c>
      <c r="AG9" s="40">
        <v>600</v>
      </c>
      <c r="AH9" s="40">
        <v>23100000</v>
      </c>
      <c r="AI9" s="40">
        <v>0</v>
      </c>
      <c r="AJ9" s="40">
        <v>0</v>
      </c>
      <c r="AK9" s="21">
        <v>2</v>
      </c>
      <c r="AL9" s="163" t="s">
        <v>38</v>
      </c>
      <c r="AM9" s="164"/>
      <c r="AN9" s="165"/>
      <c r="AO9" s="3" t="s">
        <v>53</v>
      </c>
      <c r="AP9" s="40">
        <v>0</v>
      </c>
      <c r="AQ9" s="40">
        <v>0</v>
      </c>
      <c r="AR9" s="40">
        <v>79000</v>
      </c>
      <c r="AS9" s="57">
        <v>354529076.39999998</v>
      </c>
      <c r="AT9" s="21">
        <v>2</v>
      </c>
      <c r="AU9" s="163" t="s">
        <v>38</v>
      </c>
      <c r="AV9" s="164"/>
      <c r="AW9" s="165"/>
      <c r="AX9" s="3" t="s">
        <v>53</v>
      </c>
      <c r="AY9" s="40">
        <v>0</v>
      </c>
      <c r="AZ9" s="40">
        <v>0</v>
      </c>
      <c r="BA9" s="40">
        <v>0</v>
      </c>
      <c r="BB9" s="40">
        <v>0</v>
      </c>
      <c r="BC9" s="21">
        <v>2</v>
      </c>
      <c r="BD9" s="163" t="s">
        <v>38</v>
      </c>
      <c r="BE9" s="164"/>
      <c r="BF9" s="165"/>
      <c r="BG9" s="3" t="s">
        <v>53</v>
      </c>
      <c r="BH9" s="40">
        <v>0</v>
      </c>
      <c r="BI9" s="40">
        <v>0</v>
      </c>
      <c r="BJ9" s="40">
        <v>0</v>
      </c>
      <c r="BK9" s="40">
        <v>0</v>
      </c>
      <c r="BL9" s="21">
        <v>2</v>
      </c>
      <c r="BM9" s="163" t="s">
        <v>38</v>
      </c>
      <c r="BN9" s="164"/>
      <c r="BO9" s="165"/>
      <c r="BP9" s="3" t="s">
        <v>53</v>
      </c>
      <c r="BQ9" s="40">
        <v>0</v>
      </c>
      <c r="BR9" s="40">
        <v>0</v>
      </c>
      <c r="BS9" s="40">
        <v>0</v>
      </c>
      <c r="BT9" s="40">
        <v>0</v>
      </c>
      <c r="BU9" s="21">
        <v>2</v>
      </c>
      <c r="BV9" s="163" t="s">
        <v>38</v>
      </c>
      <c r="BW9" s="164"/>
      <c r="BX9" s="165"/>
      <c r="BY9" s="3" t="s">
        <v>53</v>
      </c>
      <c r="BZ9" s="40">
        <v>0</v>
      </c>
      <c r="CA9" s="40">
        <v>0</v>
      </c>
      <c r="CB9" s="40">
        <v>0</v>
      </c>
      <c r="CC9" s="40">
        <v>0</v>
      </c>
      <c r="CD9" s="21">
        <v>2</v>
      </c>
      <c r="CE9" s="163" t="s">
        <v>38</v>
      </c>
      <c r="CF9" s="164"/>
      <c r="CG9" s="165"/>
      <c r="CH9" s="3" t="s">
        <v>53</v>
      </c>
      <c r="CI9" s="40">
        <v>0</v>
      </c>
      <c r="CJ9" s="40">
        <v>0</v>
      </c>
      <c r="CK9" s="40">
        <v>0</v>
      </c>
      <c r="CL9" s="40">
        <v>0</v>
      </c>
      <c r="CM9" s="21">
        <v>2</v>
      </c>
      <c r="CN9" s="163" t="s">
        <v>38</v>
      </c>
      <c r="CO9" s="164"/>
      <c r="CP9" s="165"/>
      <c r="CQ9" s="3" t="s">
        <v>53</v>
      </c>
      <c r="CR9" s="40">
        <v>0</v>
      </c>
      <c r="CS9" s="39">
        <v>0</v>
      </c>
      <c r="CT9" s="40">
        <v>0</v>
      </c>
      <c r="CU9" s="39">
        <v>0</v>
      </c>
      <c r="CV9" s="21">
        <v>2</v>
      </c>
      <c r="CW9" s="163" t="s">
        <v>38</v>
      </c>
      <c r="CX9" s="164"/>
      <c r="CY9" s="165"/>
      <c r="CZ9" s="3" t="s">
        <v>53</v>
      </c>
      <c r="DA9" s="40">
        <v>0</v>
      </c>
      <c r="DB9" s="39">
        <v>0</v>
      </c>
      <c r="DC9" s="40">
        <v>0</v>
      </c>
      <c r="DD9" s="39">
        <v>0</v>
      </c>
      <c r="DE9" s="21">
        <v>2</v>
      </c>
      <c r="DF9" s="163" t="s">
        <v>38</v>
      </c>
      <c r="DG9" s="164"/>
      <c r="DH9" s="165"/>
      <c r="DI9" s="3" t="s">
        <v>53</v>
      </c>
      <c r="DJ9" s="40">
        <v>0</v>
      </c>
      <c r="DK9" s="40">
        <v>0</v>
      </c>
      <c r="DL9" s="40">
        <v>0</v>
      </c>
      <c r="DM9" s="40">
        <v>0</v>
      </c>
      <c r="DN9" s="21">
        <v>2</v>
      </c>
      <c r="DO9" s="163" t="s">
        <v>38</v>
      </c>
      <c r="DP9" s="164"/>
      <c r="DQ9" s="165"/>
      <c r="DR9" s="3" t="s">
        <v>53</v>
      </c>
      <c r="DS9" s="40">
        <v>0</v>
      </c>
      <c r="DT9" s="40">
        <v>0</v>
      </c>
      <c r="DU9" s="40">
        <v>0</v>
      </c>
      <c r="DV9" s="40">
        <v>0</v>
      </c>
      <c r="DW9" s="21">
        <v>2</v>
      </c>
      <c r="DX9" s="163" t="s">
        <v>38</v>
      </c>
      <c r="DY9" s="164"/>
      <c r="DZ9" s="165"/>
      <c r="EA9" s="3" t="s">
        <v>53</v>
      </c>
      <c r="EB9" s="40">
        <v>0</v>
      </c>
      <c r="EC9" s="40">
        <v>0</v>
      </c>
      <c r="ED9" s="40">
        <v>0</v>
      </c>
      <c r="EE9" s="40">
        <v>0</v>
      </c>
      <c r="EF9" s="21">
        <v>2</v>
      </c>
      <c r="EG9" s="163" t="s">
        <v>38</v>
      </c>
      <c r="EH9" s="164"/>
      <c r="EI9" s="165"/>
      <c r="EJ9" s="3" t="s">
        <v>53</v>
      </c>
      <c r="EK9" s="40">
        <v>0</v>
      </c>
      <c r="EL9" s="40">
        <v>0</v>
      </c>
      <c r="EM9" s="40">
        <v>19000</v>
      </c>
      <c r="EN9" s="40">
        <v>90383153.5</v>
      </c>
      <c r="EO9" s="21">
        <v>2</v>
      </c>
      <c r="EP9" s="163" t="s">
        <v>38</v>
      </c>
      <c r="EQ9" s="164"/>
      <c r="ER9" s="165"/>
      <c r="ES9" s="3" t="s">
        <v>53</v>
      </c>
      <c r="ET9" s="40">
        <v>0</v>
      </c>
      <c r="EU9" s="40">
        <v>0</v>
      </c>
      <c r="EV9" s="40">
        <v>0</v>
      </c>
      <c r="EW9" s="40">
        <v>0</v>
      </c>
      <c r="EX9" s="21">
        <v>2</v>
      </c>
      <c r="EY9" s="163" t="s">
        <v>38</v>
      </c>
      <c r="EZ9" s="164"/>
      <c r="FA9" s="165"/>
      <c r="FB9" s="3" t="s">
        <v>53</v>
      </c>
      <c r="FC9" s="40">
        <v>0</v>
      </c>
      <c r="FD9" s="40">
        <v>0</v>
      </c>
      <c r="FE9" s="40">
        <v>0</v>
      </c>
      <c r="FF9" s="40">
        <v>0</v>
      </c>
      <c r="FG9" s="21">
        <v>2</v>
      </c>
      <c r="FH9" s="163" t="s">
        <v>38</v>
      </c>
      <c r="FI9" s="164"/>
      <c r="FJ9" s="165"/>
      <c r="FK9" s="3" t="s">
        <v>53</v>
      </c>
      <c r="FL9" s="40">
        <v>0</v>
      </c>
      <c r="FM9" s="40">
        <v>0</v>
      </c>
      <c r="FN9" s="40">
        <v>4700</v>
      </c>
      <c r="FO9" s="57">
        <v>19445432.5</v>
      </c>
      <c r="FP9" s="21">
        <v>2</v>
      </c>
      <c r="FQ9" s="163" t="s">
        <v>38</v>
      </c>
      <c r="FR9" s="164"/>
      <c r="FS9" s="165"/>
      <c r="FT9" s="3" t="s">
        <v>53</v>
      </c>
      <c r="FU9" s="40">
        <v>3300</v>
      </c>
      <c r="FV9" s="40">
        <v>15000505.800000001</v>
      </c>
      <c r="FW9" s="40">
        <v>4000</v>
      </c>
      <c r="FX9" s="57">
        <v>25506918.100000001</v>
      </c>
      <c r="FY9" s="21">
        <v>2</v>
      </c>
      <c r="FZ9" s="163" t="s">
        <v>38</v>
      </c>
      <c r="GA9" s="164"/>
      <c r="GB9" s="165"/>
      <c r="GC9" s="3" t="s">
        <v>53</v>
      </c>
      <c r="GD9" s="40">
        <v>10600</v>
      </c>
      <c r="GE9" s="40">
        <v>43035072.799999997</v>
      </c>
      <c r="GF9" s="40">
        <v>4300</v>
      </c>
      <c r="GG9" s="40">
        <v>22601928.100000001</v>
      </c>
      <c r="GH9" s="21">
        <v>2</v>
      </c>
      <c r="GI9" s="163" t="s">
        <v>38</v>
      </c>
      <c r="GJ9" s="164"/>
      <c r="GK9" s="165"/>
      <c r="GL9" s="3" t="s">
        <v>53</v>
      </c>
      <c r="GM9" s="40">
        <v>3500</v>
      </c>
      <c r="GN9" s="40">
        <v>13209187.9</v>
      </c>
      <c r="GO9" s="40">
        <v>3100</v>
      </c>
      <c r="GP9" s="40">
        <v>12122771.699999999</v>
      </c>
      <c r="GQ9" s="21">
        <v>2</v>
      </c>
      <c r="GR9" s="163" t="s">
        <v>38</v>
      </c>
      <c r="GS9" s="164"/>
      <c r="GT9" s="165"/>
      <c r="GU9" s="3" t="s">
        <v>53</v>
      </c>
      <c r="GV9" s="40">
        <v>3800</v>
      </c>
      <c r="GW9" s="40">
        <v>13375793.199999999</v>
      </c>
      <c r="GX9" s="40">
        <v>11000</v>
      </c>
      <c r="GY9" s="40">
        <v>37932528.399999999</v>
      </c>
      <c r="GZ9" s="21">
        <v>2</v>
      </c>
      <c r="HA9" s="163" t="s">
        <v>38</v>
      </c>
      <c r="HB9" s="164"/>
      <c r="HC9" s="165"/>
      <c r="HD9" s="3" t="s">
        <v>53</v>
      </c>
      <c r="HE9" s="40">
        <v>5200</v>
      </c>
      <c r="HF9" s="40">
        <v>27094481.800000001</v>
      </c>
      <c r="HG9" s="40">
        <v>0</v>
      </c>
      <c r="HH9" s="40">
        <v>0</v>
      </c>
      <c r="HI9" s="21">
        <v>2</v>
      </c>
      <c r="HJ9" s="163" t="s">
        <v>38</v>
      </c>
      <c r="HK9" s="164"/>
      <c r="HL9" s="165"/>
      <c r="HM9" s="3" t="s">
        <v>53</v>
      </c>
      <c r="HN9" s="40">
        <v>0</v>
      </c>
      <c r="HO9" s="40">
        <v>0</v>
      </c>
      <c r="HP9" s="40">
        <v>0</v>
      </c>
      <c r="HQ9" s="40">
        <v>0</v>
      </c>
      <c r="HR9" s="21">
        <v>2</v>
      </c>
      <c r="HS9" s="163" t="s">
        <v>38</v>
      </c>
      <c r="HT9" s="164"/>
      <c r="HU9" s="165"/>
      <c r="HV9" s="3" t="s">
        <v>53</v>
      </c>
      <c r="HW9" s="40">
        <v>0</v>
      </c>
      <c r="HX9" s="40">
        <v>0</v>
      </c>
      <c r="HY9" s="40">
        <v>0</v>
      </c>
      <c r="HZ9" s="40">
        <v>0</v>
      </c>
      <c r="IA9" s="21">
        <v>2</v>
      </c>
      <c r="IB9" s="163" t="s">
        <v>38</v>
      </c>
      <c r="IC9" s="164"/>
      <c r="ID9" s="165"/>
      <c r="IE9" s="3" t="s">
        <v>53</v>
      </c>
      <c r="IF9" s="40">
        <v>0</v>
      </c>
      <c r="IG9" s="40">
        <v>0</v>
      </c>
      <c r="IH9" s="40">
        <v>0</v>
      </c>
      <c r="II9" s="40">
        <v>0</v>
      </c>
      <c r="IJ9" s="21">
        <v>2</v>
      </c>
      <c r="IK9" s="163" t="s">
        <v>38</v>
      </c>
      <c r="IL9" s="164"/>
      <c r="IM9" s="165"/>
      <c r="IN9" s="3" t="s">
        <v>53</v>
      </c>
      <c r="IO9" s="40">
        <v>0</v>
      </c>
      <c r="IP9" s="40">
        <v>0</v>
      </c>
      <c r="IQ9" s="40">
        <v>0</v>
      </c>
      <c r="IR9" s="40">
        <v>0</v>
      </c>
      <c r="IS9" s="21">
        <v>2</v>
      </c>
      <c r="IT9" s="163" t="s">
        <v>38</v>
      </c>
      <c r="IU9" s="164"/>
      <c r="IV9" s="165"/>
      <c r="IW9" s="3" t="s">
        <v>53</v>
      </c>
      <c r="IX9" s="40">
        <v>0</v>
      </c>
      <c r="IY9" s="40">
        <v>0</v>
      </c>
      <c r="IZ9" s="40">
        <v>0</v>
      </c>
      <c r="JA9" s="40">
        <v>0</v>
      </c>
      <c r="JB9" s="21">
        <v>2</v>
      </c>
      <c r="JC9" s="163" t="s">
        <v>38</v>
      </c>
      <c r="JD9" s="164"/>
      <c r="JE9" s="165"/>
      <c r="JF9" s="3" t="s">
        <v>53</v>
      </c>
      <c r="JG9" s="40">
        <v>0</v>
      </c>
      <c r="JH9" s="40">
        <v>0</v>
      </c>
      <c r="JI9" s="40">
        <v>0</v>
      </c>
      <c r="JJ9" s="40">
        <v>0</v>
      </c>
      <c r="JK9" s="21">
        <v>2</v>
      </c>
      <c r="JL9" s="163" t="s">
        <v>38</v>
      </c>
      <c r="JM9" s="164"/>
      <c r="JN9" s="165"/>
      <c r="JO9" s="3" t="s">
        <v>53</v>
      </c>
      <c r="JP9" s="40">
        <v>0</v>
      </c>
      <c r="JQ9" s="40">
        <v>0</v>
      </c>
      <c r="JR9" s="40">
        <v>0</v>
      </c>
      <c r="JS9" s="40">
        <v>0</v>
      </c>
      <c r="JT9" s="21">
        <v>2</v>
      </c>
      <c r="JU9" s="163" t="s">
        <v>38</v>
      </c>
      <c r="JV9" s="164"/>
      <c r="JW9" s="165"/>
      <c r="JX9" s="3" t="s">
        <v>53</v>
      </c>
      <c r="JY9" s="40">
        <v>0</v>
      </c>
      <c r="JZ9" s="40">
        <v>0</v>
      </c>
      <c r="KA9" s="40">
        <v>0</v>
      </c>
      <c r="KB9" s="40">
        <v>0</v>
      </c>
      <c r="KC9" s="21">
        <v>2</v>
      </c>
      <c r="KD9" s="163" t="s">
        <v>38</v>
      </c>
      <c r="KE9" s="164"/>
      <c r="KF9" s="165"/>
      <c r="KG9" s="3" t="s">
        <v>53</v>
      </c>
      <c r="KH9" s="40">
        <v>0</v>
      </c>
      <c r="KI9" s="40">
        <v>0</v>
      </c>
      <c r="KJ9" s="40">
        <v>0</v>
      </c>
      <c r="KK9" s="40">
        <v>0</v>
      </c>
      <c r="KL9" s="46">
        <v>0</v>
      </c>
      <c r="KM9" s="46">
        <v>0</v>
      </c>
      <c r="KN9" s="21">
        <v>2</v>
      </c>
      <c r="KO9" s="163" t="s">
        <v>38</v>
      </c>
      <c r="KP9" s="164"/>
      <c r="KQ9" s="165"/>
      <c r="KR9" s="3" t="s">
        <v>53</v>
      </c>
      <c r="KS9" s="58">
        <v>0</v>
      </c>
      <c r="KT9" s="140">
        <v>0</v>
      </c>
      <c r="KU9" s="138">
        <v>3452</v>
      </c>
      <c r="KV9" s="138">
        <v>20571158</v>
      </c>
    </row>
    <row r="10" spans="1:308" ht="23.25" customHeight="1" x14ac:dyDescent="0.25">
      <c r="A10" s="7">
        <v>3</v>
      </c>
      <c r="B10" s="160" t="s">
        <v>54</v>
      </c>
      <c r="C10" s="161"/>
      <c r="D10" s="162"/>
      <c r="E10" s="5"/>
      <c r="F10" s="40"/>
      <c r="G10" s="2">
        <v>4563295956.2724991</v>
      </c>
      <c r="H10" s="40"/>
      <c r="I10" s="2">
        <v>198070317.63</v>
      </c>
      <c r="J10" s="7">
        <v>3</v>
      </c>
      <c r="K10" s="160" t="s">
        <v>54</v>
      </c>
      <c r="L10" s="161"/>
      <c r="M10" s="162"/>
      <c r="N10" s="5"/>
      <c r="O10" s="40"/>
      <c r="P10" s="2">
        <v>47832274.658000007</v>
      </c>
      <c r="Q10" s="40"/>
      <c r="R10" s="2">
        <v>2582047.1</v>
      </c>
      <c r="S10" s="7">
        <v>3</v>
      </c>
      <c r="T10" s="160" t="s">
        <v>54</v>
      </c>
      <c r="U10" s="161"/>
      <c r="V10" s="162"/>
      <c r="W10" s="5"/>
      <c r="X10" s="40"/>
      <c r="Y10" s="2">
        <v>15594690.5513</v>
      </c>
      <c r="Z10" s="40"/>
      <c r="AA10" s="2">
        <v>442453371.47699988</v>
      </c>
      <c r="AB10" s="7">
        <v>3</v>
      </c>
      <c r="AC10" s="160" t="s">
        <v>54</v>
      </c>
      <c r="AD10" s="161"/>
      <c r="AE10" s="162"/>
      <c r="AF10" s="5"/>
      <c r="AG10" s="40"/>
      <c r="AH10" s="2">
        <v>132937683.7</v>
      </c>
      <c r="AI10" s="40"/>
      <c r="AJ10" s="2">
        <v>6387487.4800000004</v>
      </c>
      <c r="AK10" s="7">
        <v>3</v>
      </c>
      <c r="AL10" s="160" t="s">
        <v>54</v>
      </c>
      <c r="AM10" s="161"/>
      <c r="AN10" s="162"/>
      <c r="AO10" s="5"/>
      <c r="AP10" s="40"/>
      <c r="AQ10" s="2">
        <v>123424442.55999999</v>
      </c>
      <c r="AR10" s="40"/>
      <c r="AS10" s="2">
        <v>0</v>
      </c>
      <c r="AT10" s="7">
        <v>3</v>
      </c>
      <c r="AU10" s="160" t="s">
        <v>54</v>
      </c>
      <c r="AV10" s="161"/>
      <c r="AW10" s="162"/>
      <c r="AX10" s="5"/>
      <c r="AY10" s="40"/>
      <c r="AZ10" s="2">
        <v>824928639</v>
      </c>
      <c r="BA10" s="40"/>
      <c r="BB10" s="2">
        <v>260394.86</v>
      </c>
      <c r="BC10" s="7">
        <v>3</v>
      </c>
      <c r="BD10" s="160" t="s">
        <v>54</v>
      </c>
      <c r="BE10" s="161"/>
      <c r="BF10" s="162"/>
      <c r="BG10" s="5"/>
      <c r="BH10" s="40"/>
      <c r="BI10" s="2">
        <v>24841012.599999998</v>
      </c>
      <c r="BJ10" s="40"/>
      <c r="BK10" s="2">
        <v>23388959.870000001</v>
      </c>
      <c r="BL10" s="7">
        <v>3</v>
      </c>
      <c r="BM10" s="160" t="s">
        <v>54</v>
      </c>
      <c r="BN10" s="161"/>
      <c r="BO10" s="162"/>
      <c r="BP10" s="5"/>
      <c r="BQ10" s="40"/>
      <c r="BR10" s="2">
        <v>1280902.7</v>
      </c>
      <c r="BS10" s="40"/>
      <c r="BT10" s="2">
        <v>4968465.99</v>
      </c>
      <c r="BU10" s="7">
        <v>3</v>
      </c>
      <c r="BV10" s="160" t="s">
        <v>54</v>
      </c>
      <c r="BW10" s="161"/>
      <c r="BX10" s="162"/>
      <c r="BY10" s="5"/>
      <c r="BZ10" s="40"/>
      <c r="CA10" s="2">
        <v>887192.8</v>
      </c>
      <c r="CB10" s="40"/>
      <c r="CC10" s="2">
        <v>7191614.6799999997</v>
      </c>
      <c r="CD10" s="7">
        <v>3</v>
      </c>
      <c r="CE10" s="160" t="s">
        <v>54</v>
      </c>
      <c r="CF10" s="161"/>
      <c r="CG10" s="162"/>
      <c r="CH10" s="5"/>
      <c r="CI10" s="40"/>
      <c r="CJ10" s="2">
        <v>9880494</v>
      </c>
      <c r="CK10" s="40"/>
      <c r="CL10" s="2">
        <v>0</v>
      </c>
      <c r="CM10" s="7">
        <v>3</v>
      </c>
      <c r="CN10" s="160" t="s">
        <v>54</v>
      </c>
      <c r="CO10" s="161"/>
      <c r="CP10" s="162"/>
      <c r="CQ10" s="5"/>
      <c r="CR10" s="40"/>
      <c r="CS10" s="8">
        <v>351199948.69</v>
      </c>
      <c r="CT10" s="40"/>
      <c r="CU10" s="8">
        <v>147119834.79999998</v>
      </c>
      <c r="CV10" s="7">
        <v>3</v>
      </c>
      <c r="CW10" s="160" t="s">
        <v>54</v>
      </c>
      <c r="CX10" s="161"/>
      <c r="CY10" s="162"/>
      <c r="CZ10" s="5"/>
      <c r="DA10" s="40"/>
      <c r="DB10" s="8">
        <v>31730028.399999999</v>
      </c>
      <c r="DC10" s="40"/>
      <c r="DD10" s="8">
        <v>34582711.099999994</v>
      </c>
      <c r="DE10" s="7">
        <v>3</v>
      </c>
      <c r="DF10" s="160" t="s">
        <v>54</v>
      </c>
      <c r="DG10" s="161"/>
      <c r="DH10" s="162"/>
      <c r="DI10" s="5"/>
      <c r="DJ10" s="40"/>
      <c r="DK10" s="2">
        <v>1978548.2509999999</v>
      </c>
      <c r="DL10" s="40"/>
      <c r="DM10" s="2">
        <v>1977417.2</v>
      </c>
      <c r="DN10" s="7">
        <v>3</v>
      </c>
      <c r="DO10" s="160" t="s">
        <v>54</v>
      </c>
      <c r="DP10" s="161"/>
      <c r="DQ10" s="162"/>
      <c r="DR10" s="5"/>
      <c r="DS10" s="40"/>
      <c r="DT10" s="2">
        <v>6247147.0999999996</v>
      </c>
      <c r="DU10" s="40"/>
      <c r="DV10" s="2">
        <v>3281297.3</v>
      </c>
      <c r="DW10" s="7">
        <v>3</v>
      </c>
      <c r="DX10" s="160" t="s">
        <v>54</v>
      </c>
      <c r="DY10" s="161"/>
      <c r="DZ10" s="162"/>
      <c r="EA10" s="5"/>
      <c r="EB10" s="40"/>
      <c r="EC10" s="2">
        <v>5709766.6100000003</v>
      </c>
      <c r="ED10" s="40"/>
      <c r="EE10" s="2">
        <v>1639756.7000000002</v>
      </c>
      <c r="EF10" s="7">
        <v>3</v>
      </c>
      <c r="EG10" s="160" t="s">
        <v>54</v>
      </c>
      <c r="EH10" s="161"/>
      <c r="EI10" s="162"/>
      <c r="EJ10" s="5"/>
      <c r="EK10" s="40"/>
      <c r="EL10" s="2">
        <v>7518648.5</v>
      </c>
      <c r="EM10" s="40"/>
      <c r="EN10" s="2">
        <v>0</v>
      </c>
      <c r="EO10" s="7">
        <v>3</v>
      </c>
      <c r="EP10" s="160" t="s">
        <v>54</v>
      </c>
      <c r="EQ10" s="161"/>
      <c r="ER10" s="162"/>
      <c r="ES10" s="5"/>
      <c r="ET10" s="40"/>
      <c r="EU10" s="2">
        <v>52872113.958999999</v>
      </c>
      <c r="EV10" s="40"/>
      <c r="EW10" s="2">
        <v>362289849.45999998</v>
      </c>
      <c r="EX10" s="7">
        <v>3</v>
      </c>
      <c r="EY10" s="160" t="s">
        <v>54</v>
      </c>
      <c r="EZ10" s="161"/>
      <c r="FA10" s="162"/>
      <c r="FB10" s="5"/>
      <c r="FC10" s="40"/>
      <c r="FD10" s="2">
        <v>35191628.700000003</v>
      </c>
      <c r="FE10" s="40"/>
      <c r="FF10" s="2">
        <v>8035919.6000000006</v>
      </c>
      <c r="FG10" s="7">
        <v>3</v>
      </c>
      <c r="FH10" s="160" t="s">
        <v>54</v>
      </c>
      <c r="FI10" s="161"/>
      <c r="FJ10" s="162"/>
      <c r="FK10" s="5"/>
      <c r="FL10" s="40"/>
      <c r="FM10" s="2">
        <v>5047364.5999999996</v>
      </c>
      <c r="FN10" s="40"/>
      <c r="FO10" s="2">
        <v>120462498.89750001</v>
      </c>
      <c r="FP10" s="7">
        <v>3</v>
      </c>
      <c r="FQ10" s="160" t="s">
        <v>54</v>
      </c>
      <c r="FR10" s="161"/>
      <c r="FS10" s="162"/>
      <c r="FT10" s="5"/>
      <c r="FU10" s="40"/>
      <c r="FV10" s="2">
        <v>74666900.085500017</v>
      </c>
      <c r="FW10" s="40"/>
      <c r="FX10" s="2">
        <v>163034413.9425</v>
      </c>
      <c r="FY10" s="7">
        <v>3</v>
      </c>
      <c r="FZ10" s="160" t="s">
        <v>54</v>
      </c>
      <c r="GA10" s="161"/>
      <c r="GB10" s="162"/>
      <c r="GC10" s="5"/>
      <c r="GD10" s="40"/>
      <c r="GE10" s="2">
        <v>316010304.14899999</v>
      </c>
      <c r="GF10" s="40"/>
      <c r="GG10" s="2">
        <v>132376811.4338</v>
      </c>
      <c r="GH10" s="7">
        <v>3</v>
      </c>
      <c r="GI10" s="160" t="s">
        <v>54</v>
      </c>
      <c r="GJ10" s="161"/>
      <c r="GK10" s="162"/>
      <c r="GL10" s="5"/>
      <c r="GM10" s="40"/>
      <c r="GN10" s="2">
        <v>116499666.2456</v>
      </c>
      <c r="GO10" s="40"/>
      <c r="GP10" s="2">
        <v>93494460.4498</v>
      </c>
      <c r="GQ10" s="7">
        <v>3</v>
      </c>
      <c r="GR10" s="160" t="s">
        <v>54</v>
      </c>
      <c r="GS10" s="161"/>
      <c r="GT10" s="162"/>
      <c r="GU10" s="5"/>
      <c r="GV10" s="40"/>
      <c r="GW10" s="2">
        <v>132704525.56699997</v>
      </c>
      <c r="GX10" s="40"/>
      <c r="GY10" s="2">
        <v>238207373.1022</v>
      </c>
      <c r="GZ10" s="7">
        <v>3</v>
      </c>
      <c r="HA10" s="160" t="s">
        <v>54</v>
      </c>
      <c r="HB10" s="161"/>
      <c r="HC10" s="162"/>
      <c r="HD10" s="5"/>
      <c r="HE10" s="40"/>
      <c r="HF10" s="2">
        <v>166082197.41330001</v>
      </c>
      <c r="HG10" s="40"/>
      <c r="HH10" s="2">
        <v>0</v>
      </c>
      <c r="HI10" s="7">
        <v>3</v>
      </c>
      <c r="HJ10" s="160" t="s">
        <v>54</v>
      </c>
      <c r="HK10" s="161"/>
      <c r="HL10" s="162"/>
      <c r="HM10" s="5"/>
      <c r="HN10" s="40"/>
      <c r="HO10" s="2">
        <v>3471941.5</v>
      </c>
      <c r="HP10" s="40"/>
      <c r="HQ10" s="2">
        <v>30277398.660000004</v>
      </c>
      <c r="HR10" s="7">
        <v>3</v>
      </c>
      <c r="HS10" s="160" t="s">
        <v>54</v>
      </c>
      <c r="HT10" s="161"/>
      <c r="HU10" s="162"/>
      <c r="HV10" s="5"/>
      <c r="HW10" s="40"/>
      <c r="HX10" s="2">
        <v>9900495</v>
      </c>
      <c r="HY10" s="40"/>
      <c r="HZ10" s="2">
        <v>9808490.3999999985</v>
      </c>
      <c r="IA10" s="7">
        <v>3</v>
      </c>
      <c r="IB10" s="160" t="s">
        <v>54</v>
      </c>
      <c r="IC10" s="161"/>
      <c r="ID10" s="162"/>
      <c r="IE10" s="5"/>
      <c r="IF10" s="40"/>
      <c r="IG10" s="2">
        <v>17913</v>
      </c>
      <c r="IH10" s="40"/>
      <c r="II10" s="2">
        <v>3172924</v>
      </c>
      <c r="IJ10" s="7">
        <v>3</v>
      </c>
      <c r="IK10" s="160" t="s">
        <v>54</v>
      </c>
      <c r="IL10" s="161"/>
      <c r="IM10" s="162"/>
      <c r="IN10" s="5"/>
      <c r="IO10" s="40"/>
      <c r="IP10" s="2">
        <v>696015.2</v>
      </c>
      <c r="IQ10" s="40"/>
      <c r="IR10" s="2">
        <v>0</v>
      </c>
      <c r="IS10" s="7">
        <v>3</v>
      </c>
      <c r="IT10" s="160" t="s">
        <v>54</v>
      </c>
      <c r="IU10" s="161"/>
      <c r="IV10" s="162"/>
      <c r="IW10" s="5"/>
      <c r="IX10" s="40"/>
      <c r="IY10" s="2">
        <v>0</v>
      </c>
      <c r="IZ10" s="40"/>
      <c r="JA10" s="2">
        <v>2214000</v>
      </c>
      <c r="JB10" s="7">
        <v>3</v>
      </c>
      <c r="JC10" s="160" t="s">
        <v>54</v>
      </c>
      <c r="JD10" s="161"/>
      <c r="JE10" s="162"/>
      <c r="JF10" s="5"/>
      <c r="JG10" s="40"/>
      <c r="JH10" s="2">
        <v>0</v>
      </c>
      <c r="JI10" s="40"/>
      <c r="JJ10" s="2">
        <v>14670576.300000001</v>
      </c>
      <c r="JK10" s="7">
        <v>3</v>
      </c>
      <c r="JL10" s="160" t="s">
        <v>54</v>
      </c>
      <c r="JM10" s="161"/>
      <c r="JN10" s="162"/>
      <c r="JO10" s="5"/>
      <c r="JP10" s="40"/>
      <c r="JQ10" s="2">
        <v>0</v>
      </c>
      <c r="JR10" s="40"/>
      <c r="JS10" s="2">
        <v>683062.8</v>
      </c>
      <c r="JT10" s="7">
        <v>3</v>
      </c>
      <c r="JU10" s="160" t="s">
        <v>54</v>
      </c>
      <c r="JV10" s="161"/>
      <c r="JW10" s="162"/>
      <c r="JX10" s="5"/>
      <c r="JY10" s="40"/>
      <c r="JZ10" s="2">
        <v>3471775</v>
      </c>
      <c r="KA10" s="40"/>
      <c r="KB10" s="2">
        <v>2466112.7999999998</v>
      </c>
      <c r="KC10" s="7">
        <v>3</v>
      </c>
      <c r="KD10" s="160" t="s">
        <v>54</v>
      </c>
      <c r="KE10" s="161"/>
      <c r="KF10" s="162"/>
      <c r="KG10" s="5"/>
      <c r="KH10" s="40"/>
      <c r="KI10" s="2">
        <v>2208243.2000000002</v>
      </c>
      <c r="KJ10" s="40"/>
      <c r="KK10" s="2">
        <v>0</v>
      </c>
      <c r="KL10" s="46"/>
      <c r="KM10" s="2">
        <v>1594721.5</v>
      </c>
      <c r="KN10" s="7">
        <v>3</v>
      </c>
      <c r="KO10" s="160" t="s">
        <v>54</v>
      </c>
      <c r="KP10" s="161"/>
      <c r="KQ10" s="162"/>
      <c r="KR10" s="5"/>
      <c r="KS10" s="58"/>
      <c r="KT10" s="2">
        <v>1771163</v>
      </c>
      <c r="KU10" s="8"/>
      <c r="KV10" s="8">
        <f>KV14+KV18+KV19</f>
        <v>69130780</v>
      </c>
    </row>
    <row r="11" spans="1:308" ht="12.75" customHeight="1" x14ac:dyDescent="0.25">
      <c r="A11" s="21" t="s">
        <v>121</v>
      </c>
      <c r="B11" s="163" t="s">
        <v>108</v>
      </c>
      <c r="C11" s="164"/>
      <c r="D11" s="165"/>
      <c r="E11" s="3" t="s">
        <v>72</v>
      </c>
      <c r="F11" s="64">
        <v>140842</v>
      </c>
      <c r="G11" s="64">
        <v>253712778.22999996</v>
      </c>
      <c r="H11" s="64">
        <v>100</v>
      </c>
      <c r="I11" s="64">
        <v>194957</v>
      </c>
      <c r="J11" s="21" t="s">
        <v>121</v>
      </c>
      <c r="K11" s="163" t="s">
        <v>108</v>
      </c>
      <c r="L11" s="164"/>
      <c r="M11" s="165"/>
      <c r="N11" s="3" t="s">
        <v>72</v>
      </c>
      <c r="O11" s="64">
        <v>1600</v>
      </c>
      <c r="P11" s="64">
        <v>3057341.26</v>
      </c>
      <c r="Q11" s="64">
        <v>0</v>
      </c>
      <c r="R11" s="64">
        <v>0</v>
      </c>
      <c r="S11" s="21" t="s">
        <v>121</v>
      </c>
      <c r="T11" s="163" t="s">
        <v>108</v>
      </c>
      <c r="U11" s="164"/>
      <c r="V11" s="165"/>
      <c r="W11" s="3" t="s">
        <v>72</v>
      </c>
      <c r="X11" s="64">
        <v>27</v>
      </c>
      <c r="Y11" s="64">
        <v>56916</v>
      </c>
      <c r="Z11" s="64">
        <v>0</v>
      </c>
      <c r="AA11" s="64">
        <v>0</v>
      </c>
      <c r="AB11" s="21" t="s">
        <v>121</v>
      </c>
      <c r="AC11" s="163" t="s">
        <v>108</v>
      </c>
      <c r="AD11" s="164"/>
      <c r="AE11" s="165"/>
      <c r="AF11" s="3" t="s">
        <v>72</v>
      </c>
      <c r="AG11" s="64">
        <v>160</v>
      </c>
      <c r="AH11" s="64">
        <v>566695.4</v>
      </c>
      <c r="AI11" s="64">
        <v>0</v>
      </c>
      <c r="AJ11" s="64">
        <v>0</v>
      </c>
      <c r="AK11" s="21" t="s">
        <v>121</v>
      </c>
      <c r="AL11" s="163" t="s">
        <v>108</v>
      </c>
      <c r="AM11" s="164"/>
      <c r="AN11" s="165"/>
      <c r="AO11" s="3" t="s">
        <v>72</v>
      </c>
      <c r="AP11" s="64">
        <v>0</v>
      </c>
      <c r="AQ11" s="64">
        <v>0</v>
      </c>
      <c r="AR11" s="64">
        <v>0</v>
      </c>
      <c r="AS11" s="64">
        <v>0</v>
      </c>
      <c r="AT11" s="21" t="s">
        <v>121</v>
      </c>
      <c r="AU11" s="163" t="s">
        <v>108</v>
      </c>
      <c r="AV11" s="164"/>
      <c r="AW11" s="165"/>
      <c r="AX11" s="3" t="s">
        <v>72</v>
      </c>
      <c r="AY11" s="64">
        <v>47954</v>
      </c>
      <c r="AZ11" s="64">
        <v>86622108.599999994</v>
      </c>
      <c r="BA11" s="64">
        <v>0</v>
      </c>
      <c r="BB11" s="64">
        <v>0</v>
      </c>
      <c r="BC11" s="21" t="s">
        <v>121</v>
      </c>
      <c r="BD11" s="163" t="s">
        <v>108</v>
      </c>
      <c r="BE11" s="164"/>
      <c r="BF11" s="165"/>
      <c r="BG11" s="3" t="s">
        <v>72</v>
      </c>
      <c r="BH11" s="64">
        <v>0</v>
      </c>
      <c r="BI11" s="64">
        <v>0</v>
      </c>
      <c r="BJ11" s="64">
        <v>0</v>
      </c>
      <c r="BK11" s="64">
        <v>0</v>
      </c>
      <c r="BL11" s="21" t="s">
        <v>121</v>
      </c>
      <c r="BM11" s="163" t="s">
        <v>108</v>
      </c>
      <c r="BN11" s="164"/>
      <c r="BO11" s="165"/>
      <c r="BP11" s="3" t="s">
        <v>72</v>
      </c>
      <c r="BQ11" s="64">
        <v>0</v>
      </c>
      <c r="BR11" s="64">
        <v>0</v>
      </c>
      <c r="BS11" s="64">
        <v>0</v>
      </c>
      <c r="BT11" s="64">
        <v>0</v>
      </c>
      <c r="BU11" s="21" t="s">
        <v>121</v>
      </c>
      <c r="BV11" s="163" t="s">
        <v>108</v>
      </c>
      <c r="BW11" s="164"/>
      <c r="BX11" s="165"/>
      <c r="BY11" s="3" t="s">
        <v>72</v>
      </c>
      <c r="BZ11" s="64">
        <v>0</v>
      </c>
      <c r="CA11" s="64">
        <v>0</v>
      </c>
      <c r="CB11" s="64">
        <v>0</v>
      </c>
      <c r="CC11" s="64">
        <v>0</v>
      </c>
      <c r="CD11" s="21" t="s">
        <v>121</v>
      </c>
      <c r="CE11" s="163" t="s">
        <v>108</v>
      </c>
      <c r="CF11" s="164"/>
      <c r="CG11" s="165"/>
      <c r="CH11" s="3" t="s">
        <v>72</v>
      </c>
      <c r="CI11" s="64">
        <v>0</v>
      </c>
      <c r="CJ11" s="64">
        <v>0</v>
      </c>
      <c r="CK11" s="64">
        <v>0</v>
      </c>
      <c r="CL11" s="64">
        <v>0</v>
      </c>
      <c r="CM11" s="21" t="s">
        <v>121</v>
      </c>
      <c r="CN11" s="163" t="s">
        <v>108</v>
      </c>
      <c r="CO11" s="164"/>
      <c r="CP11" s="165"/>
      <c r="CQ11" s="3" t="s">
        <v>72</v>
      </c>
      <c r="CR11" s="64">
        <v>20715</v>
      </c>
      <c r="CS11" s="64">
        <v>37063503.289999999</v>
      </c>
      <c r="CT11" s="64">
        <v>0</v>
      </c>
      <c r="CU11" s="64">
        <v>0</v>
      </c>
      <c r="CV11" s="21" t="s">
        <v>121</v>
      </c>
      <c r="CW11" s="163" t="s">
        <v>108</v>
      </c>
      <c r="CX11" s="164"/>
      <c r="CY11" s="165"/>
      <c r="CZ11" s="3" t="s">
        <v>72</v>
      </c>
      <c r="DA11" s="64">
        <v>16</v>
      </c>
      <c r="DB11" s="64">
        <v>57886.399999999994</v>
      </c>
      <c r="DC11" s="64">
        <v>0</v>
      </c>
      <c r="DD11" s="64">
        <v>0</v>
      </c>
      <c r="DE11" s="21" t="s">
        <v>121</v>
      </c>
      <c r="DF11" s="163" t="s">
        <v>108</v>
      </c>
      <c r="DG11" s="164"/>
      <c r="DH11" s="165"/>
      <c r="DI11" s="3" t="s">
        <v>72</v>
      </c>
      <c r="DJ11" s="64">
        <v>0</v>
      </c>
      <c r="DK11" s="64">
        <v>0</v>
      </c>
      <c r="DL11" s="64">
        <v>0</v>
      </c>
      <c r="DM11" s="64">
        <v>0</v>
      </c>
      <c r="DN11" s="21" t="s">
        <v>121</v>
      </c>
      <c r="DO11" s="163" t="s">
        <v>108</v>
      </c>
      <c r="DP11" s="164"/>
      <c r="DQ11" s="165"/>
      <c r="DR11" s="3" t="s">
        <v>72</v>
      </c>
      <c r="DS11" s="64">
        <v>0</v>
      </c>
      <c r="DT11" s="64">
        <v>0</v>
      </c>
      <c r="DU11" s="64">
        <v>0</v>
      </c>
      <c r="DV11" s="64">
        <v>0</v>
      </c>
      <c r="DW11" s="21" t="s">
        <v>121</v>
      </c>
      <c r="DX11" s="163" t="s">
        <v>108</v>
      </c>
      <c r="DY11" s="164"/>
      <c r="DZ11" s="165"/>
      <c r="EA11" s="3" t="s">
        <v>72</v>
      </c>
      <c r="EB11" s="64">
        <v>0</v>
      </c>
      <c r="EC11" s="64">
        <v>0</v>
      </c>
      <c r="ED11" s="64">
        <v>0</v>
      </c>
      <c r="EE11" s="64">
        <v>0</v>
      </c>
      <c r="EF11" s="21" t="s">
        <v>121</v>
      </c>
      <c r="EG11" s="163" t="s">
        <v>108</v>
      </c>
      <c r="EH11" s="164"/>
      <c r="EI11" s="165"/>
      <c r="EJ11" s="3" t="s">
        <v>72</v>
      </c>
      <c r="EK11" s="64">
        <v>0</v>
      </c>
      <c r="EL11" s="64">
        <v>0</v>
      </c>
      <c r="EM11" s="64">
        <v>0</v>
      </c>
      <c r="EN11" s="64">
        <v>0</v>
      </c>
      <c r="EO11" s="21" t="s">
        <v>121</v>
      </c>
      <c r="EP11" s="163" t="s">
        <v>108</v>
      </c>
      <c r="EQ11" s="164"/>
      <c r="ER11" s="165"/>
      <c r="ES11" s="3" t="s">
        <v>72</v>
      </c>
      <c r="ET11" s="64">
        <v>1419</v>
      </c>
      <c r="EU11" s="64">
        <v>2518512.2600000002</v>
      </c>
      <c r="EV11" s="64">
        <v>14283</v>
      </c>
      <c r="EW11" s="64">
        <v>25696653.899999999</v>
      </c>
      <c r="EX11" s="21" t="s">
        <v>121</v>
      </c>
      <c r="EY11" s="163" t="s">
        <v>108</v>
      </c>
      <c r="EZ11" s="164"/>
      <c r="FA11" s="165"/>
      <c r="FB11" s="3" t="s">
        <v>72</v>
      </c>
      <c r="FC11" s="64">
        <v>0</v>
      </c>
      <c r="FD11" s="64">
        <v>0</v>
      </c>
      <c r="FE11" s="64">
        <v>0</v>
      </c>
      <c r="FF11" s="64">
        <v>0</v>
      </c>
      <c r="FG11" s="21" t="s">
        <v>121</v>
      </c>
      <c r="FH11" s="163" t="s">
        <v>108</v>
      </c>
      <c r="FI11" s="164"/>
      <c r="FJ11" s="165"/>
      <c r="FK11" s="3" t="s">
        <v>72</v>
      </c>
      <c r="FL11" s="64">
        <v>0</v>
      </c>
      <c r="FM11" s="64">
        <v>0</v>
      </c>
      <c r="FN11" s="64">
        <v>4035</v>
      </c>
      <c r="FO11" s="64">
        <v>7148469.8000000007</v>
      </c>
      <c r="FP11" s="21" t="s">
        <v>121</v>
      </c>
      <c r="FQ11" s="163" t="s">
        <v>108</v>
      </c>
      <c r="FR11" s="164"/>
      <c r="FS11" s="165"/>
      <c r="FT11" s="3" t="s">
        <v>72</v>
      </c>
      <c r="FU11" s="64">
        <v>2824</v>
      </c>
      <c r="FV11" s="64">
        <v>5046560.46</v>
      </c>
      <c r="FW11" s="64">
        <v>6677</v>
      </c>
      <c r="FX11" s="64">
        <v>11978791.32</v>
      </c>
      <c r="FY11" s="21" t="s">
        <v>121</v>
      </c>
      <c r="FZ11" s="163" t="s">
        <v>108</v>
      </c>
      <c r="GA11" s="164"/>
      <c r="GB11" s="165"/>
      <c r="GC11" s="3" t="s">
        <v>72</v>
      </c>
      <c r="GD11" s="64">
        <v>8766</v>
      </c>
      <c r="GE11" s="64">
        <v>15787728.439999999</v>
      </c>
      <c r="GF11" s="64">
        <v>4387</v>
      </c>
      <c r="GG11" s="64">
        <v>7890066.6200000001</v>
      </c>
      <c r="GH11" s="21" t="s">
        <v>121</v>
      </c>
      <c r="GI11" s="163" t="s">
        <v>108</v>
      </c>
      <c r="GJ11" s="164"/>
      <c r="GK11" s="165"/>
      <c r="GL11" s="3" t="s">
        <v>72</v>
      </c>
      <c r="GM11" s="64">
        <v>3896</v>
      </c>
      <c r="GN11" s="64">
        <v>7007552.6399999997</v>
      </c>
      <c r="GO11" s="64">
        <v>2694</v>
      </c>
      <c r="GP11" s="64">
        <v>4838148.25</v>
      </c>
      <c r="GQ11" s="21" t="s">
        <v>121</v>
      </c>
      <c r="GR11" s="163" t="s">
        <v>108</v>
      </c>
      <c r="GS11" s="164"/>
      <c r="GT11" s="165"/>
      <c r="GU11" s="3" t="s">
        <v>72</v>
      </c>
      <c r="GV11" s="64">
        <v>3757</v>
      </c>
      <c r="GW11" s="64">
        <v>6706171.0699999994</v>
      </c>
      <c r="GX11" s="64">
        <v>10992</v>
      </c>
      <c r="GY11" s="64">
        <v>19742307.600000001</v>
      </c>
      <c r="GZ11" s="21" t="s">
        <v>121</v>
      </c>
      <c r="HA11" s="163" t="s">
        <v>108</v>
      </c>
      <c r="HB11" s="164"/>
      <c r="HC11" s="165"/>
      <c r="HD11" s="3" t="s">
        <v>72</v>
      </c>
      <c r="HE11" s="64">
        <v>6540</v>
      </c>
      <c r="HF11" s="64">
        <v>11732407.92</v>
      </c>
      <c r="HG11" s="64">
        <v>0</v>
      </c>
      <c r="HH11" s="64">
        <v>0</v>
      </c>
      <c r="HI11" s="21" t="s">
        <v>121</v>
      </c>
      <c r="HJ11" s="163" t="s">
        <v>108</v>
      </c>
      <c r="HK11" s="164"/>
      <c r="HL11" s="165"/>
      <c r="HM11" s="3" t="s">
        <v>72</v>
      </c>
      <c r="HN11" s="64">
        <v>0</v>
      </c>
      <c r="HO11" s="64">
        <v>0</v>
      </c>
      <c r="HP11" s="64">
        <v>0</v>
      </c>
      <c r="HQ11" s="64">
        <v>0</v>
      </c>
      <c r="HR11" s="21" t="s">
        <v>121</v>
      </c>
      <c r="HS11" s="163" t="s">
        <v>108</v>
      </c>
      <c r="HT11" s="164"/>
      <c r="HU11" s="165"/>
      <c r="HV11" s="3" t="s">
        <v>72</v>
      </c>
      <c r="HW11" s="64">
        <v>0</v>
      </c>
      <c r="HX11" s="64">
        <v>0</v>
      </c>
      <c r="HY11" s="64">
        <v>0</v>
      </c>
      <c r="HZ11" s="64">
        <v>0</v>
      </c>
      <c r="IA11" s="21" t="s">
        <v>121</v>
      </c>
      <c r="IB11" s="163" t="s">
        <v>108</v>
      </c>
      <c r="IC11" s="164"/>
      <c r="ID11" s="165"/>
      <c r="IE11" s="3" t="s">
        <v>72</v>
      </c>
      <c r="IF11" s="64">
        <v>0</v>
      </c>
      <c r="IG11" s="64">
        <v>0</v>
      </c>
      <c r="IH11" s="64">
        <v>0</v>
      </c>
      <c r="II11" s="64">
        <v>0</v>
      </c>
      <c r="IJ11" s="21" t="s">
        <v>121</v>
      </c>
      <c r="IK11" s="163" t="s">
        <v>108</v>
      </c>
      <c r="IL11" s="164"/>
      <c r="IM11" s="165"/>
      <c r="IN11" s="3" t="s">
        <v>72</v>
      </c>
      <c r="IO11" s="64">
        <v>0</v>
      </c>
      <c r="IP11" s="64">
        <v>0</v>
      </c>
      <c r="IQ11" s="64">
        <v>0</v>
      </c>
      <c r="IR11" s="64">
        <v>0</v>
      </c>
      <c r="IS11" s="21" t="s">
        <v>121</v>
      </c>
      <c r="IT11" s="163" t="s">
        <v>108</v>
      </c>
      <c r="IU11" s="164"/>
      <c r="IV11" s="165"/>
      <c r="IW11" s="3" t="s">
        <v>72</v>
      </c>
      <c r="IX11" s="64">
        <v>0</v>
      </c>
      <c r="IY11" s="64">
        <v>0</v>
      </c>
      <c r="IZ11" s="64">
        <v>0</v>
      </c>
      <c r="JA11" s="64">
        <v>0</v>
      </c>
      <c r="JB11" s="21" t="s">
        <v>121</v>
      </c>
      <c r="JC11" s="163" t="s">
        <v>108</v>
      </c>
      <c r="JD11" s="164"/>
      <c r="JE11" s="165"/>
      <c r="JF11" s="3" t="s">
        <v>72</v>
      </c>
      <c r="JG11" s="64">
        <v>0</v>
      </c>
      <c r="JH11" s="64">
        <v>0</v>
      </c>
      <c r="JI11" s="64">
        <v>0</v>
      </c>
      <c r="JJ11" s="64">
        <v>0</v>
      </c>
      <c r="JK11" s="21" t="s">
        <v>121</v>
      </c>
      <c r="JL11" s="163" t="s">
        <v>108</v>
      </c>
      <c r="JM11" s="164"/>
      <c r="JN11" s="165"/>
      <c r="JO11" s="3" t="s">
        <v>72</v>
      </c>
      <c r="JP11" s="64">
        <v>0</v>
      </c>
      <c r="JQ11" s="64">
        <v>0</v>
      </c>
      <c r="JR11" s="64">
        <v>0</v>
      </c>
      <c r="JS11" s="64">
        <v>0</v>
      </c>
      <c r="JT11" s="21" t="s">
        <v>121</v>
      </c>
      <c r="JU11" s="163" t="s">
        <v>108</v>
      </c>
      <c r="JV11" s="164"/>
      <c r="JW11" s="165"/>
      <c r="JX11" s="3" t="s">
        <v>72</v>
      </c>
      <c r="JY11" s="64">
        <v>0</v>
      </c>
      <c r="JZ11" s="64">
        <v>0</v>
      </c>
      <c r="KA11" s="64">
        <v>0</v>
      </c>
      <c r="KB11" s="64">
        <v>0</v>
      </c>
      <c r="KC11" s="21" t="s">
        <v>121</v>
      </c>
      <c r="KD11" s="163" t="s">
        <v>108</v>
      </c>
      <c r="KE11" s="164"/>
      <c r="KF11" s="165"/>
      <c r="KG11" s="3" t="s">
        <v>72</v>
      </c>
      <c r="KH11" s="64">
        <v>0</v>
      </c>
      <c r="KI11" s="64">
        <v>0</v>
      </c>
      <c r="KJ11" s="64">
        <v>0</v>
      </c>
      <c r="KK11" s="64">
        <v>0</v>
      </c>
      <c r="KL11" s="64">
        <v>0</v>
      </c>
      <c r="KM11" s="64">
        <v>0</v>
      </c>
      <c r="KN11" s="21" t="s">
        <v>121</v>
      </c>
      <c r="KO11" s="163" t="s">
        <v>108</v>
      </c>
      <c r="KP11" s="164"/>
      <c r="KQ11" s="165"/>
      <c r="KR11" s="3" t="s">
        <v>72</v>
      </c>
      <c r="KS11" s="64">
        <v>0</v>
      </c>
      <c r="KT11" s="140">
        <v>0</v>
      </c>
      <c r="KU11" s="138"/>
      <c r="KV11" s="138"/>
    </row>
    <row r="12" spans="1:308" ht="15.75" customHeight="1" x14ac:dyDescent="0.25">
      <c r="A12" s="21" t="s">
        <v>75</v>
      </c>
      <c r="B12" s="163" t="s">
        <v>73</v>
      </c>
      <c r="C12" s="164"/>
      <c r="D12" s="165"/>
      <c r="E12" s="6" t="s">
        <v>72</v>
      </c>
      <c r="F12" s="64">
        <v>178336</v>
      </c>
      <c r="G12" s="64">
        <v>634911824.90170002</v>
      </c>
      <c r="H12" s="64">
        <v>0</v>
      </c>
      <c r="I12" s="64">
        <v>0</v>
      </c>
      <c r="J12" s="21" t="s">
        <v>75</v>
      </c>
      <c r="K12" s="163" t="s">
        <v>73</v>
      </c>
      <c r="L12" s="164"/>
      <c r="M12" s="165"/>
      <c r="N12" s="6" t="s">
        <v>72</v>
      </c>
      <c r="O12" s="64">
        <v>0</v>
      </c>
      <c r="P12" s="64">
        <v>0</v>
      </c>
      <c r="Q12" s="64">
        <v>0</v>
      </c>
      <c r="R12" s="64">
        <v>0</v>
      </c>
      <c r="S12" s="21" t="s">
        <v>75</v>
      </c>
      <c r="T12" s="163" t="s">
        <v>73</v>
      </c>
      <c r="U12" s="164"/>
      <c r="V12" s="165"/>
      <c r="W12" s="6" t="s">
        <v>72</v>
      </c>
      <c r="X12" s="64">
        <v>0</v>
      </c>
      <c r="Y12" s="64">
        <v>0</v>
      </c>
      <c r="Z12" s="64">
        <v>744</v>
      </c>
      <c r="AA12" s="64">
        <v>6850726.7970000003</v>
      </c>
      <c r="AB12" s="21" t="s">
        <v>75</v>
      </c>
      <c r="AC12" s="163" t="s">
        <v>73</v>
      </c>
      <c r="AD12" s="164"/>
      <c r="AE12" s="165"/>
      <c r="AF12" s="6" t="s">
        <v>72</v>
      </c>
      <c r="AG12" s="64">
        <v>0</v>
      </c>
      <c r="AH12" s="64">
        <v>0</v>
      </c>
      <c r="AI12" s="64">
        <v>0</v>
      </c>
      <c r="AJ12" s="64">
        <v>0</v>
      </c>
      <c r="AK12" s="21" t="s">
        <v>75</v>
      </c>
      <c r="AL12" s="163" t="s">
        <v>73</v>
      </c>
      <c r="AM12" s="164"/>
      <c r="AN12" s="165"/>
      <c r="AO12" s="6" t="s">
        <v>72</v>
      </c>
      <c r="AP12" s="64">
        <v>0</v>
      </c>
      <c r="AQ12" s="64">
        <v>0</v>
      </c>
      <c r="AR12" s="64">
        <v>0</v>
      </c>
      <c r="AS12" s="64">
        <v>0</v>
      </c>
      <c r="AT12" s="21" t="s">
        <v>75</v>
      </c>
      <c r="AU12" s="163" t="s">
        <v>73</v>
      </c>
      <c r="AV12" s="164"/>
      <c r="AW12" s="165"/>
      <c r="AX12" s="6" t="s">
        <v>72</v>
      </c>
      <c r="AY12" s="64">
        <v>68745</v>
      </c>
      <c r="AZ12" s="64">
        <v>255558433.30999997</v>
      </c>
      <c r="BA12" s="64">
        <v>0</v>
      </c>
      <c r="BB12" s="64">
        <v>0</v>
      </c>
      <c r="BC12" s="21" t="s">
        <v>75</v>
      </c>
      <c r="BD12" s="163" t="s">
        <v>73</v>
      </c>
      <c r="BE12" s="164"/>
      <c r="BF12" s="165"/>
      <c r="BG12" s="6" t="s">
        <v>72</v>
      </c>
      <c r="BH12" s="64">
        <v>0</v>
      </c>
      <c r="BI12" s="64">
        <v>0</v>
      </c>
      <c r="BJ12" s="64">
        <v>0</v>
      </c>
      <c r="BK12" s="64">
        <v>0</v>
      </c>
      <c r="BL12" s="21" t="s">
        <v>75</v>
      </c>
      <c r="BM12" s="163" t="s">
        <v>73</v>
      </c>
      <c r="BN12" s="164"/>
      <c r="BO12" s="165"/>
      <c r="BP12" s="6" t="s">
        <v>72</v>
      </c>
      <c r="BQ12" s="64">
        <v>0</v>
      </c>
      <c r="BR12" s="64">
        <v>0</v>
      </c>
      <c r="BS12" s="64">
        <v>0</v>
      </c>
      <c r="BT12" s="64">
        <v>0</v>
      </c>
      <c r="BU12" s="21" t="s">
        <v>75</v>
      </c>
      <c r="BV12" s="163" t="s">
        <v>73</v>
      </c>
      <c r="BW12" s="164"/>
      <c r="BX12" s="165"/>
      <c r="BY12" s="6" t="s">
        <v>72</v>
      </c>
      <c r="BZ12" s="64">
        <v>0</v>
      </c>
      <c r="CA12" s="64">
        <v>0</v>
      </c>
      <c r="CB12" s="64">
        <v>0</v>
      </c>
      <c r="CC12" s="64">
        <v>0</v>
      </c>
      <c r="CD12" s="21" t="s">
        <v>75</v>
      </c>
      <c r="CE12" s="163" t="s">
        <v>73</v>
      </c>
      <c r="CF12" s="164"/>
      <c r="CG12" s="165"/>
      <c r="CH12" s="6" t="s">
        <v>72</v>
      </c>
      <c r="CI12" s="64">
        <v>0</v>
      </c>
      <c r="CJ12" s="64">
        <v>0</v>
      </c>
      <c r="CK12" s="64">
        <v>0</v>
      </c>
      <c r="CL12" s="64">
        <v>0</v>
      </c>
      <c r="CM12" s="21" t="s">
        <v>75</v>
      </c>
      <c r="CN12" s="163" t="s">
        <v>73</v>
      </c>
      <c r="CO12" s="164"/>
      <c r="CP12" s="165"/>
      <c r="CQ12" s="6" t="s">
        <v>72</v>
      </c>
      <c r="CR12" s="64">
        <v>25400</v>
      </c>
      <c r="CS12" s="64">
        <v>82124007.199999988</v>
      </c>
      <c r="CT12" s="64">
        <v>224</v>
      </c>
      <c r="CU12" s="64">
        <v>2053166.4</v>
      </c>
      <c r="CV12" s="21" t="s">
        <v>75</v>
      </c>
      <c r="CW12" s="163" t="s">
        <v>73</v>
      </c>
      <c r="CX12" s="164"/>
      <c r="CY12" s="165"/>
      <c r="CZ12" s="6" t="s">
        <v>72</v>
      </c>
      <c r="DA12" s="64">
        <v>0</v>
      </c>
      <c r="DB12" s="64">
        <v>0</v>
      </c>
      <c r="DC12" s="64">
        <v>0</v>
      </c>
      <c r="DD12" s="64">
        <v>0</v>
      </c>
      <c r="DE12" s="21" t="s">
        <v>75</v>
      </c>
      <c r="DF12" s="163" t="s">
        <v>73</v>
      </c>
      <c r="DG12" s="164"/>
      <c r="DH12" s="165"/>
      <c r="DI12" s="6" t="s">
        <v>72</v>
      </c>
      <c r="DJ12" s="64">
        <v>0</v>
      </c>
      <c r="DK12" s="64">
        <v>0</v>
      </c>
      <c r="DL12" s="64">
        <v>0</v>
      </c>
      <c r="DM12" s="64">
        <v>0</v>
      </c>
      <c r="DN12" s="21" t="s">
        <v>75</v>
      </c>
      <c r="DO12" s="163" t="s">
        <v>73</v>
      </c>
      <c r="DP12" s="164"/>
      <c r="DQ12" s="165"/>
      <c r="DR12" s="6" t="s">
        <v>72</v>
      </c>
      <c r="DS12" s="64">
        <v>0</v>
      </c>
      <c r="DT12" s="64">
        <v>0</v>
      </c>
      <c r="DU12" s="64">
        <v>0</v>
      </c>
      <c r="DV12" s="64">
        <v>0</v>
      </c>
      <c r="DW12" s="21" t="s">
        <v>75</v>
      </c>
      <c r="DX12" s="163" t="s">
        <v>73</v>
      </c>
      <c r="DY12" s="164"/>
      <c r="DZ12" s="165"/>
      <c r="EA12" s="6" t="s">
        <v>72</v>
      </c>
      <c r="EB12" s="64">
        <v>0</v>
      </c>
      <c r="EC12" s="64">
        <v>0</v>
      </c>
      <c r="ED12" s="64">
        <v>0</v>
      </c>
      <c r="EE12" s="64">
        <v>0</v>
      </c>
      <c r="EF12" s="21" t="s">
        <v>75</v>
      </c>
      <c r="EG12" s="163" t="s">
        <v>73</v>
      </c>
      <c r="EH12" s="164"/>
      <c r="EI12" s="165"/>
      <c r="EJ12" s="6" t="s">
        <v>72</v>
      </c>
      <c r="EK12" s="64">
        <v>0</v>
      </c>
      <c r="EL12" s="64">
        <v>0</v>
      </c>
      <c r="EM12" s="64">
        <v>0</v>
      </c>
      <c r="EN12" s="64">
        <v>0</v>
      </c>
      <c r="EO12" s="21" t="s">
        <v>75</v>
      </c>
      <c r="EP12" s="163" t="s">
        <v>73</v>
      </c>
      <c r="EQ12" s="164"/>
      <c r="ER12" s="165"/>
      <c r="ES12" s="6" t="s">
        <v>72</v>
      </c>
      <c r="ET12" s="64">
        <v>1871</v>
      </c>
      <c r="EU12" s="64">
        <v>6594960.9989999998</v>
      </c>
      <c r="EV12" s="64">
        <v>17652</v>
      </c>
      <c r="EW12" s="64">
        <v>59399399.400000006</v>
      </c>
      <c r="EX12" s="21" t="s">
        <v>75</v>
      </c>
      <c r="EY12" s="163" t="s">
        <v>73</v>
      </c>
      <c r="EZ12" s="164"/>
      <c r="FA12" s="165"/>
      <c r="FB12" s="6" t="s">
        <v>72</v>
      </c>
      <c r="FC12" s="64">
        <v>0</v>
      </c>
      <c r="FD12" s="64">
        <v>0</v>
      </c>
      <c r="FE12" s="64">
        <v>0</v>
      </c>
      <c r="FF12" s="64">
        <v>0</v>
      </c>
      <c r="FG12" s="21" t="s">
        <v>75</v>
      </c>
      <c r="FH12" s="163" t="s">
        <v>73</v>
      </c>
      <c r="FI12" s="164"/>
      <c r="FJ12" s="165"/>
      <c r="FK12" s="6" t="s">
        <v>72</v>
      </c>
      <c r="FL12" s="64">
        <v>0</v>
      </c>
      <c r="FM12" s="64">
        <v>0</v>
      </c>
      <c r="FN12" s="64">
        <v>5083</v>
      </c>
      <c r="FO12" s="64">
        <v>17569734.497000001</v>
      </c>
      <c r="FP12" s="21" t="s">
        <v>75</v>
      </c>
      <c r="FQ12" s="163" t="s">
        <v>73</v>
      </c>
      <c r="FR12" s="164"/>
      <c r="FS12" s="165"/>
      <c r="FT12" s="6" t="s">
        <v>72</v>
      </c>
      <c r="FU12" s="64">
        <v>3245</v>
      </c>
      <c r="FV12" s="64">
        <v>11238599.001999998</v>
      </c>
      <c r="FW12" s="64">
        <v>6785</v>
      </c>
      <c r="FX12" s="64">
        <v>20651176.399999999</v>
      </c>
      <c r="FY12" s="21" t="s">
        <v>75</v>
      </c>
      <c r="FZ12" s="163" t="s">
        <v>73</v>
      </c>
      <c r="GA12" s="164"/>
      <c r="GB12" s="165"/>
      <c r="GC12" s="6" t="s">
        <v>72</v>
      </c>
      <c r="GD12" s="64">
        <v>11476</v>
      </c>
      <c r="GE12" s="64">
        <v>39087941.899999999</v>
      </c>
      <c r="GF12" s="64">
        <v>4275</v>
      </c>
      <c r="GG12" s="64">
        <v>17065315.396000002</v>
      </c>
      <c r="GH12" s="21" t="s">
        <v>75</v>
      </c>
      <c r="GI12" s="163" t="s">
        <v>73</v>
      </c>
      <c r="GJ12" s="164"/>
      <c r="GK12" s="165"/>
      <c r="GL12" s="6" t="s">
        <v>72</v>
      </c>
      <c r="GM12" s="64">
        <v>3663</v>
      </c>
      <c r="GN12" s="64">
        <v>13535861.900700001</v>
      </c>
      <c r="GO12" s="64">
        <v>4222</v>
      </c>
      <c r="GP12" s="64">
        <v>14538373.702</v>
      </c>
      <c r="GQ12" s="21" t="s">
        <v>75</v>
      </c>
      <c r="GR12" s="163" t="s">
        <v>73</v>
      </c>
      <c r="GS12" s="164"/>
      <c r="GT12" s="165"/>
      <c r="GU12" s="6" t="s">
        <v>72</v>
      </c>
      <c r="GV12" s="64">
        <v>3541</v>
      </c>
      <c r="GW12" s="64">
        <v>13114773.001</v>
      </c>
      <c r="GX12" s="64">
        <v>12298</v>
      </c>
      <c r="GY12" s="64">
        <v>41996155.499999993</v>
      </c>
      <c r="GZ12" s="21" t="s">
        <v>75</v>
      </c>
      <c r="HA12" s="163" t="s">
        <v>73</v>
      </c>
      <c r="HB12" s="164"/>
      <c r="HC12" s="165"/>
      <c r="HD12" s="6" t="s">
        <v>72</v>
      </c>
      <c r="HE12" s="64">
        <v>9112</v>
      </c>
      <c r="HF12" s="64">
        <v>33533199.497000001</v>
      </c>
      <c r="HG12" s="64">
        <v>0</v>
      </c>
      <c r="HH12" s="64">
        <v>0</v>
      </c>
      <c r="HI12" s="21" t="s">
        <v>75</v>
      </c>
      <c r="HJ12" s="163" t="s">
        <v>73</v>
      </c>
      <c r="HK12" s="164"/>
      <c r="HL12" s="165"/>
      <c r="HM12" s="6" t="s">
        <v>72</v>
      </c>
      <c r="HN12" s="64">
        <v>0</v>
      </c>
      <c r="HO12" s="64">
        <v>0</v>
      </c>
      <c r="HP12" s="64">
        <v>0</v>
      </c>
      <c r="HQ12" s="64">
        <v>0</v>
      </c>
      <c r="HR12" s="21" t="s">
        <v>75</v>
      </c>
      <c r="HS12" s="163" t="s">
        <v>73</v>
      </c>
      <c r="HT12" s="164"/>
      <c r="HU12" s="165"/>
      <c r="HV12" s="6" t="s">
        <v>72</v>
      </c>
      <c r="HW12" s="64">
        <v>0</v>
      </c>
      <c r="HX12" s="64">
        <v>0</v>
      </c>
      <c r="HY12" s="64">
        <v>0</v>
      </c>
      <c r="HZ12" s="64">
        <v>0</v>
      </c>
      <c r="IA12" s="21" t="s">
        <v>75</v>
      </c>
      <c r="IB12" s="163" t="s">
        <v>73</v>
      </c>
      <c r="IC12" s="164"/>
      <c r="ID12" s="165"/>
      <c r="IE12" s="6" t="s">
        <v>72</v>
      </c>
      <c r="IF12" s="64">
        <v>0</v>
      </c>
      <c r="IG12" s="64">
        <v>0</v>
      </c>
      <c r="IH12" s="64">
        <v>0</v>
      </c>
      <c r="II12" s="64">
        <v>0</v>
      </c>
      <c r="IJ12" s="21" t="s">
        <v>75</v>
      </c>
      <c r="IK12" s="163" t="s">
        <v>73</v>
      </c>
      <c r="IL12" s="164"/>
      <c r="IM12" s="165"/>
      <c r="IN12" s="6" t="s">
        <v>72</v>
      </c>
      <c r="IO12" s="64">
        <v>0</v>
      </c>
      <c r="IP12" s="64">
        <v>0</v>
      </c>
      <c r="IQ12" s="64">
        <v>0</v>
      </c>
      <c r="IR12" s="64">
        <v>0</v>
      </c>
      <c r="IS12" s="21" t="s">
        <v>75</v>
      </c>
      <c r="IT12" s="163" t="s">
        <v>73</v>
      </c>
      <c r="IU12" s="164"/>
      <c r="IV12" s="165"/>
      <c r="IW12" s="6" t="s">
        <v>72</v>
      </c>
      <c r="IX12" s="64">
        <v>0</v>
      </c>
      <c r="IY12" s="64">
        <v>0</v>
      </c>
      <c r="IZ12" s="64">
        <v>0</v>
      </c>
      <c r="JA12" s="64">
        <v>0</v>
      </c>
      <c r="JB12" s="21" t="s">
        <v>75</v>
      </c>
      <c r="JC12" s="163" t="s">
        <v>73</v>
      </c>
      <c r="JD12" s="164"/>
      <c r="JE12" s="165"/>
      <c r="JF12" s="6" t="s">
        <v>72</v>
      </c>
      <c r="JG12" s="64">
        <v>0</v>
      </c>
      <c r="JH12" s="64">
        <v>0</v>
      </c>
      <c r="JI12" s="64">
        <v>0</v>
      </c>
      <c r="JJ12" s="64">
        <v>0</v>
      </c>
      <c r="JK12" s="21" t="s">
        <v>75</v>
      </c>
      <c r="JL12" s="163" t="s">
        <v>73</v>
      </c>
      <c r="JM12" s="164"/>
      <c r="JN12" s="165"/>
      <c r="JO12" s="6" t="s">
        <v>72</v>
      </c>
      <c r="JP12" s="64">
        <v>0</v>
      </c>
      <c r="JQ12" s="64">
        <v>0</v>
      </c>
      <c r="JR12" s="64">
        <v>0</v>
      </c>
      <c r="JS12" s="64">
        <v>0</v>
      </c>
      <c r="JT12" s="21" t="s">
        <v>75</v>
      </c>
      <c r="JU12" s="163" t="s">
        <v>73</v>
      </c>
      <c r="JV12" s="164"/>
      <c r="JW12" s="165"/>
      <c r="JX12" s="6" t="s">
        <v>72</v>
      </c>
      <c r="JY12" s="64">
        <v>0</v>
      </c>
      <c r="JZ12" s="64">
        <v>0</v>
      </c>
      <c r="KA12" s="64">
        <v>0</v>
      </c>
      <c r="KB12" s="64">
        <v>0</v>
      </c>
      <c r="KC12" s="21" t="s">
        <v>75</v>
      </c>
      <c r="KD12" s="163" t="s">
        <v>73</v>
      </c>
      <c r="KE12" s="164"/>
      <c r="KF12" s="165"/>
      <c r="KG12" s="6" t="s">
        <v>72</v>
      </c>
      <c r="KH12" s="64">
        <v>0</v>
      </c>
      <c r="KI12" s="64">
        <v>0</v>
      </c>
      <c r="KJ12" s="64">
        <v>0</v>
      </c>
      <c r="KK12" s="64">
        <v>0</v>
      </c>
      <c r="KL12" s="64">
        <v>0</v>
      </c>
      <c r="KM12" s="64">
        <v>0</v>
      </c>
      <c r="KN12" s="21" t="s">
        <v>75</v>
      </c>
      <c r="KO12" s="163" t="s">
        <v>73</v>
      </c>
      <c r="KP12" s="164"/>
      <c r="KQ12" s="165"/>
      <c r="KR12" s="6" t="s">
        <v>72</v>
      </c>
      <c r="KS12" s="64">
        <v>0</v>
      </c>
      <c r="KT12" s="140">
        <v>0</v>
      </c>
      <c r="KU12" s="216"/>
      <c r="KV12" s="216"/>
    </row>
    <row r="13" spans="1:308" ht="15" customHeight="1" x14ac:dyDescent="0.25">
      <c r="A13" s="21" t="s">
        <v>76</v>
      </c>
      <c r="B13" s="163" t="s">
        <v>71</v>
      </c>
      <c r="C13" s="164"/>
      <c r="D13" s="165"/>
      <c r="E13" s="6" t="s">
        <v>72</v>
      </c>
      <c r="F13" s="64">
        <v>142916</v>
      </c>
      <c r="G13" s="64">
        <v>416328611.85000008</v>
      </c>
      <c r="H13" s="64">
        <v>0</v>
      </c>
      <c r="I13" s="64">
        <v>0</v>
      </c>
      <c r="J13" s="21" t="s">
        <v>76</v>
      </c>
      <c r="K13" s="163" t="s">
        <v>71</v>
      </c>
      <c r="L13" s="164"/>
      <c r="M13" s="165"/>
      <c r="N13" s="6" t="s">
        <v>72</v>
      </c>
      <c r="O13" s="64">
        <v>0</v>
      </c>
      <c r="P13" s="64">
        <v>0</v>
      </c>
      <c r="Q13" s="64">
        <v>0</v>
      </c>
      <c r="R13" s="64">
        <v>0</v>
      </c>
      <c r="S13" s="21" t="s">
        <v>76</v>
      </c>
      <c r="T13" s="163" t="s">
        <v>71</v>
      </c>
      <c r="U13" s="164"/>
      <c r="V13" s="165"/>
      <c r="W13" s="6" t="s">
        <v>72</v>
      </c>
      <c r="X13" s="64">
        <v>0</v>
      </c>
      <c r="Y13" s="64">
        <v>0</v>
      </c>
      <c r="Z13" s="64">
        <v>44610</v>
      </c>
      <c r="AA13" s="64">
        <v>143235947.69999999</v>
      </c>
      <c r="AB13" s="21" t="s">
        <v>76</v>
      </c>
      <c r="AC13" s="163" t="s">
        <v>71</v>
      </c>
      <c r="AD13" s="164"/>
      <c r="AE13" s="165"/>
      <c r="AF13" s="6" t="s">
        <v>72</v>
      </c>
      <c r="AG13" s="64">
        <v>0</v>
      </c>
      <c r="AH13" s="64">
        <v>0</v>
      </c>
      <c r="AI13" s="64">
        <v>0</v>
      </c>
      <c r="AJ13" s="64">
        <v>0</v>
      </c>
      <c r="AK13" s="21" t="s">
        <v>76</v>
      </c>
      <c r="AL13" s="163" t="s">
        <v>71</v>
      </c>
      <c r="AM13" s="164"/>
      <c r="AN13" s="165"/>
      <c r="AO13" s="6" t="s">
        <v>72</v>
      </c>
      <c r="AP13" s="64">
        <v>0</v>
      </c>
      <c r="AQ13" s="64">
        <v>0</v>
      </c>
      <c r="AR13" s="64">
        <v>0</v>
      </c>
      <c r="AS13" s="64">
        <v>0</v>
      </c>
      <c r="AT13" s="21" t="s">
        <v>76</v>
      </c>
      <c r="AU13" s="163" t="s">
        <v>71</v>
      </c>
      <c r="AV13" s="164"/>
      <c r="AW13" s="165"/>
      <c r="AX13" s="6" t="s">
        <v>72</v>
      </c>
      <c r="AY13" s="64">
        <v>7916</v>
      </c>
      <c r="AZ13" s="64">
        <v>13091292</v>
      </c>
      <c r="BA13" s="64">
        <v>0</v>
      </c>
      <c r="BB13" s="64">
        <v>0</v>
      </c>
      <c r="BC13" s="21" t="s">
        <v>76</v>
      </c>
      <c r="BD13" s="163" t="s">
        <v>71</v>
      </c>
      <c r="BE13" s="164"/>
      <c r="BF13" s="165"/>
      <c r="BG13" s="6" t="s">
        <v>72</v>
      </c>
      <c r="BH13" s="64">
        <v>0</v>
      </c>
      <c r="BI13" s="64">
        <v>0</v>
      </c>
      <c r="BJ13" s="64">
        <v>0</v>
      </c>
      <c r="BK13" s="64">
        <v>0</v>
      </c>
      <c r="BL13" s="21" t="s">
        <v>76</v>
      </c>
      <c r="BM13" s="163" t="s">
        <v>71</v>
      </c>
      <c r="BN13" s="164"/>
      <c r="BO13" s="165"/>
      <c r="BP13" s="6" t="s">
        <v>72</v>
      </c>
      <c r="BQ13" s="64">
        <v>0</v>
      </c>
      <c r="BR13" s="64">
        <v>0</v>
      </c>
      <c r="BS13" s="64">
        <v>0</v>
      </c>
      <c r="BT13" s="64">
        <v>0</v>
      </c>
      <c r="BU13" s="21" t="s">
        <v>76</v>
      </c>
      <c r="BV13" s="163" t="s">
        <v>71</v>
      </c>
      <c r="BW13" s="164"/>
      <c r="BX13" s="165"/>
      <c r="BY13" s="6" t="s">
        <v>72</v>
      </c>
      <c r="BZ13" s="64">
        <v>0</v>
      </c>
      <c r="CA13" s="64">
        <v>0</v>
      </c>
      <c r="CB13" s="64">
        <v>0</v>
      </c>
      <c r="CC13" s="64">
        <v>0</v>
      </c>
      <c r="CD13" s="21" t="s">
        <v>76</v>
      </c>
      <c r="CE13" s="163" t="s">
        <v>71</v>
      </c>
      <c r="CF13" s="164"/>
      <c r="CG13" s="165"/>
      <c r="CH13" s="6" t="s">
        <v>72</v>
      </c>
      <c r="CI13" s="64">
        <v>0</v>
      </c>
      <c r="CJ13" s="64">
        <v>0</v>
      </c>
      <c r="CK13" s="64">
        <v>0</v>
      </c>
      <c r="CL13" s="64">
        <v>0</v>
      </c>
      <c r="CM13" s="21" t="s">
        <v>76</v>
      </c>
      <c r="CN13" s="163" t="s">
        <v>71</v>
      </c>
      <c r="CO13" s="164"/>
      <c r="CP13" s="165"/>
      <c r="CQ13" s="6" t="s">
        <v>72</v>
      </c>
      <c r="CR13" s="64">
        <v>4041</v>
      </c>
      <c r="CS13" s="64">
        <v>6859069.3000000007</v>
      </c>
      <c r="CT13" s="64">
        <v>15893</v>
      </c>
      <c r="CU13" s="64">
        <v>54484336.600000001</v>
      </c>
      <c r="CV13" s="21" t="s">
        <v>76</v>
      </c>
      <c r="CW13" s="163" t="s">
        <v>71</v>
      </c>
      <c r="CX13" s="164"/>
      <c r="CY13" s="165"/>
      <c r="CZ13" s="6" t="s">
        <v>72</v>
      </c>
      <c r="DA13" s="64">
        <v>0</v>
      </c>
      <c r="DB13" s="64">
        <v>0</v>
      </c>
      <c r="DC13" s="64">
        <v>0</v>
      </c>
      <c r="DD13" s="64">
        <v>0</v>
      </c>
      <c r="DE13" s="21" t="s">
        <v>76</v>
      </c>
      <c r="DF13" s="163" t="s">
        <v>71</v>
      </c>
      <c r="DG13" s="164"/>
      <c r="DH13" s="165"/>
      <c r="DI13" s="6" t="s">
        <v>72</v>
      </c>
      <c r="DJ13" s="64">
        <v>0</v>
      </c>
      <c r="DK13" s="64">
        <v>0</v>
      </c>
      <c r="DL13" s="64">
        <v>0</v>
      </c>
      <c r="DM13" s="64">
        <v>0</v>
      </c>
      <c r="DN13" s="21" t="s">
        <v>76</v>
      </c>
      <c r="DO13" s="163" t="s">
        <v>71</v>
      </c>
      <c r="DP13" s="164"/>
      <c r="DQ13" s="165"/>
      <c r="DR13" s="6" t="s">
        <v>72</v>
      </c>
      <c r="DS13" s="64">
        <v>0</v>
      </c>
      <c r="DT13" s="64">
        <v>0</v>
      </c>
      <c r="DU13" s="64">
        <v>0</v>
      </c>
      <c r="DV13" s="64">
        <v>0</v>
      </c>
      <c r="DW13" s="21" t="s">
        <v>76</v>
      </c>
      <c r="DX13" s="163" t="s">
        <v>71</v>
      </c>
      <c r="DY13" s="164"/>
      <c r="DZ13" s="165"/>
      <c r="EA13" s="6" t="s">
        <v>72</v>
      </c>
      <c r="EB13" s="64">
        <v>0</v>
      </c>
      <c r="EC13" s="64">
        <v>0</v>
      </c>
      <c r="ED13" s="64">
        <v>0</v>
      </c>
      <c r="EE13" s="64">
        <v>0</v>
      </c>
      <c r="EF13" s="21" t="s">
        <v>76</v>
      </c>
      <c r="EG13" s="163" t="s">
        <v>71</v>
      </c>
      <c r="EH13" s="164"/>
      <c r="EI13" s="165"/>
      <c r="EJ13" s="6" t="s">
        <v>72</v>
      </c>
      <c r="EK13" s="64">
        <v>0</v>
      </c>
      <c r="EL13" s="64">
        <v>0</v>
      </c>
      <c r="EM13" s="64">
        <v>0</v>
      </c>
      <c r="EN13" s="64">
        <v>0</v>
      </c>
      <c r="EO13" s="21" t="s">
        <v>76</v>
      </c>
      <c r="EP13" s="163" t="s">
        <v>71</v>
      </c>
      <c r="EQ13" s="164"/>
      <c r="ER13" s="165"/>
      <c r="ES13" s="6" t="s">
        <v>72</v>
      </c>
      <c r="ET13" s="64">
        <v>1152</v>
      </c>
      <c r="EU13" s="64">
        <v>3695380.7</v>
      </c>
      <c r="EV13" s="64">
        <v>12890</v>
      </c>
      <c r="EW13" s="64">
        <v>34722199.399999999</v>
      </c>
      <c r="EX13" s="21" t="s">
        <v>76</v>
      </c>
      <c r="EY13" s="163" t="s">
        <v>71</v>
      </c>
      <c r="EZ13" s="164"/>
      <c r="FA13" s="165"/>
      <c r="FB13" s="6" t="s">
        <v>72</v>
      </c>
      <c r="FC13" s="64">
        <v>0</v>
      </c>
      <c r="FD13" s="64">
        <v>0</v>
      </c>
      <c r="FE13" s="64">
        <v>0</v>
      </c>
      <c r="FF13" s="64">
        <v>0</v>
      </c>
      <c r="FG13" s="21" t="s">
        <v>76</v>
      </c>
      <c r="FH13" s="163" t="s">
        <v>71</v>
      </c>
      <c r="FI13" s="164"/>
      <c r="FJ13" s="165"/>
      <c r="FK13" s="6" t="s">
        <v>72</v>
      </c>
      <c r="FL13" s="64">
        <v>0</v>
      </c>
      <c r="FM13" s="64">
        <v>0</v>
      </c>
      <c r="FN13" s="64">
        <v>3910</v>
      </c>
      <c r="FO13" s="64">
        <v>11253586.199999999</v>
      </c>
      <c r="FP13" s="21" t="s">
        <v>76</v>
      </c>
      <c r="FQ13" s="163" t="s">
        <v>71</v>
      </c>
      <c r="FR13" s="164"/>
      <c r="FS13" s="165"/>
      <c r="FT13" s="6" t="s">
        <v>72</v>
      </c>
      <c r="FU13" s="64">
        <v>3245</v>
      </c>
      <c r="FV13" s="64">
        <v>9111981.4199999999</v>
      </c>
      <c r="FW13" s="64">
        <v>6397</v>
      </c>
      <c r="FX13" s="64">
        <v>18787866.800000001</v>
      </c>
      <c r="FY13" s="21" t="s">
        <v>76</v>
      </c>
      <c r="FZ13" s="163" t="s">
        <v>71</v>
      </c>
      <c r="GA13" s="164"/>
      <c r="GB13" s="165"/>
      <c r="GC13" s="6" t="s">
        <v>72</v>
      </c>
      <c r="GD13" s="64">
        <v>11548</v>
      </c>
      <c r="GE13" s="64">
        <v>32423278.800000001</v>
      </c>
      <c r="GF13" s="64">
        <v>3500</v>
      </c>
      <c r="GG13" s="64">
        <v>10387731.33</v>
      </c>
      <c r="GH13" s="21" t="s">
        <v>76</v>
      </c>
      <c r="GI13" s="163" t="s">
        <v>71</v>
      </c>
      <c r="GJ13" s="164"/>
      <c r="GK13" s="165"/>
      <c r="GL13" s="6" t="s">
        <v>72</v>
      </c>
      <c r="GM13" s="64">
        <v>2755</v>
      </c>
      <c r="GN13" s="64">
        <v>7703399.0999999996</v>
      </c>
      <c r="GO13" s="64">
        <v>3691</v>
      </c>
      <c r="GP13" s="64">
        <v>9373339.5</v>
      </c>
      <c r="GQ13" s="21" t="s">
        <v>76</v>
      </c>
      <c r="GR13" s="163" t="s">
        <v>71</v>
      </c>
      <c r="GS13" s="164"/>
      <c r="GT13" s="165"/>
      <c r="GU13" s="6" t="s">
        <v>72</v>
      </c>
      <c r="GV13" s="64">
        <v>3729</v>
      </c>
      <c r="GW13" s="64">
        <v>11156165.800000001</v>
      </c>
      <c r="GX13" s="64">
        <v>10717</v>
      </c>
      <c r="GY13" s="64">
        <v>31286660.200000003</v>
      </c>
      <c r="GZ13" s="21" t="s">
        <v>76</v>
      </c>
      <c r="HA13" s="163" t="s">
        <v>71</v>
      </c>
      <c r="HB13" s="164"/>
      <c r="HC13" s="165"/>
      <c r="HD13" s="6" t="s">
        <v>72</v>
      </c>
      <c r="HE13" s="64">
        <v>6922</v>
      </c>
      <c r="HF13" s="64">
        <v>18756377</v>
      </c>
      <c r="HG13" s="64">
        <v>0</v>
      </c>
      <c r="HH13" s="64">
        <v>0</v>
      </c>
      <c r="HI13" s="21" t="s">
        <v>76</v>
      </c>
      <c r="HJ13" s="163" t="s">
        <v>71</v>
      </c>
      <c r="HK13" s="164"/>
      <c r="HL13" s="165"/>
      <c r="HM13" s="6" t="s">
        <v>72</v>
      </c>
      <c r="HN13" s="64">
        <v>0</v>
      </c>
      <c r="HO13" s="64">
        <v>0</v>
      </c>
      <c r="HP13" s="64">
        <v>0</v>
      </c>
      <c r="HQ13" s="64">
        <v>0</v>
      </c>
      <c r="HR13" s="21" t="s">
        <v>76</v>
      </c>
      <c r="HS13" s="163" t="s">
        <v>71</v>
      </c>
      <c r="HT13" s="164"/>
      <c r="HU13" s="165"/>
      <c r="HV13" s="6" t="s">
        <v>72</v>
      </c>
      <c r="HW13" s="64">
        <v>0</v>
      </c>
      <c r="HX13" s="64">
        <v>0</v>
      </c>
      <c r="HY13" s="64">
        <v>0</v>
      </c>
      <c r="HZ13" s="64">
        <v>0</v>
      </c>
      <c r="IA13" s="21" t="s">
        <v>76</v>
      </c>
      <c r="IB13" s="163" t="s">
        <v>71</v>
      </c>
      <c r="IC13" s="164"/>
      <c r="ID13" s="165"/>
      <c r="IE13" s="6" t="s">
        <v>72</v>
      </c>
      <c r="IF13" s="64">
        <v>0</v>
      </c>
      <c r="IG13" s="64">
        <v>0</v>
      </c>
      <c r="IH13" s="64">
        <v>0</v>
      </c>
      <c r="II13" s="64">
        <v>0</v>
      </c>
      <c r="IJ13" s="21" t="s">
        <v>76</v>
      </c>
      <c r="IK13" s="163" t="s">
        <v>71</v>
      </c>
      <c r="IL13" s="164"/>
      <c r="IM13" s="165"/>
      <c r="IN13" s="6" t="s">
        <v>72</v>
      </c>
      <c r="IO13" s="64">
        <v>0</v>
      </c>
      <c r="IP13" s="64">
        <v>0</v>
      </c>
      <c r="IQ13" s="64">
        <v>0</v>
      </c>
      <c r="IR13" s="64">
        <v>0</v>
      </c>
      <c r="IS13" s="21" t="s">
        <v>76</v>
      </c>
      <c r="IT13" s="163" t="s">
        <v>71</v>
      </c>
      <c r="IU13" s="164"/>
      <c r="IV13" s="165"/>
      <c r="IW13" s="6" t="s">
        <v>72</v>
      </c>
      <c r="IX13" s="64">
        <v>0</v>
      </c>
      <c r="IY13" s="64">
        <v>0</v>
      </c>
      <c r="IZ13" s="64">
        <v>0</v>
      </c>
      <c r="JA13" s="64">
        <v>0</v>
      </c>
      <c r="JB13" s="21" t="s">
        <v>76</v>
      </c>
      <c r="JC13" s="163" t="s">
        <v>71</v>
      </c>
      <c r="JD13" s="164"/>
      <c r="JE13" s="165"/>
      <c r="JF13" s="6" t="s">
        <v>72</v>
      </c>
      <c r="JG13" s="64">
        <v>0</v>
      </c>
      <c r="JH13" s="64">
        <v>0</v>
      </c>
      <c r="JI13" s="64">
        <v>0</v>
      </c>
      <c r="JJ13" s="64">
        <v>0</v>
      </c>
      <c r="JK13" s="21" t="s">
        <v>76</v>
      </c>
      <c r="JL13" s="163" t="s">
        <v>71</v>
      </c>
      <c r="JM13" s="164"/>
      <c r="JN13" s="165"/>
      <c r="JO13" s="6" t="s">
        <v>72</v>
      </c>
      <c r="JP13" s="64">
        <v>0</v>
      </c>
      <c r="JQ13" s="64">
        <v>0</v>
      </c>
      <c r="JR13" s="64">
        <v>0</v>
      </c>
      <c r="JS13" s="64">
        <v>0</v>
      </c>
      <c r="JT13" s="21" t="s">
        <v>76</v>
      </c>
      <c r="JU13" s="163" t="s">
        <v>71</v>
      </c>
      <c r="JV13" s="164"/>
      <c r="JW13" s="165"/>
      <c r="JX13" s="6" t="s">
        <v>72</v>
      </c>
      <c r="JY13" s="64">
        <v>0</v>
      </c>
      <c r="JZ13" s="64">
        <v>0</v>
      </c>
      <c r="KA13" s="64">
        <v>0</v>
      </c>
      <c r="KB13" s="64">
        <v>0</v>
      </c>
      <c r="KC13" s="21" t="s">
        <v>76</v>
      </c>
      <c r="KD13" s="163" t="s">
        <v>71</v>
      </c>
      <c r="KE13" s="164"/>
      <c r="KF13" s="165"/>
      <c r="KG13" s="6" t="s">
        <v>72</v>
      </c>
      <c r="KH13" s="64">
        <v>0</v>
      </c>
      <c r="KI13" s="64">
        <v>0</v>
      </c>
      <c r="KJ13" s="64">
        <v>0</v>
      </c>
      <c r="KK13" s="64">
        <v>0</v>
      </c>
      <c r="KL13" s="64">
        <v>0</v>
      </c>
      <c r="KM13" s="64">
        <v>0</v>
      </c>
      <c r="KN13" s="21" t="s">
        <v>76</v>
      </c>
      <c r="KO13" s="163" t="s">
        <v>71</v>
      </c>
      <c r="KP13" s="164"/>
      <c r="KQ13" s="165"/>
      <c r="KR13" s="6" t="s">
        <v>72</v>
      </c>
      <c r="KS13" s="64">
        <v>0</v>
      </c>
      <c r="KT13" s="140">
        <v>0</v>
      </c>
      <c r="KU13" s="138"/>
      <c r="KV13" s="138"/>
    </row>
    <row r="14" spans="1:308" ht="17.25" customHeight="1" x14ac:dyDescent="0.25">
      <c r="A14" s="21" t="s">
        <v>77</v>
      </c>
      <c r="B14" s="163" t="s">
        <v>124</v>
      </c>
      <c r="C14" s="164"/>
      <c r="D14" s="165"/>
      <c r="E14" s="3" t="s">
        <v>55</v>
      </c>
      <c r="F14" s="64">
        <v>1122843.6000000001</v>
      </c>
      <c r="G14" s="64">
        <v>526656361.8793</v>
      </c>
      <c r="H14" s="64">
        <v>102146</v>
      </c>
      <c r="I14" s="64">
        <v>72837539.799999997</v>
      </c>
      <c r="J14" s="21" t="s">
        <v>77</v>
      </c>
      <c r="K14" s="163" t="s">
        <v>124</v>
      </c>
      <c r="L14" s="164"/>
      <c r="M14" s="165"/>
      <c r="N14" s="3" t="s">
        <v>55</v>
      </c>
      <c r="O14" s="64">
        <v>26400</v>
      </c>
      <c r="P14" s="64">
        <v>10406414.398</v>
      </c>
      <c r="Q14" s="64">
        <v>16300</v>
      </c>
      <c r="R14" s="64">
        <v>997929.60000000009</v>
      </c>
      <c r="S14" s="21" t="s">
        <v>77</v>
      </c>
      <c r="T14" s="163" t="s">
        <v>124</v>
      </c>
      <c r="U14" s="164"/>
      <c r="V14" s="165"/>
      <c r="W14" s="3" t="s">
        <v>55</v>
      </c>
      <c r="X14" s="64">
        <v>7800</v>
      </c>
      <c r="Y14" s="64">
        <v>571686.95129999996</v>
      </c>
      <c r="Z14" s="64">
        <v>128466</v>
      </c>
      <c r="AA14" s="64">
        <v>61850037.299999997</v>
      </c>
      <c r="AB14" s="21" t="s">
        <v>77</v>
      </c>
      <c r="AC14" s="163" t="s">
        <v>124</v>
      </c>
      <c r="AD14" s="164"/>
      <c r="AE14" s="165"/>
      <c r="AF14" s="3" t="s">
        <v>55</v>
      </c>
      <c r="AG14" s="64">
        <v>104049</v>
      </c>
      <c r="AH14" s="64">
        <v>89135733.799999997</v>
      </c>
      <c r="AI14" s="64">
        <v>800</v>
      </c>
      <c r="AJ14" s="64">
        <v>102632.3</v>
      </c>
      <c r="AK14" s="21" t="s">
        <v>77</v>
      </c>
      <c r="AL14" s="163" t="s">
        <v>124</v>
      </c>
      <c r="AM14" s="164"/>
      <c r="AN14" s="165"/>
      <c r="AO14" s="3" t="s">
        <v>55</v>
      </c>
      <c r="AP14" s="64">
        <v>5400</v>
      </c>
      <c r="AQ14" s="64">
        <v>2459862.16</v>
      </c>
      <c r="AR14" s="64">
        <v>0</v>
      </c>
      <c r="AS14" s="64">
        <v>0</v>
      </c>
      <c r="AT14" s="21" t="s">
        <v>77</v>
      </c>
      <c r="AU14" s="163" t="s">
        <v>124</v>
      </c>
      <c r="AV14" s="164"/>
      <c r="AW14" s="165"/>
      <c r="AX14" s="3" t="s">
        <v>55</v>
      </c>
      <c r="AY14" s="64">
        <v>177025</v>
      </c>
      <c r="AZ14" s="64">
        <v>54432292.5</v>
      </c>
      <c r="BA14" s="64">
        <v>505</v>
      </c>
      <c r="BB14" s="64">
        <v>101060.7</v>
      </c>
      <c r="BC14" s="21" t="s">
        <v>77</v>
      </c>
      <c r="BD14" s="163" t="s">
        <v>124</v>
      </c>
      <c r="BE14" s="164"/>
      <c r="BF14" s="165"/>
      <c r="BG14" s="3" t="s">
        <v>55</v>
      </c>
      <c r="BH14" s="64">
        <v>14660</v>
      </c>
      <c r="BI14" s="64">
        <v>3317731.4000000004</v>
      </c>
      <c r="BJ14" s="64">
        <v>800</v>
      </c>
      <c r="BK14" s="64">
        <v>279730.48</v>
      </c>
      <c r="BL14" s="21" t="s">
        <v>77</v>
      </c>
      <c r="BM14" s="163" t="s">
        <v>124</v>
      </c>
      <c r="BN14" s="164"/>
      <c r="BO14" s="165"/>
      <c r="BP14" s="3" t="s">
        <v>55</v>
      </c>
      <c r="BQ14" s="64">
        <v>5000</v>
      </c>
      <c r="BR14" s="64">
        <v>1280902.7</v>
      </c>
      <c r="BS14" s="64">
        <v>525</v>
      </c>
      <c r="BT14" s="64">
        <v>166639.59</v>
      </c>
      <c r="BU14" s="21" t="s">
        <v>77</v>
      </c>
      <c r="BV14" s="163" t="s">
        <v>124</v>
      </c>
      <c r="BW14" s="164"/>
      <c r="BX14" s="165"/>
      <c r="BY14" s="3" t="s">
        <v>55</v>
      </c>
      <c r="BZ14" s="64">
        <v>383.6</v>
      </c>
      <c r="CA14" s="64">
        <v>102999.1</v>
      </c>
      <c r="CB14" s="64">
        <v>100</v>
      </c>
      <c r="CC14" s="64">
        <v>32865.199999999997</v>
      </c>
      <c r="CD14" s="21" t="s">
        <v>77</v>
      </c>
      <c r="CE14" s="163" t="s">
        <v>124</v>
      </c>
      <c r="CF14" s="164"/>
      <c r="CG14" s="165"/>
      <c r="CH14" s="3" t="s">
        <v>55</v>
      </c>
      <c r="CI14" s="64">
        <v>0</v>
      </c>
      <c r="CJ14" s="64">
        <v>0</v>
      </c>
      <c r="CK14" s="64">
        <v>0</v>
      </c>
      <c r="CL14" s="64">
        <v>0</v>
      </c>
      <c r="CM14" s="21" t="s">
        <v>77</v>
      </c>
      <c r="CN14" s="163" t="s">
        <v>124</v>
      </c>
      <c r="CO14" s="164"/>
      <c r="CP14" s="165"/>
      <c r="CQ14" s="3" t="s">
        <v>55</v>
      </c>
      <c r="CR14" s="64">
        <v>97000</v>
      </c>
      <c r="CS14" s="64">
        <v>37634058.400000006</v>
      </c>
      <c r="CT14" s="64">
        <v>40000</v>
      </c>
      <c r="CU14" s="64">
        <v>17740809.600000001</v>
      </c>
      <c r="CV14" s="21" t="s">
        <v>77</v>
      </c>
      <c r="CW14" s="163" t="s">
        <v>124</v>
      </c>
      <c r="CX14" s="164"/>
      <c r="CY14" s="165"/>
      <c r="CZ14" s="3" t="s">
        <v>55</v>
      </c>
      <c r="DA14" s="64">
        <v>11500</v>
      </c>
      <c r="DB14" s="64">
        <v>6069063.7999999998</v>
      </c>
      <c r="DC14" s="64">
        <v>0</v>
      </c>
      <c r="DD14" s="64">
        <v>0</v>
      </c>
      <c r="DE14" s="21" t="s">
        <v>77</v>
      </c>
      <c r="DF14" s="163" t="s">
        <v>124</v>
      </c>
      <c r="DG14" s="164"/>
      <c r="DH14" s="165"/>
      <c r="DI14" s="3" t="s">
        <v>55</v>
      </c>
      <c r="DJ14" s="64">
        <v>0</v>
      </c>
      <c r="DK14" s="64">
        <v>0</v>
      </c>
      <c r="DL14" s="64">
        <v>0</v>
      </c>
      <c r="DM14" s="64">
        <v>0</v>
      </c>
      <c r="DN14" s="21" t="s">
        <v>77</v>
      </c>
      <c r="DO14" s="163" t="s">
        <v>124</v>
      </c>
      <c r="DP14" s="164"/>
      <c r="DQ14" s="165"/>
      <c r="DR14" s="3" t="s">
        <v>55</v>
      </c>
      <c r="DS14" s="64">
        <v>4300</v>
      </c>
      <c r="DT14" s="64">
        <v>905938.5</v>
      </c>
      <c r="DU14" s="64">
        <v>0</v>
      </c>
      <c r="DV14" s="64">
        <v>0</v>
      </c>
      <c r="DW14" s="21" t="s">
        <v>77</v>
      </c>
      <c r="DX14" s="163" t="s">
        <v>124</v>
      </c>
      <c r="DY14" s="164"/>
      <c r="DZ14" s="165"/>
      <c r="EA14" s="3" t="s">
        <v>55</v>
      </c>
      <c r="EB14" s="64">
        <v>1500</v>
      </c>
      <c r="EC14" s="64">
        <v>1664942.2000000002</v>
      </c>
      <c r="ED14" s="64">
        <v>0</v>
      </c>
      <c r="EE14" s="64">
        <v>0</v>
      </c>
      <c r="EF14" s="21" t="s">
        <v>77</v>
      </c>
      <c r="EG14" s="163" t="s">
        <v>124</v>
      </c>
      <c r="EH14" s="164"/>
      <c r="EI14" s="165"/>
      <c r="EJ14" s="3" t="s">
        <v>55</v>
      </c>
      <c r="EK14" s="64">
        <v>100</v>
      </c>
      <c r="EL14" s="64">
        <v>36996.800000000003</v>
      </c>
      <c r="EM14" s="64">
        <v>0</v>
      </c>
      <c r="EN14" s="64">
        <v>0</v>
      </c>
      <c r="EO14" s="21" t="s">
        <v>77</v>
      </c>
      <c r="EP14" s="163" t="s">
        <v>124</v>
      </c>
      <c r="EQ14" s="164"/>
      <c r="ER14" s="165"/>
      <c r="ES14" s="3" t="s">
        <v>55</v>
      </c>
      <c r="ET14" s="64">
        <v>9480</v>
      </c>
      <c r="EU14" s="64">
        <v>4265104.0999999996</v>
      </c>
      <c r="EV14" s="64">
        <v>71000</v>
      </c>
      <c r="EW14" s="64">
        <v>24249444</v>
      </c>
      <c r="EX14" s="21" t="s">
        <v>77</v>
      </c>
      <c r="EY14" s="163" t="s">
        <v>124</v>
      </c>
      <c r="EZ14" s="164"/>
      <c r="FA14" s="165"/>
      <c r="FB14" s="3" t="s">
        <v>55</v>
      </c>
      <c r="FC14" s="64">
        <v>0</v>
      </c>
      <c r="FD14" s="64">
        <v>0</v>
      </c>
      <c r="FE14" s="64">
        <v>12673</v>
      </c>
      <c r="FF14" s="64">
        <v>2463755.0999999996</v>
      </c>
      <c r="FG14" s="21" t="s">
        <v>77</v>
      </c>
      <c r="FH14" s="163" t="s">
        <v>124</v>
      </c>
      <c r="FI14" s="164"/>
      <c r="FJ14" s="165"/>
      <c r="FK14" s="3" t="s">
        <v>55</v>
      </c>
      <c r="FL14" s="64">
        <v>1500</v>
      </c>
      <c r="FM14" s="64">
        <v>336996.9</v>
      </c>
      <c r="FN14" s="64">
        <v>23000</v>
      </c>
      <c r="FO14" s="64">
        <v>13780231.9</v>
      </c>
      <c r="FP14" s="21" t="s">
        <v>77</v>
      </c>
      <c r="FQ14" s="163" t="s">
        <v>124</v>
      </c>
      <c r="FR14" s="164"/>
      <c r="FS14" s="165"/>
      <c r="FT14" s="3" t="s">
        <v>55</v>
      </c>
      <c r="FU14" s="64">
        <v>15000</v>
      </c>
      <c r="FV14" s="64">
        <v>7141330</v>
      </c>
      <c r="FW14" s="64">
        <v>27500</v>
      </c>
      <c r="FX14" s="64">
        <v>12610878.5</v>
      </c>
      <c r="FY14" s="21" t="s">
        <v>77</v>
      </c>
      <c r="FZ14" s="163" t="s">
        <v>124</v>
      </c>
      <c r="GA14" s="164"/>
      <c r="GB14" s="165"/>
      <c r="GC14" s="3" t="s">
        <v>55</v>
      </c>
      <c r="GD14" s="64">
        <v>47500</v>
      </c>
      <c r="GE14" s="64">
        <v>29964175.5</v>
      </c>
      <c r="GF14" s="64">
        <v>20500</v>
      </c>
      <c r="GG14" s="64">
        <v>11220348.200000001</v>
      </c>
      <c r="GH14" s="21" t="s">
        <v>77</v>
      </c>
      <c r="GI14" s="163" t="s">
        <v>124</v>
      </c>
      <c r="GJ14" s="164"/>
      <c r="GK14" s="165"/>
      <c r="GL14" s="3" t="s">
        <v>55</v>
      </c>
      <c r="GM14" s="64">
        <v>21000</v>
      </c>
      <c r="GN14" s="64">
        <v>11833012.5</v>
      </c>
      <c r="GO14" s="64">
        <v>17000</v>
      </c>
      <c r="GP14" s="64">
        <v>6855412</v>
      </c>
      <c r="GQ14" s="21" t="s">
        <v>77</v>
      </c>
      <c r="GR14" s="163" t="s">
        <v>124</v>
      </c>
      <c r="GS14" s="164"/>
      <c r="GT14" s="165"/>
      <c r="GU14" s="3" t="s">
        <v>55</v>
      </c>
      <c r="GV14" s="64">
        <v>17000</v>
      </c>
      <c r="GW14" s="64">
        <v>9135631.7999999989</v>
      </c>
      <c r="GX14" s="64">
        <v>54000</v>
      </c>
      <c r="GY14" s="64">
        <v>17539617.5</v>
      </c>
      <c r="GZ14" s="21" t="s">
        <v>77</v>
      </c>
      <c r="HA14" s="163" t="s">
        <v>124</v>
      </c>
      <c r="HB14" s="164"/>
      <c r="HC14" s="165"/>
      <c r="HD14" s="3" t="s">
        <v>55</v>
      </c>
      <c r="HE14" s="64">
        <v>32500</v>
      </c>
      <c r="HF14" s="64">
        <v>10445724</v>
      </c>
      <c r="HG14" s="64">
        <v>0</v>
      </c>
      <c r="HH14" s="64">
        <v>0</v>
      </c>
      <c r="HI14" s="21" t="s">
        <v>77</v>
      </c>
      <c r="HJ14" s="163" t="s">
        <v>124</v>
      </c>
      <c r="HK14" s="164"/>
      <c r="HL14" s="165"/>
      <c r="HM14" s="3" t="s">
        <v>55</v>
      </c>
      <c r="HN14" s="64">
        <v>250</v>
      </c>
      <c r="HO14" s="64">
        <v>53118.5</v>
      </c>
      <c r="HP14" s="64">
        <v>0</v>
      </c>
      <c r="HQ14" s="64">
        <v>0</v>
      </c>
      <c r="HR14" s="21" t="s">
        <v>77</v>
      </c>
      <c r="HS14" s="163" t="s">
        <v>124</v>
      </c>
      <c r="HT14" s="164"/>
      <c r="HU14" s="165"/>
      <c r="HV14" s="3" t="s">
        <v>55</v>
      </c>
      <c r="HW14" s="64">
        <v>0</v>
      </c>
      <c r="HX14" s="64">
        <v>0</v>
      </c>
      <c r="HY14" s="64">
        <v>0</v>
      </c>
      <c r="HZ14" s="64">
        <v>0</v>
      </c>
      <c r="IA14" s="21" t="s">
        <v>77</v>
      </c>
      <c r="IB14" s="163" t="s">
        <v>124</v>
      </c>
      <c r="IC14" s="164"/>
      <c r="ID14" s="165"/>
      <c r="IE14" s="3" t="s">
        <v>55</v>
      </c>
      <c r="IF14" s="64">
        <v>0</v>
      </c>
      <c r="IG14" s="64">
        <v>0</v>
      </c>
      <c r="IH14" s="64">
        <v>0</v>
      </c>
      <c r="II14" s="64">
        <v>0</v>
      </c>
      <c r="IJ14" s="21" t="s">
        <v>77</v>
      </c>
      <c r="IK14" s="163" t="s">
        <v>124</v>
      </c>
      <c r="IL14" s="164"/>
      <c r="IM14" s="165"/>
      <c r="IN14" s="3" t="s">
        <v>55</v>
      </c>
      <c r="IO14" s="64">
        <v>130</v>
      </c>
      <c r="IP14" s="64">
        <v>66467.399999999994</v>
      </c>
      <c r="IQ14" s="64">
        <v>0</v>
      </c>
      <c r="IR14" s="64">
        <v>0</v>
      </c>
      <c r="IS14" s="21" t="s">
        <v>77</v>
      </c>
      <c r="IT14" s="163" t="s">
        <v>124</v>
      </c>
      <c r="IU14" s="164"/>
      <c r="IV14" s="165"/>
      <c r="IW14" s="3" t="s">
        <v>55</v>
      </c>
      <c r="IX14" s="64">
        <v>0</v>
      </c>
      <c r="IY14" s="64">
        <v>0</v>
      </c>
      <c r="IZ14" s="64">
        <v>1001</v>
      </c>
      <c r="JA14" s="64">
        <v>323093.8</v>
      </c>
      <c r="JB14" s="21" t="s">
        <v>77</v>
      </c>
      <c r="JC14" s="163" t="s">
        <v>124</v>
      </c>
      <c r="JD14" s="164"/>
      <c r="JE14" s="165"/>
      <c r="JF14" s="3" t="s">
        <v>55</v>
      </c>
      <c r="JG14" s="64">
        <v>0</v>
      </c>
      <c r="JH14" s="64">
        <v>0</v>
      </c>
      <c r="JI14" s="64">
        <v>3750</v>
      </c>
      <c r="JJ14" s="64">
        <v>1428470.5</v>
      </c>
      <c r="JK14" s="21" t="s">
        <v>77</v>
      </c>
      <c r="JL14" s="163" t="s">
        <v>124</v>
      </c>
      <c r="JM14" s="164"/>
      <c r="JN14" s="165"/>
      <c r="JO14" s="3" t="s">
        <v>55</v>
      </c>
      <c r="JP14" s="64">
        <v>0</v>
      </c>
      <c r="JQ14" s="64">
        <v>0</v>
      </c>
      <c r="JR14" s="64">
        <v>0</v>
      </c>
      <c r="JS14" s="64">
        <v>0</v>
      </c>
      <c r="JT14" s="21" t="s">
        <v>77</v>
      </c>
      <c r="JU14" s="163" t="s">
        <v>124</v>
      </c>
      <c r="JV14" s="164"/>
      <c r="JW14" s="165"/>
      <c r="JX14" s="3" t="s">
        <v>55</v>
      </c>
      <c r="JY14" s="64">
        <v>0</v>
      </c>
      <c r="JZ14" s="64">
        <v>0</v>
      </c>
      <c r="KA14" s="64">
        <v>0</v>
      </c>
      <c r="KB14" s="64">
        <v>0</v>
      </c>
      <c r="KC14" s="21" t="s">
        <v>77</v>
      </c>
      <c r="KD14" s="163" t="s">
        <v>124</v>
      </c>
      <c r="KE14" s="164"/>
      <c r="KF14" s="165"/>
      <c r="KG14" s="3" t="s">
        <v>55</v>
      </c>
      <c r="KH14" s="64">
        <v>2000</v>
      </c>
      <c r="KI14" s="64">
        <v>567755.1</v>
      </c>
      <c r="KJ14" s="64">
        <v>0</v>
      </c>
      <c r="KK14" s="64">
        <v>0</v>
      </c>
      <c r="KL14" s="64">
        <v>1300</v>
      </c>
      <c r="KM14" s="64">
        <v>247927.3</v>
      </c>
      <c r="KN14" s="21" t="s">
        <v>77</v>
      </c>
      <c r="KO14" s="163" t="s">
        <v>124</v>
      </c>
      <c r="KP14" s="164"/>
      <c r="KQ14" s="165"/>
      <c r="KR14" s="3" t="s">
        <v>55</v>
      </c>
      <c r="KS14" s="64">
        <v>0</v>
      </c>
      <c r="KT14" s="140">
        <v>0</v>
      </c>
      <c r="KU14" s="138">
        <v>25085</v>
      </c>
      <c r="KV14" s="138">
        <v>19032300</v>
      </c>
    </row>
    <row r="15" spans="1:308" ht="10.5" customHeight="1" x14ac:dyDescent="0.25">
      <c r="A15" s="172" t="s">
        <v>126</v>
      </c>
      <c r="B15" s="166" t="s">
        <v>125</v>
      </c>
      <c r="C15" s="167"/>
      <c r="D15" s="168"/>
      <c r="E15" s="3" t="s">
        <v>55</v>
      </c>
      <c r="F15" s="64">
        <v>31535</v>
      </c>
      <c r="G15" s="64">
        <v>10421997</v>
      </c>
      <c r="H15" s="64">
        <v>0</v>
      </c>
      <c r="I15" s="64">
        <v>0</v>
      </c>
      <c r="J15" s="172" t="s">
        <v>126</v>
      </c>
      <c r="K15" s="166" t="s">
        <v>125</v>
      </c>
      <c r="L15" s="167"/>
      <c r="M15" s="168"/>
      <c r="N15" s="3" t="s">
        <v>55</v>
      </c>
      <c r="O15" s="64">
        <v>0</v>
      </c>
      <c r="P15" s="64">
        <v>0</v>
      </c>
      <c r="Q15" s="64">
        <v>0</v>
      </c>
      <c r="R15" s="64">
        <v>0</v>
      </c>
      <c r="S15" s="172" t="s">
        <v>126</v>
      </c>
      <c r="T15" s="166" t="s">
        <v>125</v>
      </c>
      <c r="U15" s="167"/>
      <c r="V15" s="168"/>
      <c r="W15" s="3" t="s">
        <v>55</v>
      </c>
      <c r="X15" s="64">
        <v>0</v>
      </c>
      <c r="Y15" s="64">
        <v>0</v>
      </c>
      <c r="Z15" s="64">
        <v>0</v>
      </c>
      <c r="AA15" s="64">
        <v>0</v>
      </c>
      <c r="AB15" s="172" t="s">
        <v>126</v>
      </c>
      <c r="AC15" s="166" t="s">
        <v>125</v>
      </c>
      <c r="AD15" s="167"/>
      <c r="AE15" s="168"/>
      <c r="AF15" s="3" t="s">
        <v>55</v>
      </c>
      <c r="AG15" s="64">
        <v>0</v>
      </c>
      <c r="AH15" s="64">
        <v>0</v>
      </c>
      <c r="AI15" s="64">
        <v>0</v>
      </c>
      <c r="AJ15" s="64">
        <v>0</v>
      </c>
      <c r="AK15" s="172" t="s">
        <v>126</v>
      </c>
      <c r="AL15" s="166" t="s">
        <v>125</v>
      </c>
      <c r="AM15" s="167"/>
      <c r="AN15" s="168"/>
      <c r="AO15" s="3" t="s">
        <v>55</v>
      </c>
      <c r="AP15" s="64">
        <v>0</v>
      </c>
      <c r="AQ15" s="64">
        <v>0</v>
      </c>
      <c r="AR15" s="64">
        <v>0</v>
      </c>
      <c r="AS15" s="64">
        <v>0</v>
      </c>
      <c r="AT15" s="172" t="s">
        <v>126</v>
      </c>
      <c r="AU15" s="166" t="s">
        <v>125</v>
      </c>
      <c r="AV15" s="167"/>
      <c r="AW15" s="168"/>
      <c r="AX15" s="3" t="s">
        <v>55</v>
      </c>
      <c r="AY15" s="64">
        <v>9295</v>
      </c>
      <c r="AZ15" s="64">
        <v>3268770</v>
      </c>
      <c r="BA15" s="64">
        <v>0</v>
      </c>
      <c r="BB15" s="64">
        <v>0</v>
      </c>
      <c r="BC15" s="172" t="s">
        <v>126</v>
      </c>
      <c r="BD15" s="166" t="s">
        <v>125</v>
      </c>
      <c r="BE15" s="167"/>
      <c r="BF15" s="168"/>
      <c r="BG15" s="3" t="s">
        <v>55</v>
      </c>
      <c r="BH15" s="64">
        <v>0</v>
      </c>
      <c r="BI15" s="64">
        <v>0</v>
      </c>
      <c r="BJ15" s="64">
        <v>0</v>
      </c>
      <c r="BK15" s="64">
        <v>0</v>
      </c>
      <c r="BL15" s="172" t="s">
        <v>126</v>
      </c>
      <c r="BM15" s="166" t="s">
        <v>125</v>
      </c>
      <c r="BN15" s="167"/>
      <c r="BO15" s="168"/>
      <c r="BP15" s="3" t="s">
        <v>55</v>
      </c>
      <c r="BQ15" s="64">
        <v>0</v>
      </c>
      <c r="BR15" s="64">
        <v>0</v>
      </c>
      <c r="BS15" s="64">
        <v>0</v>
      </c>
      <c r="BT15" s="64">
        <v>0</v>
      </c>
      <c r="BU15" s="172" t="s">
        <v>126</v>
      </c>
      <c r="BV15" s="166" t="s">
        <v>125</v>
      </c>
      <c r="BW15" s="167"/>
      <c r="BX15" s="168"/>
      <c r="BY15" s="3" t="s">
        <v>55</v>
      </c>
      <c r="BZ15" s="64">
        <v>0</v>
      </c>
      <c r="CA15" s="64">
        <v>0</v>
      </c>
      <c r="CB15" s="64">
        <v>0</v>
      </c>
      <c r="CC15" s="64">
        <v>0</v>
      </c>
      <c r="CD15" s="172" t="s">
        <v>126</v>
      </c>
      <c r="CE15" s="166" t="s">
        <v>125</v>
      </c>
      <c r="CF15" s="167"/>
      <c r="CG15" s="168"/>
      <c r="CH15" s="3" t="s">
        <v>55</v>
      </c>
      <c r="CI15" s="64">
        <v>0</v>
      </c>
      <c r="CJ15" s="64">
        <v>0</v>
      </c>
      <c r="CK15" s="64">
        <v>0</v>
      </c>
      <c r="CL15" s="64">
        <v>0</v>
      </c>
      <c r="CM15" s="172" t="s">
        <v>126</v>
      </c>
      <c r="CN15" s="166" t="s">
        <v>125</v>
      </c>
      <c r="CO15" s="167"/>
      <c r="CP15" s="168"/>
      <c r="CQ15" s="3" t="s">
        <v>55</v>
      </c>
      <c r="CR15" s="64">
        <v>7447</v>
      </c>
      <c r="CS15" s="64">
        <v>2203074</v>
      </c>
      <c r="CT15" s="64">
        <v>0</v>
      </c>
      <c r="CU15" s="64">
        <v>0</v>
      </c>
      <c r="CV15" s="172" t="s">
        <v>126</v>
      </c>
      <c r="CW15" s="166" t="s">
        <v>125</v>
      </c>
      <c r="CX15" s="167"/>
      <c r="CY15" s="168"/>
      <c r="CZ15" s="3" t="s">
        <v>55</v>
      </c>
      <c r="DA15" s="64">
        <v>0</v>
      </c>
      <c r="DB15" s="64">
        <v>0</v>
      </c>
      <c r="DC15" s="64">
        <v>0</v>
      </c>
      <c r="DD15" s="64">
        <v>0</v>
      </c>
      <c r="DE15" s="172" t="s">
        <v>126</v>
      </c>
      <c r="DF15" s="166" t="s">
        <v>125</v>
      </c>
      <c r="DG15" s="167"/>
      <c r="DH15" s="168"/>
      <c r="DI15" s="3" t="s">
        <v>55</v>
      </c>
      <c r="DJ15" s="64">
        <v>0</v>
      </c>
      <c r="DK15" s="64">
        <v>0</v>
      </c>
      <c r="DL15" s="64">
        <v>0</v>
      </c>
      <c r="DM15" s="64">
        <v>0</v>
      </c>
      <c r="DN15" s="172" t="s">
        <v>126</v>
      </c>
      <c r="DO15" s="166" t="s">
        <v>125</v>
      </c>
      <c r="DP15" s="167"/>
      <c r="DQ15" s="168"/>
      <c r="DR15" s="3" t="s">
        <v>55</v>
      </c>
      <c r="DS15" s="64">
        <v>0</v>
      </c>
      <c r="DT15" s="64">
        <v>0</v>
      </c>
      <c r="DU15" s="64">
        <v>0</v>
      </c>
      <c r="DV15" s="64">
        <v>0</v>
      </c>
      <c r="DW15" s="172" t="s">
        <v>126</v>
      </c>
      <c r="DX15" s="166" t="s">
        <v>125</v>
      </c>
      <c r="DY15" s="167"/>
      <c r="DZ15" s="168"/>
      <c r="EA15" s="3" t="s">
        <v>55</v>
      </c>
      <c r="EB15" s="64">
        <v>0</v>
      </c>
      <c r="EC15" s="64">
        <v>0</v>
      </c>
      <c r="ED15" s="64">
        <v>0</v>
      </c>
      <c r="EE15" s="64">
        <v>0</v>
      </c>
      <c r="EF15" s="172" t="s">
        <v>126</v>
      </c>
      <c r="EG15" s="166" t="s">
        <v>125</v>
      </c>
      <c r="EH15" s="167"/>
      <c r="EI15" s="168"/>
      <c r="EJ15" s="3" t="s">
        <v>55</v>
      </c>
      <c r="EK15" s="64">
        <v>0</v>
      </c>
      <c r="EL15" s="64">
        <v>0</v>
      </c>
      <c r="EM15" s="64">
        <v>0</v>
      </c>
      <c r="EN15" s="64">
        <v>0</v>
      </c>
      <c r="EO15" s="172" t="s">
        <v>126</v>
      </c>
      <c r="EP15" s="166" t="s">
        <v>125</v>
      </c>
      <c r="EQ15" s="167"/>
      <c r="ER15" s="168"/>
      <c r="ES15" s="3" t="s">
        <v>55</v>
      </c>
      <c r="ET15" s="64">
        <v>498</v>
      </c>
      <c r="EU15" s="64">
        <v>160708</v>
      </c>
      <c r="EV15" s="64">
        <v>1599</v>
      </c>
      <c r="EW15" s="64">
        <v>642722</v>
      </c>
      <c r="EX15" s="172" t="s">
        <v>126</v>
      </c>
      <c r="EY15" s="166" t="s">
        <v>125</v>
      </c>
      <c r="EZ15" s="167"/>
      <c r="FA15" s="168"/>
      <c r="FB15" s="3" t="s">
        <v>55</v>
      </c>
      <c r="FC15" s="64">
        <v>0</v>
      </c>
      <c r="FD15" s="64">
        <v>0</v>
      </c>
      <c r="FE15" s="64">
        <v>0</v>
      </c>
      <c r="FF15" s="64">
        <v>0</v>
      </c>
      <c r="FG15" s="172" t="s">
        <v>126</v>
      </c>
      <c r="FH15" s="166" t="s">
        <v>125</v>
      </c>
      <c r="FI15" s="167"/>
      <c r="FJ15" s="168"/>
      <c r="FK15" s="3" t="s">
        <v>55</v>
      </c>
      <c r="FL15" s="64">
        <v>0</v>
      </c>
      <c r="FM15" s="64">
        <v>0</v>
      </c>
      <c r="FN15" s="64">
        <v>666</v>
      </c>
      <c r="FO15" s="64">
        <v>267907</v>
      </c>
      <c r="FP15" s="172" t="s">
        <v>126</v>
      </c>
      <c r="FQ15" s="166" t="s">
        <v>125</v>
      </c>
      <c r="FR15" s="167"/>
      <c r="FS15" s="168"/>
      <c r="FT15" s="3" t="s">
        <v>55</v>
      </c>
      <c r="FU15" s="64">
        <v>813</v>
      </c>
      <c r="FV15" s="64">
        <v>244006</v>
      </c>
      <c r="FW15" s="64">
        <v>1946</v>
      </c>
      <c r="FX15" s="64">
        <v>599404</v>
      </c>
      <c r="FY15" s="172" t="s">
        <v>126</v>
      </c>
      <c r="FZ15" s="166" t="s">
        <v>125</v>
      </c>
      <c r="GA15" s="167"/>
      <c r="GB15" s="168"/>
      <c r="GC15" s="3" t="s">
        <v>55</v>
      </c>
      <c r="GD15" s="64">
        <v>2888</v>
      </c>
      <c r="GE15" s="64">
        <v>888128</v>
      </c>
      <c r="GF15" s="64">
        <v>349</v>
      </c>
      <c r="GG15" s="64">
        <v>164502</v>
      </c>
      <c r="GH15" s="172" t="s">
        <v>126</v>
      </c>
      <c r="GI15" s="166" t="s">
        <v>125</v>
      </c>
      <c r="GJ15" s="167"/>
      <c r="GK15" s="168"/>
      <c r="GL15" s="3" t="s">
        <v>55</v>
      </c>
      <c r="GM15" s="64">
        <v>538</v>
      </c>
      <c r="GN15" s="64">
        <v>204084</v>
      </c>
      <c r="GO15" s="64">
        <v>412</v>
      </c>
      <c r="GP15" s="64">
        <v>169464</v>
      </c>
      <c r="GQ15" s="172" t="s">
        <v>126</v>
      </c>
      <c r="GR15" s="166" t="s">
        <v>125</v>
      </c>
      <c r="GS15" s="167"/>
      <c r="GT15" s="168"/>
      <c r="GU15" s="3" t="s">
        <v>55</v>
      </c>
      <c r="GV15" s="64">
        <v>260</v>
      </c>
      <c r="GW15" s="64">
        <v>121672</v>
      </c>
      <c r="GX15" s="64">
        <v>4213</v>
      </c>
      <c r="GY15" s="64">
        <v>1197566</v>
      </c>
      <c r="GZ15" s="172" t="s">
        <v>126</v>
      </c>
      <c r="HA15" s="166" t="s">
        <v>125</v>
      </c>
      <c r="HB15" s="167"/>
      <c r="HC15" s="168"/>
      <c r="HD15" s="3" t="s">
        <v>55</v>
      </c>
      <c r="HE15" s="64">
        <v>611</v>
      </c>
      <c r="HF15" s="64">
        <v>289990</v>
      </c>
      <c r="HG15" s="64">
        <v>0</v>
      </c>
      <c r="HH15" s="64">
        <v>0</v>
      </c>
      <c r="HI15" s="172" t="s">
        <v>126</v>
      </c>
      <c r="HJ15" s="166" t="s">
        <v>125</v>
      </c>
      <c r="HK15" s="167"/>
      <c r="HL15" s="168"/>
      <c r="HM15" s="3" t="s">
        <v>55</v>
      </c>
      <c r="HN15" s="64">
        <v>0</v>
      </c>
      <c r="HO15" s="64">
        <v>0</v>
      </c>
      <c r="HP15" s="64">
        <v>0</v>
      </c>
      <c r="HQ15" s="64">
        <v>0</v>
      </c>
      <c r="HR15" s="172" t="s">
        <v>126</v>
      </c>
      <c r="HS15" s="166" t="s">
        <v>125</v>
      </c>
      <c r="HT15" s="167"/>
      <c r="HU15" s="168"/>
      <c r="HV15" s="3" t="s">
        <v>55</v>
      </c>
      <c r="HW15" s="64">
        <v>0</v>
      </c>
      <c r="HX15" s="64">
        <v>0</v>
      </c>
      <c r="HY15" s="64">
        <v>0</v>
      </c>
      <c r="HZ15" s="64">
        <v>0</v>
      </c>
      <c r="IA15" s="172" t="s">
        <v>126</v>
      </c>
      <c r="IB15" s="166" t="s">
        <v>125</v>
      </c>
      <c r="IC15" s="167"/>
      <c r="ID15" s="168"/>
      <c r="IE15" s="3" t="s">
        <v>55</v>
      </c>
      <c r="IF15" s="64">
        <v>0</v>
      </c>
      <c r="IG15" s="64">
        <v>0</v>
      </c>
      <c r="IH15" s="64">
        <v>0</v>
      </c>
      <c r="II15" s="64">
        <v>0</v>
      </c>
      <c r="IJ15" s="172" t="s">
        <v>126</v>
      </c>
      <c r="IK15" s="166" t="s">
        <v>125</v>
      </c>
      <c r="IL15" s="167"/>
      <c r="IM15" s="168"/>
      <c r="IN15" s="3" t="s">
        <v>55</v>
      </c>
      <c r="IO15" s="64">
        <v>0</v>
      </c>
      <c r="IP15" s="64">
        <v>0</v>
      </c>
      <c r="IQ15" s="64">
        <v>0</v>
      </c>
      <c r="IR15" s="64">
        <v>0</v>
      </c>
      <c r="IS15" s="172" t="s">
        <v>126</v>
      </c>
      <c r="IT15" s="166" t="s">
        <v>125</v>
      </c>
      <c r="IU15" s="167"/>
      <c r="IV15" s="168"/>
      <c r="IW15" s="3" t="s">
        <v>55</v>
      </c>
      <c r="IX15" s="64">
        <v>0</v>
      </c>
      <c r="IY15" s="64">
        <v>0</v>
      </c>
      <c r="IZ15" s="64">
        <v>0</v>
      </c>
      <c r="JA15" s="64">
        <v>0</v>
      </c>
      <c r="JB15" s="172" t="s">
        <v>126</v>
      </c>
      <c r="JC15" s="166" t="s">
        <v>125</v>
      </c>
      <c r="JD15" s="167"/>
      <c r="JE15" s="168"/>
      <c r="JF15" s="3" t="s">
        <v>55</v>
      </c>
      <c r="JG15" s="64">
        <v>0</v>
      </c>
      <c r="JH15" s="64">
        <v>0</v>
      </c>
      <c r="JI15" s="64">
        <v>0</v>
      </c>
      <c r="JJ15" s="64">
        <v>0</v>
      </c>
      <c r="JK15" s="172" t="s">
        <v>126</v>
      </c>
      <c r="JL15" s="166" t="s">
        <v>125</v>
      </c>
      <c r="JM15" s="167"/>
      <c r="JN15" s="168"/>
      <c r="JO15" s="3" t="s">
        <v>55</v>
      </c>
      <c r="JP15" s="64">
        <v>0</v>
      </c>
      <c r="JQ15" s="64">
        <v>0</v>
      </c>
      <c r="JR15" s="64">
        <v>0</v>
      </c>
      <c r="JS15" s="64">
        <v>0</v>
      </c>
      <c r="JT15" s="172" t="s">
        <v>126</v>
      </c>
      <c r="JU15" s="166" t="s">
        <v>125</v>
      </c>
      <c r="JV15" s="167"/>
      <c r="JW15" s="168"/>
      <c r="JX15" s="3" t="s">
        <v>55</v>
      </c>
      <c r="JY15" s="64">
        <v>0</v>
      </c>
      <c r="JZ15" s="64">
        <v>0</v>
      </c>
      <c r="KA15" s="64">
        <v>0</v>
      </c>
      <c r="KB15" s="64">
        <v>0</v>
      </c>
      <c r="KC15" s="172" t="s">
        <v>126</v>
      </c>
      <c r="KD15" s="166" t="s">
        <v>125</v>
      </c>
      <c r="KE15" s="167"/>
      <c r="KF15" s="168"/>
      <c r="KG15" s="3" t="s">
        <v>55</v>
      </c>
      <c r="KH15" s="64">
        <v>0</v>
      </c>
      <c r="KI15" s="64">
        <v>0</v>
      </c>
      <c r="KJ15" s="64"/>
      <c r="KK15" s="64"/>
      <c r="KL15" s="64">
        <v>0</v>
      </c>
      <c r="KM15" s="64">
        <v>0</v>
      </c>
      <c r="KN15" s="172" t="s">
        <v>126</v>
      </c>
      <c r="KO15" s="166" t="s">
        <v>125</v>
      </c>
      <c r="KP15" s="167"/>
      <c r="KQ15" s="168"/>
      <c r="KR15" s="3" t="s">
        <v>55</v>
      </c>
      <c r="KS15" s="64">
        <v>0</v>
      </c>
      <c r="KT15" s="140">
        <v>0</v>
      </c>
      <c r="KU15" s="138"/>
      <c r="KV15" s="138"/>
    </row>
    <row r="16" spans="1:308" ht="13.5" customHeight="1" x14ac:dyDescent="0.25">
      <c r="A16" s="173"/>
      <c r="B16" s="169"/>
      <c r="C16" s="170"/>
      <c r="D16" s="171"/>
      <c r="E16" s="3" t="s">
        <v>57</v>
      </c>
      <c r="F16" s="64">
        <v>25319</v>
      </c>
      <c r="G16" s="64">
        <v>15460268.109999999</v>
      </c>
      <c r="H16" s="64">
        <v>0</v>
      </c>
      <c r="I16" s="64">
        <v>0</v>
      </c>
      <c r="J16" s="173"/>
      <c r="K16" s="169"/>
      <c r="L16" s="170"/>
      <c r="M16" s="171"/>
      <c r="N16" s="3" t="s">
        <v>57</v>
      </c>
      <c r="O16" s="64">
        <v>0</v>
      </c>
      <c r="P16" s="64">
        <v>0</v>
      </c>
      <c r="Q16" s="64">
        <v>0</v>
      </c>
      <c r="R16" s="64">
        <v>0</v>
      </c>
      <c r="S16" s="173"/>
      <c r="T16" s="169"/>
      <c r="U16" s="170"/>
      <c r="V16" s="171"/>
      <c r="W16" s="3" t="s">
        <v>57</v>
      </c>
      <c r="X16" s="64">
        <v>0</v>
      </c>
      <c r="Y16" s="64">
        <v>0</v>
      </c>
      <c r="Z16" s="64">
        <v>0</v>
      </c>
      <c r="AA16" s="64">
        <v>0</v>
      </c>
      <c r="AB16" s="173"/>
      <c r="AC16" s="169"/>
      <c r="AD16" s="170"/>
      <c r="AE16" s="171"/>
      <c r="AF16" s="3" t="s">
        <v>57</v>
      </c>
      <c r="AG16" s="64">
        <v>0</v>
      </c>
      <c r="AH16" s="64">
        <v>0</v>
      </c>
      <c r="AI16" s="64">
        <v>0</v>
      </c>
      <c r="AJ16" s="64">
        <v>0</v>
      </c>
      <c r="AK16" s="173"/>
      <c r="AL16" s="169"/>
      <c r="AM16" s="170"/>
      <c r="AN16" s="171"/>
      <c r="AO16" s="3" t="s">
        <v>57</v>
      </c>
      <c r="AP16" s="64">
        <v>0</v>
      </c>
      <c r="AQ16" s="64">
        <v>0</v>
      </c>
      <c r="AR16" s="64">
        <v>0</v>
      </c>
      <c r="AS16" s="64">
        <v>0</v>
      </c>
      <c r="AT16" s="173"/>
      <c r="AU16" s="169"/>
      <c r="AV16" s="170"/>
      <c r="AW16" s="171"/>
      <c r="AX16" s="3" t="s">
        <v>57</v>
      </c>
      <c r="AY16" s="64">
        <v>8375</v>
      </c>
      <c r="AZ16" s="64">
        <v>5585614.2999999998</v>
      </c>
      <c r="BA16" s="64">
        <v>0</v>
      </c>
      <c r="BB16" s="64">
        <v>0</v>
      </c>
      <c r="BC16" s="173"/>
      <c r="BD16" s="169"/>
      <c r="BE16" s="170"/>
      <c r="BF16" s="171"/>
      <c r="BG16" s="3" t="s">
        <v>57</v>
      </c>
      <c r="BH16" s="64">
        <v>0</v>
      </c>
      <c r="BI16" s="64">
        <v>0</v>
      </c>
      <c r="BJ16" s="64">
        <v>0</v>
      </c>
      <c r="BK16" s="64">
        <v>0</v>
      </c>
      <c r="BL16" s="173"/>
      <c r="BM16" s="169"/>
      <c r="BN16" s="170"/>
      <c r="BO16" s="171"/>
      <c r="BP16" s="3" t="s">
        <v>57</v>
      </c>
      <c r="BQ16" s="64">
        <v>0</v>
      </c>
      <c r="BR16" s="64">
        <v>0</v>
      </c>
      <c r="BS16" s="64">
        <v>0</v>
      </c>
      <c r="BT16" s="64">
        <v>0</v>
      </c>
      <c r="BU16" s="173"/>
      <c r="BV16" s="169"/>
      <c r="BW16" s="170"/>
      <c r="BX16" s="171"/>
      <c r="BY16" s="3" t="s">
        <v>57</v>
      </c>
      <c r="BZ16" s="64">
        <v>0</v>
      </c>
      <c r="CA16" s="64">
        <v>0</v>
      </c>
      <c r="CB16" s="64">
        <v>0</v>
      </c>
      <c r="CC16" s="64">
        <v>0</v>
      </c>
      <c r="CD16" s="173"/>
      <c r="CE16" s="169"/>
      <c r="CF16" s="170"/>
      <c r="CG16" s="171"/>
      <c r="CH16" s="3" t="s">
        <v>57</v>
      </c>
      <c r="CI16" s="64">
        <v>0</v>
      </c>
      <c r="CJ16" s="64">
        <v>0</v>
      </c>
      <c r="CK16" s="64">
        <v>0</v>
      </c>
      <c r="CL16" s="64">
        <v>0</v>
      </c>
      <c r="CM16" s="173"/>
      <c r="CN16" s="169"/>
      <c r="CO16" s="170"/>
      <c r="CP16" s="171"/>
      <c r="CQ16" s="3" t="s">
        <v>57</v>
      </c>
      <c r="CR16" s="64">
        <v>5038</v>
      </c>
      <c r="CS16" s="64">
        <v>2683868.4</v>
      </c>
      <c r="CT16" s="64">
        <v>0</v>
      </c>
      <c r="CU16" s="64">
        <v>0</v>
      </c>
      <c r="CV16" s="173"/>
      <c r="CW16" s="169"/>
      <c r="CX16" s="170"/>
      <c r="CY16" s="171"/>
      <c r="CZ16" s="3" t="s">
        <v>57</v>
      </c>
      <c r="DA16" s="64">
        <v>0</v>
      </c>
      <c r="DB16" s="64">
        <v>0</v>
      </c>
      <c r="DC16" s="64">
        <v>0</v>
      </c>
      <c r="DD16" s="64">
        <v>0</v>
      </c>
      <c r="DE16" s="173"/>
      <c r="DF16" s="169"/>
      <c r="DG16" s="170"/>
      <c r="DH16" s="171"/>
      <c r="DI16" s="3" t="s">
        <v>57</v>
      </c>
      <c r="DJ16" s="64">
        <v>0</v>
      </c>
      <c r="DK16" s="64">
        <v>0</v>
      </c>
      <c r="DL16" s="64">
        <v>0</v>
      </c>
      <c r="DM16" s="64">
        <v>0</v>
      </c>
      <c r="DN16" s="173"/>
      <c r="DO16" s="169"/>
      <c r="DP16" s="170"/>
      <c r="DQ16" s="171"/>
      <c r="DR16" s="3" t="s">
        <v>57</v>
      </c>
      <c r="DS16" s="64">
        <v>0</v>
      </c>
      <c r="DT16" s="64">
        <v>0</v>
      </c>
      <c r="DU16" s="64">
        <v>0</v>
      </c>
      <c r="DV16" s="64">
        <v>0</v>
      </c>
      <c r="DW16" s="173"/>
      <c r="DX16" s="169"/>
      <c r="DY16" s="170"/>
      <c r="DZ16" s="171"/>
      <c r="EA16" s="3" t="s">
        <v>57</v>
      </c>
      <c r="EB16" s="64">
        <v>0</v>
      </c>
      <c r="EC16" s="64">
        <v>0</v>
      </c>
      <c r="ED16" s="64">
        <v>0</v>
      </c>
      <c r="EE16" s="64">
        <v>0</v>
      </c>
      <c r="EF16" s="173"/>
      <c r="EG16" s="169"/>
      <c r="EH16" s="170"/>
      <c r="EI16" s="171"/>
      <c r="EJ16" s="3" t="s">
        <v>57</v>
      </c>
      <c r="EK16" s="64">
        <v>0</v>
      </c>
      <c r="EL16" s="64">
        <v>0</v>
      </c>
      <c r="EM16" s="64">
        <v>0</v>
      </c>
      <c r="EN16" s="64">
        <v>0</v>
      </c>
      <c r="EO16" s="173"/>
      <c r="EP16" s="169"/>
      <c r="EQ16" s="170"/>
      <c r="ER16" s="171"/>
      <c r="ES16" s="3" t="s">
        <v>57</v>
      </c>
      <c r="ET16" s="64">
        <v>467</v>
      </c>
      <c r="EU16" s="64">
        <v>264375.59999999998</v>
      </c>
      <c r="EV16" s="64">
        <v>1570</v>
      </c>
      <c r="EW16" s="64">
        <v>1042026.1000000001</v>
      </c>
      <c r="EX16" s="173"/>
      <c r="EY16" s="169"/>
      <c r="EZ16" s="170"/>
      <c r="FA16" s="171"/>
      <c r="FB16" s="3" t="s">
        <v>57</v>
      </c>
      <c r="FC16" s="64">
        <v>0</v>
      </c>
      <c r="FD16" s="64">
        <v>0</v>
      </c>
      <c r="FE16" s="64">
        <v>0</v>
      </c>
      <c r="FF16" s="64">
        <v>0</v>
      </c>
      <c r="FG16" s="173"/>
      <c r="FH16" s="169"/>
      <c r="FI16" s="170"/>
      <c r="FJ16" s="171"/>
      <c r="FK16" s="3" t="s">
        <v>57</v>
      </c>
      <c r="FL16" s="64">
        <v>0</v>
      </c>
      <c r="FM16" s="64">
        <v>0</v>
      </c>
      <c r="FN16" s="64">
        <v>757</v>
      </c>
      <c r="FO16" s="64">
        <v>540468.30000000005</v>
      </c>
      <c r="FP16" s="173"/>
      <c r="FQ16" s="169"/>
      <c r="FR16" s="170"/>
      <c r="FS16" s="171"/>
      <c r="FT16" s="3" t="s">
        <v>57</v>
      </c>
      <c r="FU16" s="64">
        <v>385</v>
      </c>
      <c r="FV16" s="64">
        <v>230000.59999999998</v>
      </c>
      <c r="FW16" s="64">
        <v>1116</v>
      </c>
      <c r="FX16" s="64">
        <v>682820.7</v>
      </c>
      <c r="FY16" s="173"/>
      <c r="FZ16" s="169"/>
      <c r="GA16" s="170"/>
      <c r="GB16" s="171"/>
      <c r="GC16" s="3" t="s">
        <v>57</v>
      </c>
      <c r="GD16" s="64">
        <v>2332</v>
      </c>
      <c r="GE16" s="64">
        <v>1224443.1099999999</v>
      </c>
      <c r="GF16" s="64">
        <v>1260</v>
      </c>
      <c r="GG16" s="64">
        <v>659023.4</v>
      </c>
      <c r="GH16" s="173"/>
      <c r="GI16" s="169"/>
      <c r="GJ16" s="170"/>
      <c r="GK16" s="171"/>
      <c r="GL16" s="3" t="s">
        <v>57</v>
      </c>
      <c r="GM16" s="64">
        <v>559</v>
      </c>
      <c r="GN16" s="64">
        <v>400657.8</v>
      </c>
      <c r="GO16" s="64">
        <v>819</v>
      </c>
      <c r="GP16" s="64">
        <v>428687.5</v>
      </c>
      <c r="GQ16" s="173"/>
      <c r="GR16" s="169"/>
      <c r="GS16" s="170"/>
      <c r="GT16" s="171"/>
      <c r="GU16" s="3" t="s">
        <v>57</v>
      </c>
      <c r="GV16" s="64">
        <v>322</v>
      </c>
      <c r="GW16" s="64">
        <v>222161.6</v>
      </c>
      <c r="GX16" s="64">
        <v>1516</v>
      </c>
      <c r="GY16" s="64">
        <v>919221.9</v>
      </c>
      <c r="GZ16" s="173"/>
      <c r="HA16" s="169"/>
      <c r="HB16" s="170"/>
      <c r="HC16" s="171"/>
      <c r="HD16" s="3" t="s">
        <v>57</v>
      </c>
      <c r="HE16" s="64">
        <v>803</v>
      </c>
      <c r="HF16" s="64">
        <v>576898.80000000005</v>
      </c>
      <c r="HG16" s="64">
        <v>0</v>
      </c>
      <c r="HH16" s="64">
        <v>0</v>
      </c>
      <c r="HI16" s="173"/>
      <c r="HJ16" s="169"/>
      <c r="HK16" s="170"/>
      <c r="HL16" s="171"/>
      <c r="HM16" s="3" t="s">
        <v>57</v>
      </c>
      <c r="HN16" s="64">
        <v>0</v>
      </c>
      <c r="HO16" s="64">
        <v>0</v>
      </c>
      <c r="HP16" s="64">
        <v>0</v>
      </c>
      <c r="HQ16" s="64">
        <v>0</v>
      </c>
      <c r="HR16" s="173"/>
      <c r="HS16" s="169"/>
      <c r="HT16" s="170"/>
      <c r="HU16" s="171"/>
      <c r="HV16" s="3" t="s">
        <v>57</v>
      </c>
      <c r="HW16" s="64">
        <v>0</v>
      </c>
      <c r="HX16" s="64">
        <v>0</v>
      </c>
      <c r="HY16" s="64">
        <v>0</v>
      </c>
      <c r="HZ16" s="64">
        <v>0</v>
      </c>
      <c r="IA16" s="173"/>
      <c r="IB16" s="169"/>
      <c r="IC16" s="170"/>
      <c r="ID16" s="171"/>
      <c r="IE16" s="3" t="s">
        <v>57</v>
      </c>
      <c r="IF16" s="64">
        <v>0</v>
      </c>
      <c r="IG16" s="64">
        <v>0</v>
      </c>
      <c r="IH16" s="64">
        <v>0</v>
      </c>
      <c r="II16" s="64">
        <v>0</v>
      </c>
      <c r="IJ16" s="173"/>
      <c r="IK16" s="169"/>
      <c r="IL16" s="170"/>
      <c r="IM16" s="171"/>
      <c r="IN16" s="3" t="s">
        <v>57</v>
      </c>
      <c r="IO16" s="64">
        <v>0</v>
      </c>
      <c r="IP16" s="64">
        <v>0</v>
      </c>
      <c r="IQ16" s="64">
        <v>0</v>
      </c>
      <c r="IR16" s="64">
        <v>0</v>
      </c>
      <c r="IS16" s="173"/>
      <c r="IT16" s="169"/>
      <c r="IU16" s="170"/>
      <c r="IV16" s="171"/>
      <c r="IW16" s="3" t="s">
        <v>57</v>
      </c>
      <c r="IX16" s="64">
        <v>0</v>
      </c>
      <c r="IY16" s="64">
        <v>0</v>
      </c>
      <c r="IZ16" s="64">
        <v>0</v>
      </c>
      <c r="JA16" s="64">
        <v>0</v>
      </c>
      <c r="JB16" s="173"/>
      <c r="JC16" s="169"/>
      <c r="JD16" s="170"/>
      <c r="JE16" s="171"/>
      <c r="JF16" s="3" t="s">
        <v>57</v>
      </c>
      <c r="JG16" s="64">
        <v>0</v>
      </c>
      <c r="JH16" s="64">
        <v>0</v>
      </c>
      <c r="JI16" s="64">
        <v>0</v>
      </c>
      <c r="JJ16" s="64">
        <v>0</v>
      </c>
      <c r="JK16" s="173"/>
      <c r="JL16" s="169"/>
      <c r="JM16" s="170"/>
      <c r="JN16" s="171"/>
      <c r="JO16" s="3" t="s">
        <v>57</v>
      </c>
      <c r="JP16" s="64">
        <v>0</v>
      </c>
      <c r="JQ16" s="64">
        <v>0</v>
      </c>
      <c r="JR16" s="64">
        <v>0</v>
      </c>
      <c r="JS16" s="64">
        <v>0</v>
      </c>
      <c r="JT16" s="173"/>
      <c r="JU16" s="169"/>
      <c r="JV16" s="170"/>
      <c r="JW16" s="171"/>
      <c r="JX16" s="3" t="s">
        <v>57</v>
      </c>
      <c r="JY16" s="64">
        <v>0</v>
      </c>
      <c r="JZ16" s="64">
        <v>0</v>
      </c>
      <c r="KA16" s="64">
        <v>0</v>
      </c>
      <c r="KB16" s="64">
        <v>0</v>
      </c>
      <c r="KC16" s="173"/>
      <c r="KD16" s="169"/>
      <c r="KE16" s="170"/>
      <c r="KF16" s="171"/>
      <c r="KG16" s="3" t="s">
        <v>57</v>
      </c>
      <c r="KH16" s="64">
        <v>0</v>
      </c>
      <c r="KI16" s="64">
        <v>0</v>
      </c>
      <c r="KJ16" s="64"/>
      <c r="KK16" s="64"/>
      <c r="KL16" s="64">
        <v>0</v>
      </c>
      <c r="KM16" s="64">
        <v>0</v>
      </c>
      <c r="KN16" s="173"/>
      <c r="KO16" s="169"/>
      <c r="KP16" s="170"/>
      <c r="KQ16" s="171"/>
      <c r="KR16" s="3" t="s">
        <v>57</v>
      </c>
      <c r="KS16" s="64">
        <v>0</v>
      </c>
      <c r="KT16" s="140">
        <v>0</v>
      </c>
      <c r="KU16" s="138"/>
      <c r="KV16" s="138"/>
    </row>
    <row r="17" spans="1:308" ht="14.25" customHeight="1" x14ac:dyDescent="0.25">
      <c r="A17" s="42" t="s">
        <v>127</v>
      </c>
      <c r="B17" s="163" t="s">
        <v>120</v>
      </c>
      <c r="C17" s="164"/>
      <c r="D17" s="165"/>
      <c r="E17" s="3" t="s">
        <v>72</v>
      </c>
      <c r="F17" s="64">
        <v>20533</v>
      </c>
      <c r="G17" s="64">
        <v>33119470.700499997</v>
      </c>
      <c r="H17" s="64">
        <v>0</v>
      </c>
      <c r="I17" s="64">
        <v>0</v>
      </c>
      <c r="J17" s="42" t="s">
        <v>127</v>
      </c>
      <c r="K17" s="163" t="s">
        <v>120</v>
      </c>
      <c r="L17" s="164"/>
      <c r="M17" s="165"/>
      <c r="N17" s="3" t="s">
        <v>72</v>
      </c>
      <c r="O17" s="64">
        <v>0</v>
      </c>
      <c r="P17" s="64">
        <v>0</v>
      </c>
      <c r="Q17" s="64">
        <v>0</v>
      </c>
      <c r="R17" s="64">
        <v>0</v>
      </c>
      <c r="S17" s="42" t="s">
        <v>127</v>
      </c>
      <c r="T17" s="163" t="s">
        <v>120</v>
      </c>
      <c r="U17" s="164"/>
      <c r="V17" s="165"/>
      <c r="W17" s="3" t="s">
        <v>72</v>
      </c>
      <c r="X17" s="64">
        <v>0</v>
      </c>
      <c r="Y17" s="64">
        <v>0</v>
      </c>
      <c r="Z17" s="64">
        <v>0</v>
      </c>
      <c r="AA17" s="64">
        <v>0</v>
      </c>
      <c r="AB17" s="42" t="s">
        <v>127</v>
      </c>
      <c r="AC17" s="163" t="s">
        <v>120</v>
      </c>
      <c r="AD17" s="164"/>
      <c r="AE17" s="165"/>
      <c r="AF17" s="3" t="s">
        <v>72</v>
      </c>
      <c r="AG17" s="64">
        <v>0</v>
      </c>
      <c r="AH17" s="64">
        <v>0</v>
      </c>
      <c r="AI17" s="64">
        <v>0</v>
      </c>
      <c r="AJ17" s="64">
        <v>0</v>
      </c>
      <c r="AK17" s="42" t="s">
        <v>127</v>
      </c>
      <c r="AL17" s="163" t="s">
        <v>120</v>
      </c>
      <c r="AM17" s="164"/>
      <c r="AN17" s="165"/>
      <c r="AO17" s="3" t="s">
        <v>72</v>
      </c>
      <c r="AP17" s="64">
        <v>0</v>
      </c>
      <c r="AQ17" s="64">
        <v>0</v>
      </c>
      <c r="AR17" s="64">
        <v>0</v>
      </c>
      <c r="AS17" s="64">
        <v>0</v>
      </c>
      <c r="AT17" s="42" t="s">
        <v>127</v>
      </c>
      <c r="AU17" s="163" t="s">
        <v>120</v>
      </c>
      <c r="AV17" s="164"/>
      <c r="AW17" s="165"/>
      <c r="AX17" s="3" t="s">
        <v>72</v>
      </c>
      <c r="AY17" s="64">
        <v>8316</v>
      </c>
      <c r="AZ17" s="64">
        <v>13372632.899999999</v>
      </c>
      <c r="BA17" s="64">
        <v>0</v>
      </c>
      <c r="BB17" s="64">
        <v>0</v>
      </c>
      <c r="BC17" s="42" t="s">
        <v>127</v>
      </c>
      <c r="BD17" s="163" t="s">
        <v>120</v>
      </c>
      <c r="BE17" s="164"/>
      <c r="BF17" s="165"/>
      <c r="BG17" s="3" t="s">
        <v>72</v>
      </c>
      <c r="BH17" s="64">
        <v>0</v>
      </c>
      <c r="BI17" s="64">
        <v>0</v>
      </c>
      <c r="BJ17" s="64">
        <v>0</v>
      </c>
      <c r="BK17" s="64">
        <v>0</v>
      </c>
      <c r="BL17" s="42" t="s">
        <v>127</v>
      </c>
      <c r="BM17" s="163" t="s">
        <v>120</v>
      </c>
      <c r="BN17" s="164"/>
      <c r="BO17" s="165"/>
      <c r="BP17" s="3" t="s">
        <v>72</v>
      </c>
      <c r="BQ17" s="64">
        <v>0</v>
      </c>
      <c r="BR17" s="64">
        <v>0</v>
      </c>
      <c r="BS17" s="64"/>
      <c r="BT17" s="64"/>
      <c r="BU17" s="42" t="s">
        <v>127</v>
      </c>
      <c r="BV17" s="163" t="s">
        <v>120</v>
      </c>
      <c r="BW17" s="164"/>
      <c r="BX17" s="165"/>
      <c r="BY17" s="3" t="s">
        <v>72</v>
      </c>
      <c r="BZ17" s="64">
        <v>0</v>
      </c>
      <c r="CA17" s="64">
        <v>0</v>
      </c>
      <c r="CB17" s="64">
        <v>0</v>
      </c>
      <c r="CC17" s="64">
        <v>0</v>
      </c>
      <c r="CD17" s="42" t="s">
        <v>127</v>
      </c>
      <c r="CE17" s="163" t="s">
        <v>120</v>
      </c>
      <c r="CF17" s="164"/>
      <c r="CG17" s="165"/>
      <c r="CH17" s="3" t="s">
        <v>72</v>
      </c>
      <c r="CI17" s="64">
        <v>0</v>
      </c>
      <c r="CJ17" s="64">
        <v>0</v>
      </c>
      <c r="CK17" s="64">
        <v>0</v>
      </c>
      <c r="CL17" s="64">
        <v>0</v>
      </c>
      <c r="CM17" s="42" t="s">
        <v>127</v>
      </c>
      <c r="CN17" s="163" t="s">
        <v>120</v>
      </c>
      <c r="CO17" s="164"/>
      <c r="CP17" s="165"/>
      <c r="CQ17" s="3" t="s">
        <v>72</v>
      </c>
      <c r="CR17" s="64">
        <v>2600</v>
      </c>
      <c r="CS17" s="64">
        <v>4188643.6000000006</v>
      </c>
      <c r="CT17" s="64">
        <v>27</v>
      </c>
      <c r="CU17" s="64">
        <v>68264.100000000006</v>
      </c>
      <c r="CV17" s="42" t="s">
        <v>127</v>
      </c>
      <c r="CW17" s="163" t="s">
        <v>120</v>
      </c>
      <c r="CX17" s="164"/>
      <c r="CY17" s="165"/>
      <c r="CZ17" s="3" t="s">
        <v>72</v>
      </c>
      <c r="DA17" s="64">
        <v>0</v>
      </c>
      <c r="DB17" s="64">
        <v>0</v>
      </c>
      <c r="DC17" s="64">
        <v>0</v>
      </c>
      <c r="DD17" s="64">
        <v>0</v>
      </c>
      <c r="DE17" s="42" t="s">
        <v>127</v>
      </c>
      <c r="DF17" s="163" t="s">
        <v>120</v>
      </c>
      <c r="DG17" s="164"/>
      <c r="DH17" s="165"/>
      <c r="DI17" s="3" t="s">
        <v>72</v>
      </c>
      <c r="DJ17" s="64">
        <v>0</v>
      </c>
      <c r="DK17" s="64">
        <v>0</v>
      </c>
      <c r="DL17" s="64">
        <v>0</v>
      </c>
      <c r="DM17" s="64">
        <v>0</v>
      </c>
      <c r="DN17" s="42" t="s">
        <v>127</v>
      </c>
      <c r="DO17" s="163" t="s">
        <v>120</v>
      </c>
      <c r="DP17" s="164"/>
      <c r="DQ17" s="165"/>
      <c r="DR17" s="3" t="s">
        <v>72</v>
      </c>
      <c r="DS17" s="64">
        <v>0</v>
      </c>
      <c r="DT17" s="64">
        <v>0</v>
      </c>
      <c r="DU17" s="64">
        <v>0</v>
      </c>
      <c r="DV17" s="64">
        <v>0</v>
      </c>
      <c r="DW17" s="42" t="s">
        <v>127</v>
      </c>
      <c r="DX17" s="163" t="s">
        <v>120</v>
      </c>
      <c r="DY17" s="164"/>
      <c r="DZ17" s="165"/>
      <c r="EA17" s="3" t="s">
        <v>72</v>
      </c>
      <c r="EB17" s="64">
        <v>0</v>
      </c>
      <c r="EC17" s="64">
        <v>0</v>
      </c>
      <c r="ED17" s="64">
        <v>0</v>
      </c>
      <c r="EE17" s="64">
        <v>0</v>
      </c>
      <c r="EF17" s="42" t="s">
        <v>127</v>
      </c>
      <c r="EG17" s="163" t="s">
        <v>120</v>
      </c>
      <c r="EH17" s="164"/>
      <c r="EI17" s="165"/>
      <c r="EJ17" s="3" t="s">
        <v>72</v>
      </c>
      <c r="EK17" s="64">
        <v>0</v>
      </c>
      <c r="EL17" s="64">
        <v>0</v>
      </c>
      <c r="EM17" s="64">
        <v>0</v>
      </c>
      <c r="EN17" s="64">
        <v>0</v>
      </c>
      <c r="EO17" s="42" t="s">
        <v>127</v>
      </c>
      <c r="EP17" s="163" t="s">
        <v>120</v>
      </c>
      <c r="EQ17" s="164"/>
      <c r="ER17" s="165"/>
      <c r="ES17" s="3" t="s">
        <v>72</v>
      </c>
      <c r="ET17" s="64">
        <v>0</v>
      </c>
      <c r="EU17" s="64">
        <v>0</v>
      </c>
      <c r="EV17" s="64">
        <v>2759</v>
      </c>
      <c r="EW17" s="64">
        <v>4474527.0999999996</v>
      </c>
      <c r="EX17" s="42" t="s">
        <v>127</v>
      </c>
      <c r="EY17" s="163" t="s">
        <v>120</v>
      </c>
      <c r="EZ17" s="164"/>
      <c r="FA17" s="165"/>
      <c r="FB17" s="3" t="s">
        <v>72</v>
      </c>
      <c r="FC17" s="64">
        <v>0</v>
      </c>
      <c r="FD17" s="64">
        <v>0</v>
      </c>
      <c r="FE17" s="64">
        <v>0</v>
      </c>
      <c r="FF17" s="64">
        <v>0</v>
      </c>
      <c r="FG17" s="42" t="s">
        <v>127</v>
      </c>
      <c r="FH17" s="163" t="s">
        <v>120</v>
      </c>
      <c r="FI17" s="164"/>
      <c r="FJ17" s="165"/>
      <c r="FK17" s="3" t="s">
        <v>72</v>
      </c>
      <c r="FL17" s="64">
        <v>0</v>
      </c>
      <c r="FM17" s="64">
        <v>0</v>
      </c>
      <c r="FN17" s="64">
        <v>433</v>
      </c>
      <c r="FO17" s="64">
        <v>700592.90049999999</v>
      </c>
      <c r="FP17" s="42" t="s">
        <v>127</v>
      </c>
      <c r="FQ17" s="163" t="s">
        <v>120</v>
      </c>
      <c r="FR17" s="164"/>
      <c r="FS17" s="165"/>
      <c r="FT17" s="3" t="s">
        <v>72</v>
      </c>
      <c r="FU17" s="64">
        <v>391</v>
      </c>
      <c r="FV17" s="64">
        <v>629235.20350000006</v>
      </c>
      <c r="FW17" s="64">
        <v>782</v>
      </c>
      <c r="FX17" s="64">
        <v>1263719.8025</v>
      </c>
      <c r="FY17" s="42" t="s">
        <v>127</v>
      </c>
      <c r="FZ17" s="163" t="s">
        <v>120</v>
      </c>
      <c r="GA17" s="164"/>
      <c r="GB17" s="165"/>
      <c r="GC17" s="3" t="s">
        <v>72</v>
      </c>
      <c r="GD17" s="64">
        <v>1470</v>
      </c>
      <c r="GE17" s="64">
        <v>2358444.8990000002</v>
      </c>
      <c r="GF17" s="64">
        <v>481</v>
      </c>
      <c r="GG17" s="64">
        <v>777082.09779999999</v>
      </c>
      <c r="GH17" s="42" t="s">
        <v>127</v>
      </c>
      <c r="GI17" s="163" t="s">
        <v>120</v>
      </c>
      <c r="GJ17" s="164"/>
      <c r="GK17" s="165"/>
      <c r="GL17" s="3" t="s">
        <v>72</v>
      </c>
      <c r="GM17" s="64">
        <v>515</v>
      </c>
      <c r="GN17" s="64">
        <v>828888.70490000001</v>
      </c>
      <c r="GO17" s="64">
        <v>377</v>
      </c>
      <c r="GP17" s="64">
        <v>609684.69779999997</v>
      </c>
      <c r="GQ17" s="42" t="s">
        <v>127</v>
      </c>
      <c r="GR17" s="163" t="s">
        <v>120</v>
      </c>
      <c r="GS17" s="164"/>
      <c r="GT17" s="165"/>
      <c r="GU17" s="3" t="s">
        <v>72</v>
      </c>
      <c r="GV17" s="64">
        <v>497</v>
      </c>
      <c r="GW17" s="64">
        <v>801089.196</v>
      </c>
      <c r="GX17" s="64">
        <v>1191</v>
      </c>
      <c r="GY17" s="64">
        <v>1917754.5022</v>
      </c>
      <c r="GZ17" s="42" t="s">
        <v>127</v>
      </c>
      <c r="HA17" s="163" t="s">
        <v>120</v>
      </c>
      <c r="HB17" s="164"/>
      <c r="HC17" s="165"/>
      <c r="HD17" s="3" t="s">
        <v>72</v>
      </c>
      <c r="HE17" s="64">
        <v>694</v>
      </c>
      <c r="HF17" s="64">
        <v>1128910.9963</v>
      </c>
      <c r="HG17" s="64">
        <v>0</v>
      </c>
      <c r="HH17" s="64">
        <v>0</v>
      </c>
      <c r="HI17" s="42" t="s">
        <v>127</v>
      </c>
      <c r="HJ17" s="163" t="s">
        <v>120</v>
      </c>
      <c r="HK17" s="164"/>
      <c r="HL17" s="165"/>
      <c r="HM17" s="3" t="s">
        <v>72</v>
      </c>
      <c r="HN17" s="64">
        <v>0</v>
      </c>
      <c r="HO17" s="64">
        <v>0</v>
      </c>
      <c r="HP17" s="64">
        <v>0</v>
      </c>
      <c r="HQ17" s="64">
        <v>0</v>
      </c>
      <c r="HR17" s="42" t="s">
        <v>127</v>
      </c>
      <c r="HS17" s="163" t="s">
        <v>120</v>
      </c>
      <c r="HT17" s="164"/>
      <c r="HU17" s="165"/>
      <c r="HV17" s="3" t="s">
        <v>72</v>
      </c>
      <c r="HW17" s="64">
        <v>0</v>
      </c>
      <c r="HX17" s="64">
        <v>0</v>
      </c>
      <c r="HY17" s="64">
        <v>0</v>
      </c>
      <c r="HZ17" s="64">
        <v>0</v>
      </c>
      <c r="IA17" s="42" t="s">
        <v>127</v>
      </c>
      <c r="IB17" s="163" t="s">
        <v>120</v>
      </c>
      <c r="IC17" s="164"/>
      <c r="ID17" s="165"/>
      <c r="IE17" s="3" t="s">
        <v>72</v>
      </c>
      <c r="IF17" s="64">
        <v>0</v>
      </c>
      <c r="IG17" s="64">
        <v>0</v>
      </c>
      <c r="IH17" s="64">
        <v>0</v>
      </c>
      <c r="II17" s="64">
        <v>0</v>
      </c>
      <c r="IJ17" s="42" t="s">
        <v>127</v>
      </c>
      <c r="IK17" s="163" t="s">
        <v>120</v>
      </c>
      <c r="IL17" s="164"/>
      <c r="IM17" s="165"/>
      <c r="IN17" s="3" t="s">
        <v>72</v>
      </c>
      <c r="IO17" s="64">
        <v>0</v>
      </c>
      <c r="IP17" s="64">
        <v>0</v>
      </c>
      <c r="IQ17" s="64">
        <v>0</v>
      </c>
      <c r="IR17" s="64">
        <v>0</v>
      </c>
      <c r="IS17" s="42" t="s">
        <v>127</v>
      </c>
      <c r="IT17" s="163" t="s">
        <v>120</v>
      </c>
      <c r="IU17" s="164"/>
      <c r="IV17" s="165"/>
      <c r="IW17" s="3" t="s">
        <v>72</v>
      </c>
      <c r="IX17" s="64">
        <v>0</v>
      </c>
      <c r="IY17" s="64">
        <v>0</v>
      </c>
      <c r="IZ17" s="64">
        <v>0</v>
      </c>
      <c r="JA17" s="64">
        <v>0</v>
      </c>
      <c r="JB17" s="42" t="s">
        <v>127</v>
      </c>
      <c r="JC17" s="163" t="s">
        <v>120</v>
      </c>
      <c r="JD17" s="164"/>
      <c r="JE17" s="165"/>
      <c r="JF17" s="3" t="s">
        <v>72</v>
      </c>
      <c r="JG17" s="64">
        <v>0</v>
      </c>
      <c r="JH17" s="64">
        <v>0</v>
      </c>
      <c r="JI17" s="64">
        <v>0</v>
      </c>
      <c r="JJ17" s="64">
        <v>0</v>
      </c>
      <c r="JK17" s="42" t="s">
        <v>127</v>
      </c>
      <c r="JL17" s="163" t="s">
        <v>120</v>
      </c>
      <c r="JM17" s="164"/>
      <c r="JN17" s="165"/>
      <c r="JO17" s="3" t="s">
        <v>72</v>
      </c>
      <c r="JP17" s="64">
        <v>0</v>
      </c>
      <c r="JQ17" s="64">
        <v>0</v>
      </c>
      <c r="JR17" s="64">
        <v>0</v>
      </c>
      <c r="JS17" s="64">
        <v>0</v>
      </c>
      <c r="JT17" s="42" t="s">
        <v>127</v>
      </c>
      <c r="JU17" s="163" t="s">
        <v>120</v>
      </c>
      <c r="JV17" s="164"/>
      <c r="JW17" s="165"/>
      <c r="JX17" s="3" t="s">
        <v>72</v>
      </c>
      <c r="JY17" s="64">
        <v>0</v>
      </c>
      <c r="JZ17" s="64">
        <v>0</v>
      </c>
      <c r="KA17" s="64">
        <v>0</v>
      </c>
      <c r="KB17" s="64">
        <v>0</v>
      </c>
      <c r="KC17" s="42" t="s">
        <v>127</v>
      </c>
      <c r="KD17" s="163" t="s">
        <v>120</v>
      </c>
      <c r="KE17" s="164"/>
      <c r="KF17" s="165"/>
      <c r="KG17" s="3" t="s">
        <v>72</v>
      </c>
      <c r="KH17" s="64">
        <v>0</v>
      </c>
      <c r="KI17" s="64">
        <v>0</v>
      </c>
      <c r="KJ17" s="64"/>
      <c r="KK17" s="64"/>
      <c r="KL17" s="64">
        <v>0</v>
      </c>
      <c r="KM17" s="64">
        <v>0</v>
      </c>
      <c r="KN17" s="42" t="s">
        <v>127</v>
      </c>
      <c r="KO17" s="163" t="s">
        <v>120</v>
      </c>
      <c r="KP17" s="164"/>
      <c r="KQ17" s="165"/>
      <c r="KR17" s="3" t="s">
        <v>72</v>
      </c>
      <c r="KS17" s="64">
        <v>0</v>
      </c>
      <c r="KT17" s="140">
        <v>0</v>
      </c>
      <c r="KU17" s="138"/>
      <c r="KV17" s="138"/>
    </row>
    <row r="18" spans="1:308" ht="15.75" customHeight="1" x14ac:dyDescent="0.25">
      <c r="A18" s="21" t="s">
        <v>78</v>
      </c>
      <c r="B18" s="163" t="s">
        <v>58</v>
      </c>
      <c r="C18" s="164"/>
      <c r="D18" s="165"/>
      <c r="E18" s="3" t="s">
        <v>55</v>
      </c>
      <c r="F18" s="64">
        <v>283800</v>
      </c>
      <c r="G18" s="64">
        <v>309451357.62</v>
      </c>
      <c r="H18" s="64">
        <v>0</v>
      </c>
      <c r="I18" s="64">
        <v>0</v>
      </c>
      <c r="J18" s="21" t="s">
        <v>78</v>
      </c>
      <c r="K18" s="163" t="s">
        <v>58</v>
      </c>
      <c r="L18" s="164"/>
      <c r="M18" s="165"/>
      <c r="N18" s="3" t="s">
        <v>55</v>
      </c>
      <c r="O18" s="64">
        <v>0</v>
      </c>
      <c r="P18" s="64">
        <v>0</v>
      </c>
      <c r="Q18" s="64">
        <v>4200</v>
      </c>
      <c r="R18" s="64">
        <v>1236013.5</v>
      </c>
      <c r="S18" s="21" t="s">
        <v>78</v>
      </c>
      <c r="T18" s="163" t="s">
        <v>58</v>
      </c>
      <c r="U18" s="164"/>
      <c r="V18" s="165"/>
      <c r="W18" s="3" t="s">
        <v>55</v>
      </c>
      <c r="X18" s="64">
        <v>0</v>
      </c>
      <c r="Y18" s="64">
        <v>0</v>
      </c>
      <c r="Z18" s="64">
        <v>28000</v>
      </c>
      <c r="AA18" s="64">
        <v>29843258.620000001</v>
      </c>
      <c r="AB18" s="21" t="s">
        <v>78</v>
      </c>
      <c r="AC18" s="163" t="s">
        <v>58</v>
      </c>
      <c r="AD18" s="164"/>
      <c r="AE18" s="165"/>
      <c r="AF18" s="3" t="s">
        <v>55</v>
      </c>
      <c r="AG18" s="64">
        <v>2400</v>
      </c>
      <c r="AH18" s="64">
        <v>3998684</v>
      </c>
      <c r="AI18" s="64">
        <v>500</v>
      </c>
      <c r="AJ18" s="64">
        <v>146092</v>
      </c>
      <c r="AK18" s="21" t="s">
        <v>78</v>
      </c>
      <c r="AL18" s="163" t="s">
        <v>58</v>
      </c>
      <c r="AM18" s="164"/>
      <c r="AN18" s="165"/>
      <c r="AO18" s="3" t="s">
        <v>55</v>
      </c>
      <c r="AP18" s="64">
        <v>27000</v>
      </c>
      <c r="AQ18" s="64">
        <v>25295666</v>
      </c>
      <c r="AR18" s="64">
        <v>0</v>
      </c>
      <c r="AS18" s="64">
        <v>0</v>
      </c>
      <c r="AT18" s="21" t="s">
        <v>78</v>
      </c>
      <c r="AU18" s="163" t="s">
        <v>58</v>
      </c>
      <c r="AV18" s="164"/>
      <c r="AW18" s="165"/>
      <c r="AX18" s="3" t="s">
        <v>55</v>
      </c>
      <c r="AY18" s="64">
        <v>68560</v>
      </c>
      <c r="AZ18" s="64">
        <v>63519514.600000001</v>
      </c>
      <c r="BA18" s="64">
        <v>0</v>
      </c>
      <c r="BB18" s="64">
        <v>0</v>
      </c>
      <c r="BC18" s="21" t="s">
        <v>78</v>
      </c>
      <c r="BD18" s="163" t="s">
        <v>58</v>
      </c>
      <c r="BE18" s="164"/>
      <c r="BF18" s="165"/>
      <c r="BG18" s="3" t="s">
        <v>55</v>
      </c>
      <c r="BH18" s="64">
        <v>0</v>
      </c>
      <c r="BI18" s="64">
        <v>0</v>
      </c>
      <c r="BJ18" s="64">
        <v>0</v>
      </c>
      <c r="BK18" s="64">
        <v>0</v>
      </c>
      <c r="BL18" s="21" t="s">
        <v>78</v>
      </c>
      <c r="BM18" s="163" t="s">
        <v>58</v>
      </c>
      <c r="BN18" s="164"/>
      <c r="BO18" s="165"/>
      <c r="BP18" s="3" t="s">
        <v>55</v>
      </c>
      <c r="BQ18" s="64">
        <v>0</v>
      </c>
      <c r="BR18" s="64">
        <v>0</v>
      </c>
      <c r="BS18" s="64">
        <v>0</v>
      </c>
      <c r="BT18" s="64">
        <v>0</v>
      </c>
      <c r="BU18" s="21" t="s">
        <v>78</v>
      </c>
      <c r="BV18" s="163" t="s">
        <v>58</v>
      </c>
      <c r="BW18" s="164"/>
      <c r="BX18" s="165"/>
      <c r="BY18" s="3" t="s">
        <v>55</v>
      </c>
      <c r="BZ18" s="64">
        <v>0</v>
      </c>
      <c r="CA18" s="64">
        <v>0</v>
      </c>
      <c r="CB18" s="64">
        <v>0</v>
      </c>
      <c r="CC18" s="64">
        <v>0</v>
      </c>
      <c r="CD18" s="21" t="s">
        <v>78</v>
      </c>
      <c r="CE18" s="163" t="s">
        <v>58</v>
      </c>
      <c r="CF18" s="164"/>
      <c r="CG18" s="165"/>
      <c r="CH18" s="3" t="s">
        <v>55</v>
      </c>
      <c r="CI18" s="64">
        <v>0</v>
      </c>
      <c r="CJ18" s="64">
        <v>0</v>
      </c>
      <c r="CK18" s="64">
        <v>0</v>
      </c>
      <c r="CL18" s="64">
        <v>0</v>
      </c>
      <c r="CM18" s="21" t="s">
        <v>78</v>
      </c>
      <c r="CN18" s="163" t="s">
        <v>58</v>
      </c>
      <c r="CO18" s="164"/>
      <c r="CP18" s="165"/>
      <c r="CQ18" s="3" t="s">
        <v>55</v>
      </c>
      <c r="CR18" s="64">
        <v>27800</v>
      </c>
      <c r="CS18" s="64">
        <v>34643383.299999997</v>
      </c>
      <c r="CT18" s="64">
        <v>14500</v>
      </c>
      <c r="CU18" s="64">
        <v>15856025.399999999</v>
      </c>
      <c r="CV18" s="21" t="s">
        <v>78</v>
      </c>
      <c r="CW18" s="163" t="s">
        <v>58</v>
      </c>
      <c r="CX18" s="164"/>
      <c r="CY18" s="165"/>
      <c r="CZ18" s="3" t="s">
        <v>55</v>
      </c>
      <c r="DA18" s="64">
        <v>1440</v>
      </c>
      <c r="DB18" s="64">
        <v>1353628.8</v>
      </c>
      <c r="DC18" s="64">
        <v>9000</v>
      </c>
      <c r="DD18" s="64">
        <v>7952199.1999999993</v>
      </c>
      <c r="DE18" s="21" t="s">
        <v>78</v>
      </c>
      <c r="DF18" s="163" t="s">
        <v>58</v>
      </c>
      <c r="DG18" s="164"/>
      <c r="DH18" s="165"/>
      <c r="DI18" s="3" t="s">
        <v>55</v>
      </c>
      <c r="DJ18" s="64">
        <v>0</v>
      </c>
      <c r="DK18" s="64">
        <v>0</v>
      </c>
      <c r="DL18" s="64">
        <v>0</v>
      </c>
      <c r="DM18" s="64">
        <v>0</v>
      </c>
      <c r="DN18" s="21" t="s">
        <v>78</v>
      </c>
      <c r="DO18" s="163" t="s">
        <v>58</v>
      </c>
      <c r="DP18" s="164"/>
      <c r="DQ18" s="165"/>
      <c r="DR18" s="3" t="s">
        <v>55</v>
      </c>
      <c r="DS18" s="64">
        <v>0</v>
      </c>
      <c r="DT18" s="64">
        <v>0</v>
      </c>
      <c r="DU18" s="64">
        <v>0</v>
      </c>
      <c r="DV18" s="64">
        <v>0</v>
      </c>
      <c r="DW18" s="21" t="s">
        <v>78</v>
      </c>
      <c r="DX18" s="163" t="s">
        <v>58</v>
      </c>
      <c r="DY18" s="164"/>
      <c r="DZ18" s="165"/>
      <c r="EA18" s="3" t="s">
        <v>55</v>
      </c>
      <c r="EB18" s="64">
        <v>0</v>
      </c>
      <c r="EC18" s="64">
        <v>0</v>
      </c>
      <c r="ED18" s="64">
        <v>0</v>
      </c>
      <c r="EE18" s="64">
        <v>0</v>
      </c>
      <c r="EF18" s="21" t="s">
        <v>78</v>
      </c>
      <c r="EG18" s="163" t="s">
        <v>58</v>
      </c>
      <c r="EH18" s="164"/>
      <c r="EI18" s="165"/>
      <c r="EJ18" s="3" t="s">
        <v>55</v>
      </c>
      <c r="EK18" s="64">
        <v>0</v>
      </c>
      <c r="EL18" s="64">
        <v>0</v>
      </c>
      <c r="EM18" s="64">
        <v>0</v>
      </c>
      <c r="EN18" s="64">
        <v>0</v>
      </c>
      <c r="EO18" s="21" t="s">
        <v>78</v>
      </c>
      <c r="EP18" s="163" t="s">
        <v>58</v>
      </c>
      <c r="EQ18" s="164"/>
      <c r="ER18" s="165"/>
      <c r="ES18" s="3" t="s">
        <v>55</v>
      </c>
      <c r="ET18" s="64">
        <v>1000</v>
      </c>
      <c r="EU18" s="64">
        <v>974916.2</v>
      </c>
      <c r="EV18" s="64">
        <v>27500</v>
      </c>
      <c r="EW18" s="64">
        <v>26574941</v>
      </c>
      <c r="EX18" s="21" t="s">
        <v>78</v>
      </c>
      <c r="EY18" s="163" t="s">
        <v>58</v>
      </c>
      <c r="EZ18" s="164"/>
      <c r="FA18" s="165"/>
      <c r="FB18" s="3" t="s">
        <v>55</v>
      </c>
      <c r="FC18" s="64">
        <v>0</v>
      </c>
      <c r="FD18" s="64">
        <v>0</v>
      </c>
      <c r="FE18" s="64">
        <v>0</v>
      </c>
      <c r="FF18" s="64">
        <v>0</v>
      </c>
      <c r="FG18" s="21" t="s">
        <v>78</v>
      </c>
      <c r="FH18" s="163" t="s">
        <v>58</v>
      </c>
      <c r="FI18" s="164"/>
      <c r="FJ18" s="165"/>
      <c r="FK18" s="3" t="s">
        <v>55</v>
      </c>
      <c r="FL18" s="64">
        <v>0</v>
      </c>
      <c r="FM18" s="64">
        <v>0</v>
      </c>
      <c r="FN18" s="64">
        <v>6000</v>
      </c>
      <c r="FO18" s="64">
        <v>9878303.3000000007</v>
      </c>
      <c r="FP18" s="21" t="s">
        <v>78</v>
      </c>
      <c r="FQ18" s="163" t="s">
        <v>58</v>
      </c>
      <c r="FR18" s="164"/>
      <c r="FS18" s="165"/>
      <c r="FT18" s="3" t="s">
        <v>55</v>
      </c>
      <c r="FU18" s="64">
        <v>2500</v>
      </c>
      <c r="FV18" s="64">
        <v>3205256.9</v>
      </c>
      <c r="FW18" s="64">
        <v>5200</v>
      </c>
      <c r="FX18" s="64">
        <v>6808280</v>
      </c>
      <c r="FY18" s="21" t="s">
        <v>78</v>
      </c>
      <c r="FZ18" s="163" t="s">
        <v>58</v>
      </c>
      <c r="GA18" s="164"/>
      <c r="GB18" s="165"/>
      <c r="GC18" s="3" t="s">
        <v>55</v>
      </c>
      <c r="GD18" s="64">
        <v>16500</v>
      </c>
      <c r="GE18" s="64">
        <v>27211344.699999999</v>
      </c>
      <c r="GF18" s="64">
        <v>7500</v>
      </c>
      <c r="GG18" s="64">
        <v>10009745.300000001</v>
      </c>
      <c r="GH18" s="21" t="s">
        <v>78</v>
      </c>
      <c r="GI18" s="163" t="s">
        <v>58</v>
      </c>
      <c r="GJ18" s="164"/>
      <c r="GK18" s="165"/>
      <c r="GL18" s="3" t="s">
        <v>55</v>
      </c>
      <c r="GM18" s="64">
        <v>7000</v>
      </c>
      <c r="GN18" s="64">
        <v>11308450.9</v>
      </c>
      <c r="GO18" s="64">
        <v>2000</v>
      </c>
      <c r="GP18" s="64">
        <v>2513228.8000000003</v>
      </c>
      <c r="GQ18" s="21" t="s">
        <v>78</v>
      </c>
      <c r="GR18" s="163" t="s">
        <v>58</v>
      </c>
      <c r="GS18" s="164"/>
      <c r="GT18" s="165"/>
      <c r="GU18" s="3" t="s">
        <v>55</v>
      </c>
      <c r="GV18" s="64">
        <v>5500</v>
      </c>
      <c r="GW18" s="64">
        <v>9059429.0999999996</v>
      </c>
      <c r="GX18" s="64">
        <v>13700</v>
      </c>
      <c r="GY18" s="64">
        <v>12523755.199999999</v>
      </c>
      <c r="GZ18" s="21" t="s">
        <v>78</v>
      </c>
      <c r="HA18" s="163" t="s">
        <v>58</v>
      </c>
      <c r="HB18" s="164"/>
      <c r="HC18" s="165"/>
      <c r="HD18" s="3" t="s">
        <v>55</v>
      </c>
      <c r="HE18" s="64">
        <v>6000</v>
      </c>
      <c r="HF18" s="64">
        <v>5539240.8000000007</v>
      </c>
      <c r="HG18" s="64">
        <v>0</v>
      </c>
      <c r="HH18" s="64">
        <v>0</v>
      </c>
      <c r="HI18" s="21" t="s">
        <v>78</v>
      </c>
      <c r="HJ18" s="163" t="s">
        <v>58</v>
      </c>
      <c r="HK18" s="164"/>
      <c r="HL18" s="165"/>
      <c r="HM18" s="3" t="s">
        <v>55</v>
      </c>
      <c r="HN18" s="64">
        <v>0</v>
      </c>
      <c r="HO18" s="64">
        <v>0</v>
      </c>
      <c r="HP18" s="64">
        <v>0</v>
      </c>
      <c r="HQ18" s="64">
        <v>0</v>
      </c>
      <c r="HR18" s="21" t="s">
        <v>78</v>
      </c>
      <c r="HS18" s="163" t="s">
        <v>58</v>
      </c>
      <c r="HT18" s="164"/>
      <c r="HU18" s="165"/>
      <c r="HV18" s="3" t="s">
        <v>55</v>
      </c>
      <c r="HW18" s="64">
        <v>0</v>
      </c>
      <c r="HX18" s="64">
        <v>0</v>
      </c>
      <c r="HY18" s="64">
        <v>0</v>
      </c>
      <c r="HZ18" s="64">
        <v>0</v>
      </c>
      <c r="IA18" s="21" t="s">
        <v>78</v>
      </c>
      <c r="IB18" s="163" t="s">
        <v>58</v>
      </c>
      <c r="IC18" s="164"/>
      <c r="ID18" s="165"/>
      <c r="IE18" s="3" t="s">
        <v>55</v>
      </c>
      <c r="IF18" s="64">
        <v>0</v>
      </c>
      <c r="IG18" s="64">
        <v>0</v>
      </c>
      <c r="IH18" s="64">
        <v>0</v>
      </c>
      <c r="II18" s="64">
        <v>0</v>
      </c>
      <c r="IJ18" s="21" t="s">
        <v>78</v>
      </c>
      <c r="IK18" s="163" t="s">
        <v>58</v>
      </c>
      <c r="IL18" s="164"/>
      <c r="IM18" s="165"/>
      <c r="IN18" s="3" t="s">
        <v>55</v>
      </c>
      <c r="IO18" s="64">
        <v>0</v>
      </c>
      <c r="IP18" s="64">
        <v>0</v>
      </c>
      <c r="IQ18" s="64">
        <v>0</v>
      </c>
      <c r="IR18" s="64">
        <v>0</v>
      </c>
      <c r="IS18" s="21" t="s">
        <v>78</v>
      </c>
      <c r="IT18" s="163" t="s">
        <v>58</v>
      </c>
      <c r="IU18" s="164"/>
      <c r="IV18" s="165"/>
      <c r="IW18" s="3" t="s">
        <v>55</v>
      </c>
      <c r="IX18" s="64">
        <v>0</v>
      </c>
      <c r="IY18" s="64">
        <v>0</v>
      </c>
      <c r="IZ18" s="64">
        <v>0</v>
      </c>
      <c r="JA18" s="64">
        <v>0</v>
      </c>
      <c r="JB18" s="21" t="s">
        <v>78</v>
      </c>
      <c r="JC18" s="163" t="s">
        <v>58</v>
      </c>
      <c r="JD18" s="164"/>
      <c r="JE18" s="165"/>
      <c r="JF18" s="3" t="s">
        <v>55</v>
      </c>
      <c r="JG18" s="64">
        <v>0</v>
      </c>
      <c r="JH18" s="64">
        <v>0</v>
      </c>
      <c r="JI18" s="64">
        <v>0</v>
      </c>
      <c r="JJ18" s="64">
        <v>0</v>
      </c>
      <c r="JK18" s="21" t="s">
        <v>78</v>
      </c>
      <c r="JL18" s="163" t="s">
        <v>58</v>
      </c>
      <c r="JM18" s="164"/>
      <c r="JN18" s="165"/>
      <c r="JO18" s="3" t="s">
        <v>55</v>
      </c>
      <c r="JP18" s="64">
        <v>0</v>
      </c>
      <c r="JQ18" s="64">
        <v>0</v>
      </c>
      <c r="JR18" s="64">
        <v>0</v>
      </c>
      <c r="JS18" s="64">
        <v>0</v>
      </c>
      <c r="JT18" s="21" t="s">
        <v>78</v>
      </c>
      <c r="JU18" s="163" t="s">
        <v>58</v>
      </c>
      <c r="JV18" s="164"/>
      <c r="JW18" s="165"/>
      <c r="JX18" s="3" t="s">
        <v>55</v>
      </c>
      <c r="JY18" s="64">
        <v>0</v>
      </c>
      <c r="JZ18" s="64">
        <v>0</v>
      </c>
      <c r="KA18" s="64">
        <v>0</v>
      </c>
      <c r="KB18" s="64">
        <v>0</v>
      </c>
      <c r="KC18" s="21" t="s">
        <v>78</v>
      </c>
      <c r="KD18" s="163" t="s">
        <v>58</v>
      </c>
      <c r="KE18" s="164"/>
      <c r="KF18" s="165"/>
      <c r="KG18" s="3" t="s">
        <v>55</v>
      </c>
      <c r="KH18" s="64">
        <v>0</v>
      </c>
      <c r="KI18" s="64">
        <v>0</v>
      </c>
      <c r="KJ18" s="64">
        <v>0</v>
      </c>
      <c r="KK18" s="64">
        <v>0</v>
      </c>
      <c r="KL18" s="64">
        <v>0</v>
      </c>
      <c r="KM18" s="64">
        <v>0</v>
      </c>
      <c r="KN18" s="21" t="s">
        <v>78</v>
      </c>
      <c r="KO18" s="163" t="s">
        <v>58</v>
      </c>
      <c r="KP18" s="164"/>
      <c r="KQ18" s="165"/>
      <c r="KR18" s="3" t="s">
        <v>55</v>
      </c>
      <c r="KS18" s="64">
        <v>0</v>
      </c>
      <c r="KT18" s="140">
        <v>0</v>
      </c>
      <c r="KU18" s="138">
        <v>6779</v>
      </c>
      <c r="KV18" s="138">
        <v>8267700</v>
      </c>
    </row>
    <row r="19" spans="1:308" ht="17.25" customHeight="1" x14ac:dyDescent="0.25">
      <c r="A19" s="21" t="s">
        <v>79</v>
      </c>
      <c r="B19" s="163" t="s">
        <v>103</v>
      </c>
      <c r="C19" s="164"/>
      <c r="D19" s="165"/>
      <c r="E19" s="3" t="s">
        <v>56</v>
      </c>
      <c r="F19" s="64">
        <v>952621</v>
      </c>
      <c r="G19" s="64">
        <v>1885878779.3309996</v>
      </c>
      <c r="H19" s="64">
        <v>3331</v>
      </c>
      <c r="I19" s="64">
        <v>7044372.8700000001</v>
      </c>
      <c r="J19" s="21" t="s">
        <v>79</v>
      </c>
      <c r="K19" s="163" t="s">
        <v>103</v>
      </c>
      <c r="L19" s="164"/>
      <c r="M19" s="165"/>
      <c r="N19" s="3" t="s">
        <v>56</v>
      </c>
      <c r="O19" s="64">
        <v>0</v>
      </c>
      <c r="P19" s="64">
        <v>0</v>
      </c>
      <c r="Q19" s="64">
        <v>820</v>
      </c>
      <c r="R19" s="64">
        <v>348104</v>
      </c>
      <c r="S19" s="21" t="s">
        <v>79</v>
      </c>
      <c r="T19" s="163" t="s">
        <v>103</v>
      </c>
      <c r="U19" s="164"/>
      <c r="V19" s="165"/>
      <c r="W19" s="3" t="s">
        <v>56</v>
      </c>
      <c r="X19" s="64">
        <v>2400</v>
      </c>
      <c r="Y19" s="64">
        <v>1367779.2</v>
      </c>
      <c r="Z19" s="64">
        <v>74000</v>
      </c>
      <c r="AA19" s="64">
        <v>181368507.28</v>
      </c>
      <c r="AB19" s="21" t="s">
        <v>79</v>
      </c>
      <c r="AC19" s="163" t="s">
        <v>103</v>
      </c>
      <c r="AD19" s="164"/>
      <c r="AE19" s="165"/>
      <c r="AF19" s="3" t="s">
        <v>56</v>
      </c>
      <c r="AG19" s="64">
        <v>7480</v>
      </c>
      <c r="AH19" s="64">
        <v>34126230.5</v>
      </c>
      <c r="AI19" s="64">
        <v>120</v>
      </c>
      <c r="AJ19" s="64">
        <v>67583.179999999993</v>
      </c>
      <c r="AK19" s="21" t="s">
        <v>79</v>
      </c>
      <c r="AL19" s="163" t="s">
        <v>103</v>
      </c>
      <c r="AM19" s="164"/>
      <c r="AN19" s="165"/>
      <c r="AO19" s="3" t="s">
        <v>56</v>
      </c>
      <c r="AP19" s="64">
        <v>57000</v>
      </c>
      <c r="AQ19" s="64">
        <v>95668914.400000006</v>
      </c>
      <c r="AR19" s="64">
        <v>0</v>
      </c>
      <c r="AS19" s="64">
        <v>0</v>
      </c>
      <c r="AT19" s="21" t="s">
        <v>79</v>
      </c>
      <c r="AU19" s="163" t="s">
        <v>103</v>
      </c>
      <c r="AV19" s="164"/>
      <c r="AW19" s="165"/>
      <c r="AX19" s="3" t="s">
        <v>56</v>
      </c>
      <c r="AY19" s="64">
        <v>178570</v>
      </c>
      <c r="AZ19" s="64">
        <v>237279873</v>
      </c>
      <c r="BA19" s="64">
        <v>140</v>
      </c>
      <c r="BB19" s="64">
        <v>159334.16</v>
      </c>
      <c r="BC19" s="21" t="s">
        <v>79</v>
      </c>
      <c r="BD19" s="163" t="s">
        <v>103</v>
      </c>
      <c r="BE19" s="164"/>
      <c r="BF19" s="165"/>
      <c r="BG19" s="3" t="s">
        <v>56</v>
      </c>
      <c r="BH19" s="64">
        <v>17515</v>
      </c>
      <c r="BI19" s="64">
        <v>21404111.199999999</v>
      </c>
      <c r="BJ19" s="64">
        <v>14500</v>
      </c>
      <c r="BK19" s="64">
        <v>23109229.390000001</v>
      </c>
      <c r="BL19" s="21" t="s">
        <v>79</v>
      </c>
      <c r="BM19" s="163" t="s">
        <v>103</v>
      </c>
      <c r="BN19" s="164"/>
      <c r="BO19" s="165"/>
      <c r="BP19" s="3" t="s">
        <v>56</v>
      </c>
      <c r="BQ19" s="64">
        <v>0</v>
      </c>
      <c r="BR19" s="64">
        <v>0</v>
      </c>
      <c r="BS19" s="64">
        <v>3100</v>
      </c>
      <c r="BT19" s="64">
        <v>4801826.4000000004</v>
      </c>
      <c r="BU19" s="21" t="s">
        <v>79</v>
      </c>
      <c r="BV19" s="163" t="s">
        <v>103</v>
      </c>
      <c r="BW19" s="164"/>
      <c r="BX19" s="165"/>
      <c r="BY19" s="3" t="s">
        <v>56</v>
      </c>
      <c r="BZ19" s="64">
        <v>500</v>
      </c>
      <c r="CA19" s="64">
        <v>784193.7</v>
      </c>
      <c r="CB19" s="64">
        <v>4360</v>
      </c>
      <c r="CC19" s="64">
        <v>7158749.4800000004</v>
      </c>
      <c r="CD19" s="21" t="s">
        <v>79</v>
      </c>
      <c r="CE19" s="163" t="s">
        <v>103</v>
      </c>
      <c r="CF19" s="164"/>
      <c r="CG19" s="165"/>
      <c r="CH19" s="3" t="s">
        <v>56</v>
      </c>
      <c r="CI19" s="64">
        <v>0</v>
      </c>
      <c r="CJ19" s="64">
        <v>0</v>
      </c>
      <c r="CK19" s="64">
        <v>0</v>
      </c>
      <c r="CL19" s="64">
        <v>0</v>
      </c>
      <c r="CM19" s="21" t="s">
        <v>79</v>
      </c>
      <c r="CN19" s="163" t="s">
        <v>103</v>
      </c>
      <c r="CO19" s="164"/>
      <c r="CP19" s="165"/>
      <c r="CQ19" s="3" t="s">
        <v>56</v>
      </c>
      <c r="CR19" s="64">
        <v>82000</v>
      </c>
      <c r="CS19" s="64">
        <v>115420818.40000001</v>
      </c>
      <c r="CT19" s="64">
        <v>24000</v>
      </c>
      <c r="CU19" s="64">
        <v>56393497.700000003</v>
      </c>
      <c r="CV19" s="21" t="s">
        <v>79</v>
      </c>
      <c r="CW19" s="163" t="s">
        <v>103</v>
      </c>
      <c r="CX19" s="164"/>
      <c r="CY19" s="165"/>
      <c r="CZ19" s="3" t="s">
        <v>56</v>
      </c>
      <c r="DA19" s="64">
        <v>9000</v>
      </c>
      <c r="DB19" s="64">
        <v>24249449.399999999</v>
      </c>
      <c r="DC19" s="64">
        <v>18200</v>
      </c>
      <c r="DD19" s="64">
        <v>26630511.899999999</v>
      </c>
      <c r="DE19" s="21" t="s">
        <v>79</v>
      </c>
      <c r="DF19" s="163" t="s">
        <v>103</v>
      </c>
      <c r="DG19" s="164"/>
      <c r="DH19" s="165"/>
      <c r="DI19" s="3" t="s">
        <v>56</v>
      </c>
      <c r="DJ19" s="64">
        <v>1352</v>
      </c>
      <c r="DK19" s="64">
        <v>1978548.2509999999</v>
      </c>
      <c r="DL19" s="64">
        <v>1352</v>
      </c>
      <c r="DM19" s="64">
        <v>1977417.2</v>
      </c>
      <c r="DN19" s="21" t="s">
        <v>79</v>
      </c>
      <c r="DO19" s="163" t="s">
        <v>103</v>
      </c>
      <c r="DP19" s="164"/>
      <c r="DQ19" s="165"/>
      <c r="DR19" s="3" t="s">
        <v>56</v>
      </c>
      <c r="DS19" s="64">
        <v>2700</v>
      </c>
      <c r="DT19" s="64">
        <v>4022251.8</v>
      </c>
      <c r="DU19" s="64">
        <v>2242</v>
      </c>
      <c r="DV19" s="64">
        <v>3281297.3</v>
      </c>
      <c r="DW19" s="21" t="s">
        <v>79</v>
      </c>
      <c r="DX19" s="163" t="s">
        <v>103</v>
      </c>
      <c r="DY19" s="164"/>
      <c r="DZ19" s="165"/>
      <c r="EA19" s="3" t="s">
        <v>56</v>
      </c>
      <c r="EB19" s="64">
        <v>0</v>
      </c>
      <c r="EC19" s="64">
        <v>0</v>
      </c>
      <c r="ED19" s="64">
        <v>1120</v>
      </c>
      <c r="EE19" s="64">
        <v>1639756.7000000002</v>
      </c>
      <c r="EF19" s="21" t="s">
        <v>79</v>
      </c>
      <c r="EG19" s="163" t="s">
        <v>103</v>
      </c>
      <c r="EH19" s="164"/>
      <c r="EI19" s="165"/>
      <c r="EJ19" s="3" t="s">
        <v>56</v>
      </c>
      <c r="EK19" s="64">
        <v>4600</v>
      </c>
      <c r="EL19" s="64">
        <v>7481651.6999999993</v>
      </c>
      <c r="EM19" s="64">
        <v>0</v>
      </c>
      <c r="EN19" s="64">
        <v>0</v>
      </c>
      <c r="EO19" s="21" t="s">
        <v>79</v>
      </c>
      <c r="EP19" s="163" t="s">
        <v>103</v>
      </c>
      <c r="EQ19" s="164"/>
      <c r="ER19" s="165"/>
      <c r="ES19" s="3" t="s">
        <v>56</v>
      </c>
      <c r="ET19" s="64">
        <v>16500</v>
      </c>
      <c r="EU19" s="64">
        <v>33395982.100000001</v>
      </c>
      <c r="EV19" s="64">
        <v>86100</v>
      </c>
      <c r="EW19" s="64">
        <v>123750697.3</v>
      </c>
      <c r="EX19" s="21" t="s">
        <v>79</v>
      </c>
      <c r="EY19" s="163" t="s">
        <v>103</v>
      </c>
      <c r="EZ19" s="164"/>
      <c r="FA19" s="165"/>
      <c r="FB19" s="3" t="s">
        <v>56</v>
      </c>
      <c r="FC19" s="64">
        <v>22640</v>
      </c>
      <c r="FD19" s="64">
        <v>35191628.700000003</v>
      </c>
      <c r="FE19" s="64">
        <v>4500</v>
      </c>
      <c r="FF19" s="64">
        <v>5572164.5</v>
      </c>
      <c r="FG19" s="21" t="s">
        <v>79</v>
      </c>
      <c r="FH19" s="163" t="s">
        <v>103</v>
      </c>
      <c r="FI19" s="164"/>
      <c r="FJ19" s="165"/>
      <c r="FK19" s="3" t="s">
        <v>56</v>
      </c>
      <c r="FL19" s="64">
        <v>4000</v>
      </c>
      <c r="FM19" s="64">
        <v>4710367.6999999993</v>
      </c>
      <c r="FN19" s="64">
        <v>24000</v>
      </c>
      <c r="FO19" s="64">
        <v>58001815</v>
      </c>
      <c r="FP19" s="21" t="s">
        <v>79</v>
      </c>
      <c r="FQ19" s="163" t="s">
        <v>103</v>
      </c>
      <c r="FR19" s="164"/>
      <c r="FS19" s="165"/>
      <c r="FT19" s="3" t="s">
        <v>56</v>
      </c>
      <c r="FU19" s="64">
        <v>17000</v>
      </c>
      <c r="FV19" s="64">
        <v>37819930.5</v>
      </c>
      <c r="FW19" s="64">
        <v>30000</v>
      </c>
      <c r="FX19" s="64">
        <v>88731401.420000002</v>
      </c>
      <c r="FY19" s="21" t="s">
        <v>79</v>
      </c>
      <c r="FZ19" s="163" t="s">
        <v>103</v>
      </c>
      <c r="GA19" s="164"/>
      <c r="GB19" s="165"/>
      <c r="GC19" s="3" t="s">
        <v>56</v>
      </c>
      <c r="GD19" s="64">
        <v>52000</v>
      </c>
      <c r="GE19" s="64">
        <v>165445788.79999998</v>
      </c>
      <c r="GF19" s="64">
        <v>26000</v>
      </c>
      <c r="GG19" s="64">
        <v>71755625.400000006</v>
      </c>
      <c r="GH19" s="21" t="s">
        <v>79</v>
      </c>
      <c r="GI19" s="163" t="s">
        <v>103</v>
      </c>
      <c r="GJ19" s="164"/>
      <c r="GK19" s="165"/>
      <c r="GL19" s="3" t="s">
        <v>56</v>
      </c>
      <c r="GM19" s="64">
        <v>19000</v>
      </c>
      <c r="GN19" s="64">
        <v>63125713.700000003</v>
      </c>
      <c r="GO19" s="64">
        <v>15000</v>
      </c>
      <c r="GP19" s="64">
        <v>54168122</v>
      </c>
      <c r="GQ19" s="21" t="s">
        <v>79</v>
      </c>
      <c r="GR19" s="163" t="s">
        <v>103</v>
      </c>
      <c r="GS19" s="164"/>
      <c r="GT19" s="165"/>
      <c r="GU19" s="3" t="s">
        <v>56</v>
      </c>
      <c r="GV19" s="64">
        <v>22000</v>
      </c>
      <c r="GW19" s="64">
        <v>82175107</v>
      </c>
      <c r="GX19" s="64">
        <v>54000</v>
      </c>
      <c r="GY19" s="64">
        <v>105085969.69999999</v>
      </c>
      <c r="GZ19" s="21" t="s">
        <v>79</v>
      </c>
      <c r="HA19" s="163" t="s">
        <v>103</v>
      </c>
      <c r="HB19" s="164"/>
      <c r="HC19" s="165"/>
      <c r="HD19" s="3" t="s">
        <v>56</v>
      </c>
      <c r="HE19" s="64">
        <v>36000</v>
      </c>
      <c r="HF19" s="64">
        <v>77119006.900000006</v>
      </c>
      <c r="HG19" s="64">
        <v>0</v>
      </c>
      <c r="HH19" s="64">
        <v>0</v>
      </c>
      <c r="HI19" s="21" t="s">
        <v>79</v>
      </c>
      <c r="HJ19" s="163" t="s">
        <v>103</v>
      </c>
      <c r="HK19" s="164"/>
      <c r="HL19" s="165"/>
      <c r="HM19" s="3" t="s">
        <v>56</v>
      </c>
      <c r="HN19" s="64">
        <v>2900</v>
      </c>
      <c r="HO19" s="64">
        <v>3418823</v>
      </c>
      <c r="HP19" s="64">
        <v>0</v>
      </c>
      <c r="HQ19" s="64">
        <v>0</v>
      </c>
      <c r="HR19" s="21" t="s">
        <v>79</v>
      </c>
      <c r="HS19" s="163" t="s">
        <v>103</v>
      </c>
      <c r="HT19" s="164"/>
      <c r="HU19" s="165"/>
      <c r="HV19" s="3" t="s">
        <v>56</v>
      </c>
      <c r="HW19" s="64">
        <v>0</v>
      </c>
      <c r="HX19" s="64">
        <v>0</v>
      </c>
      <c r="HY19" s="64">
        <v>0</v>
      </c>
      <c r="HZ19" s="64">
        <v>0</v>
      </c>
      <c r="IA19" s="21" t="s">
        <v>79</v>
      </c>
      <c r="IB19" s="163" t="s">
        <v>103</v>
      </c>
      <c r="IC19" s="164"/>
      <c r="ID19" s="165"/>
      <c r="IE19" s="3" t="s">
        <v>56</v>
      </c>
      <c r="IF19" s="64">
        <v>0</v>
      </c>
      <c r="IG19" s="64">
        <v>0</v>
      </c>
      <c r="IH19" s="64">
        <v>0</v>
      </c>
      <c r="II19" s="64">
        <v>0</v>
      </c>
      <c r="IJ19" s="21" t="s">
        <v>79</v>
      </c>
      <c r="IK19" s="163" t="s">
        <v>103</v>
      </c>
      <c r="IL19" s="164"/>
      <c r="IM19" s="165"/>
      <c r="IN19" s="3" t="s">
        <v>56</v>
      </c>
      <c r="IO19" s="64">
        <v>260</v>
      </c>
      <c r="IP19" s="64">
        <v>629547.80000000005</v>
      </c>
      <c r="IQ19" s="64">
        <v>0</v>
      </c>
      <c r="IR19" s="64">
        <v>0</v>
      </c>
      <c r="IS19" s="21" t="s">
        <v>79</v>
      </c>
      <c r="IT19" s="163" t="s">
        <v>103</v>
      </c>
      <c r="IU19" s="164"/>
      <c r="IV19" s="165"/>
      <c r="IW19" s="3" t="s">
        <v>56</v>
      </c>
      <c r="IX19" s="64">
        <v>0</v>
      </c>
      <c r="IY19" s="64">
        <v>0</v>
      </c>
      <c r="IZ19" s="64">
        <v>1169</v>
      </c>
      <c r="JA19" s="64">
        <v>1890906.2</v>
      </c>
      <c r="JB19" s="21" t="s">
        <v>79</v>
      </c>
      <c r="JC19" s="163" t="s">
        <v>103</v>
      </c>
      <c r="JD19" s="164"/>
      <c r="JE19" s="165"/>
      <c r="JF19" s="3" t="s">
        <v>56</v>
      </c>
      <c r="JG19" s="64">
        <v>0</v>
      </c>
      <c r="JH19" s="64">
        <v>0</v>
      </c>
      <c r="JI19" s="64">
        <v>7350</v>
      </c>
      <c r="JJ19" s="64">
        <v>13242105.800000001</v>
      </c>
      <c r="JK19" s="21" t="s">
        <v>79</v>
      </c>
      <c r="JL19" s="163" t="s">
        <v>103</v>
      </c>
      <c r="JM19" s="164"/>
      <c r="JN19" s="165"/>
      <c r="JO19" s="3" t="s">
        <v>56</v>
      </c>
      <c r="JP19" s="64">
        <v>0</v>
      </c>
      <c r="JQ19" s="64">
        <v>0</v>
      </c>
      <c r="JR19" s="64">
        <v>0</v>
      </c>
      <c r="JS19" s="64">
        <v>0</v>
      </c>
      <c r="JT19" s="21" t="s">
        <v>79</v>
      </c>
      <c r="JU19" s="163" t="s">
        <v>103</v>
      </c>
      <c r="JV19" s="164"/>
      <c r="JW19" s="165"/>
      <c r="JX19" s="3" t="s">
        <v>56</v>
      </c>
      <c r="JY19" s="64">
        <v>0</v>
      </c>
      <c r="JZ19" s="64">
        <v>0</v>
      </c>
      <c r="KA19" s="64">
        <v>0</v>
      </c>
      <c r="KB19" s="64">
        <v>0</v>
      </c>
      <c r="KC19" s="21" t="s">
        <v>79</v>
      </c>
      <c r="KD19" s="163" t="s">
        <v>103</v>
      </c>
      <c r="KE19" s="164"/>
      <c r="KF19" s="165"/>
      <c r="KG19" s="3" t="s">
        <v>56</v>
      </c>
      <c r="KH19" s="64">
        <v>1000</v>
      </c>
      <c r="KI19" s="64">
        <v>1537272.5</v>
      </c>
      <c r="KJ19" s="64">
        <v>0</v>
      </c>
      <c r="KK19" s="64">
        <v>0</v>
      </c>
      <c r="KL19" s="64">
        <v>800</v>
      </c>
      <c r="KM19" s="64">
        <v>1346794.2</v>
      </c>
      <c r="KN19" s="21" t="s">
        <v>79</v>
      </c>
      <c r="KO19" s="163" t="s">
        <v>103</v>
      </c>
      <c r="KP19" s="164"/>
      <c r="KQ19" s="165"/>
      <c r="KR19" s="3" t="s">
        <v>56</v>
      </c>
      <c r="KS19" s="64">
        <v>0</v>
      </c>
      <c r="KT19" s="140">
        <v>0</v>
      </c>
      <c r="KU19" s="138">
        <v>9356</v>
      </c>
      <c r="KV19" s="138">
        <v>41830780</v>
      </c>
    </row>
    <row r="20" spans="1:308" ht="12.75" customHeight="1" x14ac:dyDescent="0.25">
      <c r="A20" s="21" t="s">
        <v>80</v>
      </c>
      <c r="B20" s="163" t="s">
        <v>59</v>
      </c>
      <c r="C20" s="164"/>
      <c r="D20" s="165"/>
      <c r="E20" s="3" t="s">
        <v>57</v>
      </c>
      <c r="F20" s="64">
        <v>18028</v>
      </c>
      <c r="G20" s="64">
        <v>122424222.12</v>
      </c>
      <c r="H20" s="64">
        <v>10080</v>
      </c>
      <c r="I20" s="64">
        <v>68814864</v>
      </c>
      <c r="J20" s="21" t="s">
        <v>80</v>
      </c>
      <c r="K20" s="163" t="s">
        <v>59</v>
      </c>
      <c r="L20" s="164"/>
      <c r="M20" s="165"/>
      <c r="N20" s="3" t="s">
        <v>57</v>
      </c>
      <c r="O20" s="64">
        <v>0</v>
      </c>
      <c r="P20" s="64">
        <v>0</v>
      </c>
      <c r="Q20" s="64">
        <v>0</v>
      </c>
      <c r="R20" s="64">
        <v>0</v>
      </c>
      <c r="S20" s="21" t="s">
        <v>80</v>
      </c>
      <c r="T20" s="163" t="s">
        <v>59</v>
      </c>
      <c r="U20" s="164"/>
      <c r="V20" s="165"/>
      <c r="W20" s="3" t="s">
        <v>57</v>
      </c>
      <c r="X20" s="64">
        <v>0</v>
      </c>
      <c r="Y20" s="64">
        <v>0</v>
      </c>
      <c r="Z20" s="64">
        <v>0</v>
      </c>
      <c r="AA20" s="64">
        <v>0</v>
      </c>
      <c r="AB20" s="21" t="s">
        <v>80</v>
      </c>
      <c r="AC20" s="163" t="s">
        <v>59</v>
      </c>
      <c r="AD20" s="164"/>
      <c r="AE20" s="165"/>
      <c r="AF20" s="3" t="s">
        <v>57</v>
      </c>
      <c r="AG20" s="64">
        <v>0</v>
      </c>
      <c r="AH20" s="64">
        <v>0</v>
      </c>
      <c r="AI20" s="64">
        <v>0</v>
      </c>
      <c r="AJ20" s="64">
        <v>0</v>
      </c>
      <c r="AK20" s="21" t="s">
        <v>80</v>
      </c>
      <c r="AL20" s="163" t="s">
        <v>59</v>
      </c>
      <c r="AM20" s="164"/>
      <c r="AN20" s="165"/>
      <c r="AO20" s="3" t="s">
        <v>57</v>
      </c>
      <c r="AP20" s="64">
        <v>0</v>
      </c>
      <c r="AQ20" s="64">
        <v>0</v>
      </c>
      <c r="AR20" s="64">
        <v>0</v>
      </c>
      <c r="AS20" s="64">
        <v>0</v>
      </c>
      <c r="AT20" s="21" t="s">
        <v>80</v>
      </c>
      <c r="AU20" s="163" t="s">
        <v>59</v>
      </c>
      <c r="AV20" s="164"/>
      <c r="AW20" s="165"/>
      <c r="AX20" s="3" t="s">
        <v>57</v>
      </c>
      <c r="AY20" s="64">
        <v>0</v>
      </c>
      <c r="AZ20" s="64">
        <v>0</v>
      </c>
      <c r="BA20" s="64">
        <v>0</v>
      </c>
      <c r="BB20" s="64">
        <v>0</v>
      </c>
      <c r="BC20" s="21" t="s">
        <v>80</v>
      </c>
      <c r="BD20" s="163" t="s">
        <v>59</v>
      </c>
      <c r="BE20" s="164"/>
      <c r="BF20" s="165"/>
      <c r="BG20" s="3" t="s">
        <v>57</v>
      </c>
      <c r="BH20" s="64">
        <v>0</v>
      </c>
      <c r="BI20" s="64">
        <v>0</v>
      </c>
      <c r="BJ20" s="64">
        <v>0</v>
      </c>
      <c r="BK20" s="64">
        <v>0</v>
      </c>
      <c r="BL20" s="21" t="s">
        <v>80</v>
      </c>
      <c r="BM20" s="163" t="s">
        <v>59</v>
      </c>
      <c r="BN20" s="164"/>
      <c r="BO20" s="165"/>
      <c r="BP20" s="3" t="s">
        <v>57</v>
      </c>
      <c r="BQ20" s="64">
        <v>0</v>
      </c>
      <c r="BR20" s="64">
        <v>0</v>
      </c>
      <c r="BS20" s="64">
        <v>0</v>
      </c>
      <c r="BT20" s="64">
        <v>0</v>
      </c>
      <c r="BU20" s="21" t="s">
        <v>80</v>
      </c>
      <c r="BV20" s="163" t="s">
        <v>59</v>
      </c>
      <c r="BW20" s="164"/>
      <c r="BX20" s="165"/>
      <c r="BY20" s="3" t="s">
        <v>57</v>
      </c>
      <c r="BZ20" s="64">
        <v>0</v>
      </c>
      <c r="CA20" s="64">
        <v>0</v>
      </c>
      <c r="CB20" s="64">
        <v>0</v>
      </c>
      <c r="CC20" s="64">
        <v>0</v>
      </c>
      <c r="CD20" s="21" t="s">
        <v>80</v>
      </c>
      <c r="CE20" s="163" t="s">
        <v>59</v>
      </c>
      <c r="CF20" s="164"/>
      <c r="CG20" s="165"/>
      <c r="CH20" s="3" t="s">
        <v>57</v>
      </c>
      <c r="CI20" s="64">
        <v>0</v>
      </c>
      <c r="CJ20" s="64">
        <v>0</v>
      </c>
      <c r="CK20" s="64">
        <v>0</v>
      </c>
      <c r="CL20" s="64">
        <v>0</v>
      </c>
      <c r="CM20" s="21" t="s">
        <v>80</v>
      </c>
      <c r="CN20" s="163" t="s">
        <v>59</v>
      </c>
      <c r="CO20" s="164"/>
      <c r="CP20" s="165"/>
      <c r="CQ20" s="3" t="s">
        <v>57</v>
      </c>
      <c r="CR20" s="64">
        <v>0</v>
      </c>
      <c r="CS20" s="64">
        <v>0</v>
      </c>
      <c r="CT20" s="64">
        <v>0</v>
      </c>
      <c r="CU20" s="64">
        <v>0</v>
      </c>
      <c r="CV20" s="21" t="s">
        <v>80</v>
      </c>
      <c r="CW20" s="163" t="s">
        <v>59</v>
      </c>
      <c r="CX20" s="164"/>
      <c r="CY20" s="165"/>
      <c r="CZ20" s="3" t="s">
        <v>57</v>
      </c>
      <c r="DA20" s="64">
        <v>0</v>
      </c>
      <c r="DB20" s="64">
        <v>0</v>
      </c>
      <c r="DC20" s="64">
        <v>0</v>
      </c>
      <c r="DD20" s="64">
        <v>0</v>
      </c>
      <c r="DE20" s="21" t="s">
        <v>80</v>
      </c>
      <c r="DF20" s="163" t="s">
        <v>59</v>
      </c>
      <c r="DG20" s="164"/>
      <c r="DH20" s="165"/>
      <c r="DI20" s="3" t="s">
        <v>57</v>
      </c>
      <c r="DJ20" s="64">
        <v>0</v>
      </c>
      <c r="DK20" s="64">
        <v>0</v>
      </c>
      <c r="DL20" s="64">
        <v>0</v>
      </c>
      <c r="DM20" s="64">
        <v>0</v>
      </c>
      <c r="DN20" s="21" t="s">
        <v>80</v>
      </c>
      <c r="DO20" s="163" t="s">
        <v>59</v>
      </c>
      <c r="DP20" s="164"/>
      <c r="DQ20" s="165"/>
      <c r="DR20" s="3" t="s">
        <v>57</v>
      </c>
      <c r="DS20" s="64">
        <v>0</v>
      </c>
      <c r="DT20" s="64">
        <v>0</v>
      </c>
      <c r="DU20" s="64">
        <v>0</v>
      </c>
      <c r="DV20" s="64">
        <v>0</v>
      </c>
      <c r="DW20" s="21" t="s">
        <v>80</v>
      </c>
      <c r="DX20" s="163" t="s">
        <v>59</v>
      </c>
      <c r="DY20" s="164"/>
      <c r="DZ20" s="165"/>
      <c r="EA20" s="3" t="s">
        <v>57</v>
      </c>
      <c r="EB20" s="64">
        <v>0</v>
      </c>
      <c r="EC20" s="64">
        <v>0</v>
      </c>
      <c r="ED20" s="64">
        <v>0</v>
      </c>
      <c r="EE20" s="64">
        <v>0</v>
      </c>
      <c r="EF20" s="21" t="s">
        <v>80</v>
      </c>
      <c r="EG20" s="163" t="s">
        <v>59</v>
      </c>
      <c r="EH20" s="164"/>
      <c r="EI20" s="165"/>
      <c r="EJ20" s="3" t="s">
        <v>57</v>
      </c>
      <c r="EK20" s="64">
        <v>0</v>
      </c>
      <c r="EL20" s="64">
        <v>0</v>
      </c>
      <c r="EM20" s="64">
        <v>0</v>
      </c>
      <c r="EN20" s="64">
        <v>0</v>
      </c>
      <c r="EO20" s="21" t="s">
        <v>80</v>
      </c>
      <c r="EP20" s="163" t="s">
        <v>59</v>
      </c>
      <c r="EQ20" s="164"/>
      <c r="ER20" s="165"/>
      <c r="ES20" s="3" t="s">
        <v>57</v>
      </c>
      <c r="ET20" s="64">
        <v>0</v>
      </c>
      <c r="EU20" s="64">
        <v>0</v>
      </c>
      <c r="EV20" s="64">
        <v>2964</v>
      </c>
      <c r="EW20" s="64">
        <v>19612233.960000001</v>
      </c>
      <c r="EX20" s="21" t="s">
        <v>80</v>
      </c>
      <c r="EY20" s="163" t="s">
        <v>59</v>
      </c>
      <c r="EZ20" s="164"/>
      <c r="FA20" s="165"/>
      <c r="FB20" s="3" t="s">
        <v>57</v>
      </c>
      <c r="FC20" s="64">
        <v>0</v>
      </c>
      <c r="FD20" s="64">
        <v>0</v>
      </c>
      <c r="FE20" s="64">
        <v>0</v>
      </c>
      <c r="FF20" s="64">
        <v>0</v>
      </c>
      <c r="FG20" s="21" t="s">
        <v>80</v>
      </c>
      <c r="FH20" s="163" t="s">
        <v>59</v>
      </c>
      <c r="FI20" s="164"/>
      <c r="FJ20" s="165"/>
      <c r="FK20" s="3" t="s">
        <v>57</v>
      </c>
      <c r="FL20" s="64">
        <v>0</v>
      </c>
      <c r="FM20" s="64">
        <v>0</v>
      </c>
      <c r="FN20" s="64">
        <v>0</v>
      </c>
      <c r="FO20" s="64">
        <v>0</v>
      </c>
      <c r="FP20" s="21" t="s">
        <v>80</v>
      </c>
      <c r="FQ20" s="163" t="s">
        <v>59</v>
      </c>
      <c r="FR20" s="164"/>
      <c r="FS20" s="165"/>
      <c r="FT20" s="3" t="s">
        <v>57</v>
      </c>
      <c r="FU20" s="64">
        <v>0</v>
      </c>
      <c r="FV20" s="64">
        <v>0</v>
      </c>
      <c r="FW20" s="64">
        <v>0</v>
      </c>
      <c r="FX20" s="64">
        <v>0</v>
      </c>
      <c r="FY20" s="21" t="s">
        <v>80</v>
      </c>
      <c r="FZ20" s="163" t="s">
        <v>59</v>
      </c>
      <c r="GA20" s="164"/>
      <c r="GB20" s="165"/>
      <c r="GC20" s="3" t="s">
        <v>57</v>
      </c>
      <c r="GD20" s="64">
        <v>0</v>
      </c>
      <c r="GE20" s="64">
        <v>0</v>
      </c>
      <c r="GF20" s="64">
        <v>0</v>
      </c>
      <c r="GG20" s="64">
        <v>0</v>
      </c>
      <c r="GH20" s="21" t="s">
        <v>80</v>
      </c>
      <c r="GI20" s="163" t="s">
        <v>59</v>
      </c>
      <c r="GJ20" s="164"/>
      <c r="GK20" s="165"/>
      <c r="GL20" s="3" t="s">
        <v>57</v>
      </c>
      <c r="GM20" s="64">
        <v>0</v>
      </c>
      <c r="GN20" s="64">
        <v>0</v>
      </c>
      <c r="GO20" s="64">
        <v>0</v>
      </c>
      <c r="GP20" s="64">
        <v>0</v>
      </c>
      <c r="GQ20" s="21" t="s">
        <v>80</v>
      </c>
      <c r="GR20" s="163" t="s">
        <v>59</v>
      </c>
      <c r="GS20" s="164"/>
      <c r="GT20" s="165"/>
      <c r="GU20" s="3" t="s">
        <v>57</v>
      </c>
      <c r="GV20" s="64">
        <v>0</v>
      </c>
      <c r="GW20" s="64">
        <v>0</v>
      </c>
      <c r="GX20" s="64">
        <v>0</v>
      </c>
      <c r="GY20" s="64">
        <v>0</v>
      </c>
      <c r="GZ20" s="21" t="s">
        <v>80</v>
      </c>
      <c r="HA20" s="163" t="s">
        <v>59</v>
      </c>
      <c r="HB20" s="164"/>
      <c r="HC20" s="165"/>
      <c r="HD20" s="3" t="s">
        <v>57</v>
      </c>
      <c r="HE20" s="64">
        <v>550</v>
      </c>
      <c r="HF20" s="64">
        <v>3719725.5</v>
      </c>
      <c r="HG20" s="64">
        <v>0</v>
      </c>
      <c r="HH20" s="64">
        <v>0</v>
      </c>
      <c r="HI20" s="21" t="s">
        <v>80</v>
      </c>
      <c r="HJ20" s="163" t="s">
        <v>59</v>
      </c>
      <c r="HK20" s="164"/>
      <c r="HL20" s="165"/>
      <c r="HM20" s="3" t="s">
        <v>57</v>
      </c>
      <c r="HN20" s="64">
        <v>0</v>
      </c>
      <c r="HO20" s="64">
        <v>0</v>
      </c>
      <c r="HP20" s="64">
        <v>4434</v>
      </c>
      <c r="HQ20" s="64">
        <v>30277398.660000004</v>
      </c>
      <c r="HR20" s="21" t="s">
        <v>80</v>
      </c>
      <c r="HS20" s="163" t="s">
        <v>59</v>
      </c>
      <c r="HT20" s="164"/>
      <c r="HU20" s="165"/>
      <c r="HV20" s="3" t="s">
        <v>57</v>
      </c>
      <c r="HW20" s="64">
        <v>0</v>
      </c>
      <c r="HX20" s="64">
        <v>0</v>
      </c>
      <c r="HY20" s="64">
        <v>0</v>
      </c>
      <c r="HZ20" s="64">
        <v>0</v>
      </c>
      <c r="IA20" s="21" t="s">
        <v>80</v>
      </c>
      <c r="IB20" s="163" t="s">
        <v>59</v>
      </c>
      <c r="IC20" s="164"/>
      <c r="ID20" s="165"/>
      <c r="IE20" s="3" t="s">
        <v>57</v>
      </c>
      <c r="IF20" s="64">
        <v>0</v>
      </c>
      <c r="IG20" s="64">
        <v>0</v>
      </c>
      <c r="IH20" s="64">
        <v>0</v>
      </c>
      <c r="II20" s="64">
        <v>0</v>
      </c>
      <c r="IJ20" s="21" t="s">
        <v>80</v>
      </c>
      <c r="IK20" s="163" t="s">
        <v>59</v>
      </c>
      <c r="IL20" s="164"/>
      <c r="IM20" s="165"/>
      <c r="IN20" s="3" t="s">
        <v>57</v>
      </c>
      <c r="IO20" s="64">
        <v>0</v>
      </c>
      <c r="IP20" s="64">
        <v>0</v>
      </c>
      <c r="IQ20" s="64">
        <v>0</v>
      </c>
      <c r="IR20" s="64">
        <v>0</v>
      </c>
      <c r="IS20" s="21" t="s">
        <v>80</v>
      </c>
      <c r="IT20" s="163" t="s">
        <v>59</v>
      </c>
      <c r="IU20" s="164"/>
      <c r="IV20" s="165"/>
      <c r="IW20" s="3" t="s">
        <v>57</v>
      </c>
      <c r="IX20" s="64">
        <v>0</v>
      </c>
      <c r="IY20" s="64">
        <v>0</v>
      </c>
      <c r="IZ20" s="64">
        <v>0</v>
      </c>
      <c r="JA20" s="64">
        <v>0</v>
      </c>
      <c r="JB20" s="21" t="s">
        <v>80</v>
      </c>
      <c r="JC20" s="163" t="s">
        <v>59</v>
      </c>
      <c r="JD20" s="164"/>
      <c r="JE20" s="165"/>
      <c r="JF20" s="3" t="s">
        <v>57</v>
      </c>
      <c r="JG20" s="64">
        <v>0</v>
      </c>
      <c r="JH20" s="64">
        <v>0</v>
      </c>
      <c r="JI20" s="64">
        <v>0</v>
      </c>
      <c r="JJ20" s="64">
        <v>0</v>
      </c>
      <c r="JK20" s="21" t="s">
        <v>80</v>
      </c>
      <c r="JL20" s="163" t="s">
        <v>59</v>
      </c>
      <c r="JM20" s="164"/>
      <c r="JN20" s="165"/>
      <c r="JO20" s="3" t="s">
        <v>57</v>
      </c>
      <c r="JP20" s="64">
        <v>0</v>
      </c>
      <c r="JQ20" s="64">
        <v>0</v>
      </c>
      <c r="JR20" s="64">
        <v>0</v>
      </c>
      <c r="JS20" s="64">
        <v>0</v>
      </c>
      <c r="JT20" s="21" t="s">
        <v>80</v>
      </c>
      <c r="JU20" s="163" t="s">
        <v>59</v>
      </c>
      <c r="JV20" s="164"/>
      <c r="JW20" s="165"/>
      <c r="JX20" s="3" t="s">
        <v>57</v>
      </c>
      <c r="JY20" s="64">
        <v>0</v>
      </c>
      <c r="JZ20" s="64">
        <v>0</v>
      </c>
      <c r="KA20" s="64">
        <v>0</v>
      </c>
      <c r="KB20" s="64">
        <v>0</v>
      </c>
      <c r="KC20" s="21" t="s">
        <v>80</v>
      </c>
      <c r="KD20" s="163" t="s">
        <v>59</v>
      </c>
      <c r="KE20" s="164"/>
      <c r="KF20" s="165"/>
      <c r="KG20" s="3" t="s">
        <v>57</v>
      </c>
      <c r="KH20" s="64">
        <v>0</v>
      </c>
      <c r="KI20" s="64">
        <v>0</v>
      </c>
      <c r="KJ20" s="64">
        <v>0</v>
      </c>
      <c r="KK20" s="64">
        <v>0</v>
      </c>
      <c r="KL20" s="64">
        <v>0</v>
      </c>
      <c r="KM20" s="64">
        <v>0</v>
      </c>
      <c r="KN20" s="21" t="s">
        <v>80</v>
      </c>
      <c r="KO20" s="163" t="s">
        <v>59</v>
      </c>
      <c r="KP20" s="164"/>
      <c r="KQ20" s="165"/>
      <c r="KR20" s="3" t="s">
        <v>57</v>
      </c>
      <c r="KS20" s="64">
        <v>0</v>
      </c>
      <c r="KT20" s="140">
        <v>0</v>
      </c>
      <c r="KU20" s="138"/>
      <c r="KV20" s="138"/>
    </row>
    <row r="21" spans="1:308" ht="25.5" customHeight="1" x14ac:dyDescent="0.25">
      <c r="A21" s="25" t="s">
        <v>81</v>
      </c>
      <c r="B21" s="163" t="s">
        <v>105</v>
      </c>
      <c r="C21" s="164"/>
      <c r="D21" s="165"/>
      <c r="E21" s="3" t="s">
        <v>72</v>
      </c>
      <c r="F21" s="64">
        <v>1590</v>
      </c>
      <c r="G21" s="64">
        <v>45150729.929999992</v>
      </c>
      <c r="H21" s="64">
        <v>350</v>
      </c>
      <c r="I21" s="64">
        <v>9186575.3599999994</v>
      </c>
      <c r="J21" s="25" t="s">
        <v>81</v>
      </c>
      <c r="K21" s="163" t="s">
        <v>105</v>
      </c>
      <c r="L21" s="164"/>
      <c r="M21" s="165"/>
      <c r="N21" s="3" t="s">
        <v>72</v>
      </c>
      <c r="O21" s="64">
        <v>0</v>
      </c>
      <c r="P21" s="64">
        <v>0</v>
      </c>
      <c r="Q21" s="64">
        <v>0</v>
      </c>
      <c r="R21" s="64">
        <v>0</v>
      </c>
      <c r="S21" s="25" t="s">
        <v>81</v>
      </c>
      <c r="T21" s="163" t="s">
        <v>105</v>
      </c>
      <c r="U21" s="164"/>
      <c r="V21" s="165"/>
      <c r="W21" s="3" t="s">
        <v>72</v>
      </c>
      <c r="X21" s="64">
        <v>0</v>
      </c>
      <c r="Y21" s="64">
        <v>0</v>
      </c>
      <c r="Z21" s="64">
        <v>480</v>
      </c>
      <c r="AA21" s="64">
        <v>16272843.780000001</v>
      </c>
      <c r="AB21" s="25" t="s">
        <v>81</v>
      </c>
      <c r="AC21" s="163" t="s">
        <v>105</v>
      </c>
      <c r="AD21" s="164"/>
      <c r="AE21" s="165"/>
      <c r="AF21" s="3" t="s">
        <v>72</v>
      </c>
      <c r="AG21" s="64">
        <v>0</v>
      </c>
      <c r="AH21" s="64">
        <v>0</v>
      </c>
      <c r="AI21" s="64">
        <v>0</v>
      </c>
      <c r="AJ21" s="64">
        <v>0</v>
      </c>
      <c r="AK21" s="25" t="s">
        <v>81</v>
      </c>
      <c r="AL21" s="163" t="s">
        <v>105</v>
      </c>
      <c r="AM21" s="164"/>
      <c r="AN21" s="165"/>
      <c r="AO21" s="3" t="s">
        <v>72</v>
      </c>
      <c r="AP21" s="64">
        <v>0</v>
      </c>
      <c r="AQ21" s="64">
        <v>0</v>
      </c>
      <c r="AR21" s="64">
        <v>0</v>
      </c>
      <c r="AS21" s="64">
        <v>0</v>
      </c>
      <c r="AT21" s="25" t="s">
        <v>81</v>
      </c>
      <c r="AU21" s="163" t="s">
        <v>105</v>
      </c>
      <c r="AV21" s="164"/>
      <c r="AW21" s="165"/>
      <c r="AX21" s="3" t="s">
        <v>72</v>
      </c>
      <c r="AY21" s="64">
        <v>300</v>
      </c>
      <c r="AZ21" s="64">
        <v>7995927.1899999995</v>
      </c>
      <c r="BA21" s="64">
        <v>0</v>
      </c>
      <c r="BB21" s="64">
        <v>0</v>
      </c>
      <c r="BC21" s="25" t="s">
        <v>81</v>
      </c>
      <c r="BD21" s="163" t="s">
        <v>105</v>
      </c>
      <c r="BE21" s="164"/>
      <c r="BF21" s="165"/>
      <c r="BG21" s="3" t="s">
        <v>72</v>
      </c>
      <c r="BH21" s="64">
        <v>0</v>
      </c>
      <c r="BI21" s="64">
        <v>0</v>
      </c>
      <c r="BJ21" s="64">
        <v>0</v>
      </c>
      <c r="BK21" s="64">
        <v>0</v>
      </c>
      <c r="BL21" s="25" t="s">
        <v>81</v>
      </c>
      <c r="BM21" s="163" t="s">
        <v>105</v>
      </c>
      <c r="BN21" s="164"/>
      <c r="BO21" s="165"/>
      <c r="BP21" s="3" t="s">
        <v>72</v>
      </c>
      <c r="BQ21" s="64">
        <v>0</v>
      </c>
      <c r="BR21" s="64">
        <v>0</v>
      </c>
      <c r="BS21" s="64">
        <v>0</v>
      </c>
      <c r="BT21" s="64">
        <v>0</v>
      </c>
      <c r="BU21" s="25" t="s">
        <v>81</v>
      </c>
      <c r="BV21" s="163" t="s">
        <v>105</v>
      </c>
      <c r="BW21" s="164"/>
      <c r="BX21" s="165"/>
      <c r="BY21" s="3" t="s">
        <v>72</v>
      </c>
      <c r="BZ21" s="64">
        <v>0</v>
      </c>
      <c r="CA21" s="64">
        <v>0</v>
      </c>
      <c r="CB21" s="64">
        <v>0</v>
      </c>
      <c r="CC21" s="64">
        <v>0</v>
      </c>
      <c r="CD21" s="25" t="s">
        <v>81</v>
      </c>
      <c r="CE21" s="163" t="s">
        <v>105</v>
      </c>
      <c r="CF21" s="164"/>
      <c r="CG21" s="165"/>
      <c r="CH21" s="3" t="s">
        <v>72</v>
      </c>
      <c r="CI21" s="64">
        <v>0</v>
      </c>
      <c r="CJ21" s="64">
        <v>0</v>
      </c>
      <c r="CK21" s="64">
        <v>0</v>
      </c>
      <c r="CL21" s="64">
        <v>0</v>
      </c>
      <c r="CM21" s="25" t="s">
        <v>81</v>
      </c>
      <c r="CN21" s="163" t="s">
        <v>105</v>
      </c>
      <c r="CO21" s="164"/>
      <c r="CP21" s="165"/>
      <c r="CQ21" s="3" t="s">
        <v>72</v>
      </c>
      <c r="CR21" s="64">
        <v>100</v>
      </c>
      <c r="CS21" s="64">
        <v>1778414</v>
      </c>
      <c r="CT21" s="64">
        <v>0</v>
      </c>
      <c r="CU21" s="64">
        <v>0</v>
      </c>
      <c r="CV21" s="25" t="s">
        <v>81</v>
      </c>
      <c r="CW21" s="163" t="s">
        <v>105</v>
      </c>
      <c r="CX21" s="164"/>
      <c r="CY21" s="165"/>
      <c r="CZ21" s="3" t="s">
        <v>72</v>
      </c>
      <c r="DA21" s="64">
        <v>0</v>
      </c>
      <c r="DB21" s="64">
        <v>0</v>
      </c>
      <c r="DC21" s="64">
        <v>0</v>
      </c>
      <c r="DD21" s="64">
        <v>0</v>
      </c>
      <c r="DE21" s="25" t="s">
        <v>81</v>
      </c>
      <c r="DF21" s="163" t="s">
        <v>105</v>
      </c>
      <c r="DG21" s="164"/>
      <c r="DH21" s="165"/>
      <c r="DI21" s="3" t="s">
        <v>72</v>
      </c>
      <c r="DJ21" s="64">
        <v>0</v>
      </c>
      <c r="DK21" s="64">
        <v>0</v>
      </c>
      <c r="DL21" s="64">
        <v>0</v>
      </c>
      <c r="DM21" s="64">
        <v>0</v>
      </c>
      <c r="DN21" s="25" t="s">
        <v>81</v>
      </c>
      <c r="DO21" s="163" t="s">
        <v>105</v>
      </c>
      <c r="DP21" s="164"/>
      <c r="DQ21" s="165"/>
      <c r="DR21" s="3" t="s">
        <v>72</v>
      </c>
      <c r="DS21" s="64">
        <v>0</v>
      </c>
      <c r="DT21" s="64">
        <v>0</v>
      </c>
      <c r="DU21" s="64">
        <v>0</v>
      </c>
      <c r="DV21" s="64">
        <v>0</v>
      </c>
      <c r="DW21" s="25" t="s">
        <v>81</v>
      </c>
      <c r="DX21" s="163" t="s">
        <v>105</v>
      </c>
      <c r="DY21" s="164"/>
      <c r="DZ21" s="165"/>
      <c r="EA21" s="3" t="s">
        <v>72</v>
      </c>
      <c r="EB21" s="64">
        <v>150</v>
      </c>
      <c r="EC21" s="64">
        <v>4044824.41</v>
      </c>
      <c r="ED21" s="64">
        <v>0</v>
      </c>
      <c r="EE21" s="64">
        <v>0</v>
      </c>
      <c r="EF21" s="25" t="s">
        <v>81</v>
      </c>
      <c r="EG21" s="163" t="s">
        <v>105</v>
      </c>
      <c r="EH21" s="164"/>
      <c r="EI21" s="165"/>
      <c r="EJ21" s="3" t="s">
        <v>72</v>
      </c>
      <c r="EK21" s="64">
        <v>0</v>
      </c>
      <c r="EL21" s="64">
        <v>0</v>
      </c>
      <c r="EM21" s="64">
        <v>0</v>
      </c>
      <c r="EN21" s="64">
        <v>0</v>
      </c>
      <c r="EO21" s="25" t="s">
        <v>81</v>
      </c>
      <c r="EP21" s="163" t="s">
        <v>105</v>
      </c>
      <c r="EQ21" s="164"/>
      <c r="ER21" s="165"/>
      <c r="ES21" s="3" t="s">
        <v>72</v>
      </c>
      <c r="ET21" s="64">
        <v>0</v>
      </c>
      <c r="EU21" s="64">
        <v>0</v>
      </c>
      <c r="EV21" s="64">
        <v>160</v>
      </c>
      <c r="EW21" s="64">
        <v>4559853.5</v>
      </c>
      <c r="EX21" s="25" t="s">
        <v>81</v>
      </c>
      <c r="EY21" s="163" t="s">
        <v>105</v>
      </c>
      <c r="EZ21" s="164"/>
      <c r="FA21" s="165"/>
      <c r="FB21" s="3" t="s">
        <v>72</v>
      </c>
      <c r="FC21" s="64">
        <v>0</v>
      </c>
      <c r="FD21" s="64">
        <v>0</v>
      </c>
      <c r="FE21" s="64">
        <v>0</v>
      </c>
      <c r="FF21" s="64">
        <v>0</v>
      </c>
      <c r="FG21" s="25" t="s">
        <v>81</v>
      </c>
      <c r="FH21" s="163" t="s">
        <v>105</v>
      </c>
      <c r="FI21" s="164"/>
      <c r="FJ21" s="165"/>
      <c r="FK21" s="3" t="s">
        <v>72</v>
      </c>
      <c r="FL21" s="64">
        <v>0</v>
      </c>
      <c r="FM21" s="64">
        <v>0</v>
      </c>
      <c r="FN21" s="64">
        <v>0</v>
      </c>
      <c r="FO21" s="64">
        <v>0</v>
      </c>
      <c r="FP21" s="25" t="s">
        <v>81</v>
      </c>
      <c r="FQ21" s="163" t="s">
        <v>105</v>
      </c>
      <c r="FR21" s="164"/>
      <c r="FS21" s="165"/>
      <c r="FT21" s="3" t="s">
        <v>72</v>
      </c>
      <c r="FU21" s="64">
        <v>0</v>
      </c>
      <c r="FV21" s="64">
        <v>0</v>
      </c>
      <c r="FW21" s="64">
        <v>0</v>
      </c>
      <c r="FX21" s="64">
        <v>0</v>
      </c>
      <c r="FY21" s="25" t="s">
        <v>81</v>
      </c>
      <c r="FZ21" s="163" t="s">
        <v>105</v>
      </c>
      <c r="GA21" s="164"/>
      <c r="GB21" s="165"/>
      <c r="GC21" s="3" t="s">
        <v>72</v>
      </c>
      <c r="GD21" s="64">
        <v>0</v>
      </c>
      <c r="GE21" s="64">
        <v>0</v>
      </c>
      <c r="GF21" s="64">
        <v>50</v>
      </c>
      <c r="GG21" s="64">
        <v>1312291.69</v>
      </c>
      <c r="GH21" s="25" t="s">
        <v>81</v>
      </c>
      <c r="GI21" s="163" t="s">
        <v>105</v>
      </c>
      <c r="GJ21" s="164"/>
      <c r="GK21" s="165"/>
      <c r="GL21" s="3" t="s">
        <v>72</v>
      </c>
      <c r="GM21" s="64">
        <v>0</v>
      </c>
      <c r="GN21" s="64">
        <v>0</v>
      </c>
      <c r="GO21" s="64">
        <v>0</v>
      </c>
      <c r="GP21" s="64">
        <v>0</v>
      </c>
      <c r="GQ21" s="25" t="s">
        <v>81</v>
      </c>
      <c r="GR21" s="163" t="s">
        <v>105</v>
      </c>
      <c r="GS21" s="164"/>
      <c r="GT21" s="165"/>
      <c r="GU21" s="3" t="s">
        <v>72</v>
      </c>
      <c r="GV21" s="64">
        <v>0</v>
      </c>
      <c r="GW21" s="64">
        <v>0</v>
      </c>
      <c r="GX21" s="64">
        <v>0</v>
      </c>
      <c r="GY21" s="64">
        <v>0</v>
      </c>
      <c r="GZ21" s="25" t="s">
        <v>81</v>
      </c>
      <c r="HA21" s="163" t="s">
        <v>105</v>
      </c>
      <c r="HB21" s="164"/>
      <c r="HC21" s="165"/>
      <c r="HD21" s="3" t="s">
        <v>72</v>
      </c>
      <c r="HE21" s="64">
        <v>0</v>
      </c>
      <c r="HF21" s="64">
        <v>0</v>
      </c>
      <c r="HG21" s="64">
        <v>0</v>
      </c>
      <c r="HH21" s="64">
        <v>0</v>
      </c>
      <c r="HI21" s="25" t="s">
        <v>81</v>
      </c>
      <c r="HJ21" s="163" t="s">
        <v>105</v>
      </c>
      <c r="HK21" s="164"/>
      <c r="HL21" s="165"/>
      <c r="HM21" s="3" t="s">
        <v>72</v>
      </c>
      <c r="HN21" s="64">
        <v>0</v>
      </c>
      <c r="HO21" s="64">
        <v>0</v>
      </c>
      <c r="HP21" s="64">
        <v>0</v>
      </c>
      <c r="HQ21" s="64">
        <v>0</v>
      </c>
      <c r="HR21" s="25" t="s">
        <v>81</v>
      </c>
      <c r="HS21" s="163" t="s">
        <v>105</v>
      </c>
      <c r="HT21" s="164"/>
      <c r="HU21" s="165"/>
      <c r="HV21" s="3" t="s">
        <v>72</v>
      </c>
      <c r="HW21" s="64">
        <v>0</v>
      </c>
      <c r="HX21" s="64">
        <v>0</v>
      </c>
      <c r="HY21" s="64">
        <v>0</v>
      </c>
      <c r="HZ21" s="64">
        <v>0</v>
      </c>
      <c r="IA21" s="25" t="s">
        <v>81</v>
      </c>
      <c r="IB21" s="163" t="s">
        <v>105</v>
      </c>
      <c r="IC21" s="164"/>
      <c r="ID21" s="165"/>
      <c r="IE21" s="3" t="s">
        <v>72</v>
      </c>
      <c r="IF21" s="64">
        <v>0</v>
      </c>
      <c r="IG21" s="64">
        <v>0</v>
      </c>
      <c r="IH21" s="64">
        <v>0</v>
      </c>
      <c r="II21" s="64">
        <v>0</v>
      </c>
      <c r="IJ21" s="25" t="s">
        <v>81</v>
      </c>
      <c r="IK21" s="163" t="s">
        <v>105</v>
      </c>
      <c r="IL21" s="164"/>
      <c r="IM21" s="165"/>
      <c r="IN21" s="3" t="s">
        <v>72</v>
      </c>
      <c r="IO21" s="64">
        <v>0</v>
      </c>
      <c r="IP21" s="64">
        <v>0</v>
      </c>
      <c r="IQ21" s="64">
        <v>0</v>
      </c>
      <c r="IR21" s="64">
        <v>0</v>
      </c>
      <c r="IS21" s="25" t="s">
        <v>81</v>
      </c>
      <c r="IT21" s="163" t="s">
        <v>105</v>
      </c>
      <c r="IU21" s="164"/>
      <c r="IV21" s="165"/>
      <c r="IW21" s="3" t="s">
        <v>72</v>
      </c>
      <c r="IX21" s="64">
        <v>0</v>
      </c>
      <c r="IY21" s="64">
        <v>0</v>
      </c>
      <c r="IZ21" s="64">
        <v>0</v>
      </c>
      <c r="JA21" s="64">
        <v>0</v>
      </c>
      <c r="JB21" s="25" t="s">
        <v>81</v>
      </c>
      <c r="JC21" s="163" t="s">
        <v>105</v>
      </c>
      <c r="JD21" s="164"/>
      <c r="JE21" s="165"/>
      <c r="JF21" s="3" t="s">
        <v>72</v>
      </c>
      <c r="JG21" s="64">
        <v>0</v>
      </c>
      <c r="JH21" s="64">
        <v>0</v>
      </c>
      <c r="JI21" s="64">
        <v>0</v>
      </c>
      <c r="JJ21" s="64">
        <v>0</v>
      </c>
      <c r="JK21" s="25" t="s">
        <v>81</v>
      </c>
      <c r="JL21" s="163" t="s">
        <v>105</v>
      </c>
      <c r="JM21" s="164"/>
      <c r="JN21" s="165"/>
      <c r="JO21" s="3" t="s">
        <v>72</v>
      </c>
      <c r="JP21" s="64">
        <v>0</v>
      </c>
      <c r="JQ21" s="64">
        <v>0</v>
      </c>
      <c r="JR21" s="64">
        <v>0</v>
      </c>
      <c r="JS21" s="64">
        <v>0</v>
      </c>
      <c r="JT21" s="25" t="s">
        <v>81</v>
      </c>
      <c r="JU21" s="163" t="s">
        <v>105</v>
      </c>
      <c r="JV21" s="164"/>
      <c r="JW21" s="165"/>
      <c r="JX21" s="3" t="s">
        <v>72</v>
      </c>
      <c r="JY21" s="64">
        <v>0</v>
      </c>
      <c r="JZ21" s="64">
        <v>0</v>
      </c>
      <c r="KA21" s="64">
        <v>0</v>
      </c>
      <c r="KB21" s="64">
        <v>0</v>
      </c>
      <c r="KC21" s="25" t="s">
        <v>81</v>
      </c>
      <c r="KD21" s="163" t="s">
        <v>105</v>
      </c>
      <c r="KE21" s="164"/>
      <c r="KF21" s="165"/>
      <c r="KG21" s="3" t="s">
        <v>72</v>
      </c>
      <c r="KH21" s="64">
        <v>0</v>
      </c>
      <c r="KI21" s="64">
        <v>0</v>
      </c>
      <c r="KJ21" s="64">
        <v>0</v>
      </c>
      <c r="KK21" s="64">
        <v>0</v>
      </c>
      <c r="KL21" s="64">
        <v>0</v>
      </c>
      <c r="KM21" s="64">
        <v>0</v>
      </c>
      <c r="KN21" s="25" t="s">
        <v>81</v>
      </c>
      <c r="KO21" s="163" t="s">
        <v>105</v>
      </c>
      <c r="KP21" s="164"/>
      <c r="KQ21" s="165"/>
      <c r="KR21" s="3" t="s">
        <v>72</v>
      </c>
      <c r="KS21" s="64">
        <v>0</v>
      </c>
      <c r="KT21" s="140">
        <v>0</v>
      </c>
      <c r="KU21" s="138"/>
      <c r="KV21" s="138"/>
    </row>
    <row r="22" spans="1:308" ht="20.25" customHeight="1" x14ac:dyDescent="0.25">
      <c r="A22" s="25" t="s">
        <v>122</v>
      </c>
      <c r="B22" s="163" t="s">
        <v>130</v>
      </c>
      <c r="C22" s="164"/>
      <c r="D22" s="165"/>
      <c r="E22" s="3" t="s">
        <v>74</v>
      </c>
      <c r="F22" s="64">
        <v>96133</v>
      </c>
      <c r="G22" s="64">
        <v>238632701.20400003</v>
      </c>
      <c r="H22" s="64">
        <v>15420</v>
      </c>
      <c r="I22" s="64">
        <v>39440495.803999998</v>
      </c>
      <c r="J22" s="25" t="s">
        <v>122</v>
      </c>
      <c r="K22" s="163" t="s">
        <v>91</v>
      </c>
      <c r="L22" s="164"/>
      <c r="M22" s="165"/>
      <c r="N22" s="3" t="s">
        <v>74</v>
      </c>
      <c r="O22" s="64">
        <v>10730</v>
      </c>
      <c r="P22" s="64">
        <v>34368519</v>
      </c>
      <c r="Q22" s="64">
        <v>0</v>
      </c>
      <c r="R22" s="64">
        <v>0</v>
      </c>
      <c r="S22" s="25" t="s">
        <v>122</v>
      </c>
      <c r="T22" s="163" t="s">
        <v>91</v>
      </c>
      <c r="U22" s="164"/>
      <c r="V22" s="165"/>
      <c r="W22" s="3" t="s">
        <v>74</v>
      </c>
      <c r="X22" s="64">
        <v>0</v>
      </c>
      <c r="Y22" s="64">
        <v>0</v>
      </c>
      <c r="Z22" s="64">
        <v>2980</v>
      </c>
      <c r="AA22" s="64">
        <v>3032050</v>
      </c>
      <c r="AB22" s="25" t="s">
        <v>122</v>
      </c>
      <c r="AC22" s="163" t="s">
        <v>91</v>
      </c>
      <c r="AD22" s="164"/>
      <c r="AE22" s="165"/>
      <c r="AF22" s="3" t="s">
        <v>74</v>
      </c>
      <c r="AG22" s="64">
        <v>3800</v>
      </c>
      <c r="AH22" s="64">
        <v>5110340</v>
      </c>
      <c r="AI22" s="64">
        <v>0</v>
      </c>
      <c r="AJ22" s="64">
        <v>0</v>
      </c>
      <c r="AK22" s="25" t="s">
        <v>122</v>
      </c>
      <c r="AL22" s="163" t="s">
        <v>91</v>
      </c>
      <c r="AM22" s="164"/>
      <c r="AN22" s="165"/>
      <c r="AO22" s="3" t="s">
        <v>74</v>
      </c>
      <c r="AP22" s="64">
        <v>0</v>
      </c>
      <c r="AQ22" s="64">
        <v>0</v>
      </c>
      <c r="AR22" s="64">
        <v>0</v>
      </c>
      <c r="AS22" s="64">
        <v>0</v>
      </c>
      <c r="AT22" s="25" t="s">
        <v>122</v>
      </c>
      <c r="AU22" s="163" t="s">
        <v>91</v>
      </c>
      <c r="AV22" s="164"/>
      <c r="AW22" s="165"/>
      <c r="AX22" s="3" t="s">
        <v>74</v>
      </c>
      <c r="AY22" s="64">
        <v>27309</v>
      </c>
      <c r="AZ22" s="64">
        <v>65050728.399999991</v>
      </c>
      <c r="BA22" s="64">
        <v>0</v>
      </c>
      <c r="BB22" s="64">
        <v>0</v>
      </c>
      <c r="BC22" s="25" t="s">
        <v>122</v>
      </c>
      <c r="BD22" s="163" t="s">
        <v>91</v>
      </c>
      <c r="BE22" s="164"/>
      <c r="BF22" s="165"/>
      <c r="BG22" s="3" t="s">
        <v>74</v>
      </c>
      <c r="BH22" s="64">
        <v>100</v>
      </c>
      <c r="BI22" s="64">
        <v>119170</v>
      </c>
      <c r="BJ22" s="64">
        <v>0</v>
      </c>
      <c r="BK22" s="64">
        <v>0</v>
      </c>
      <c r="BL22" s="25" t="s">
        <v>122</v>
      </c>
      <c r="BM22" s="163" t="s">
        <v>91</v>
      </c>
      <c r="BN22" s="164"/>
      <c r="BO22" s="165"/>
      <c r="BP22" s="3" t="s">
        <v>74</v>
      </c>
      <c r="BQ22" s="64">
        <v>0</v>
      </c>
      <c r="BR22" s="64">
        <v>0</v>
      </c>
      <c r="BS22" s="64">
        <v>0</v>
      </c>
      <c r="BT22" s="64">
        <v>0</v>
      </c>
      <c r="BU22" s="25" t="s">
        <v>122</v>
      </c>
      <c r="BV22" s="163" t="s">
        <v>91</v>
      </c>
      <c r="BW22" s="164"/>
      <c r="BX22" s="165"/>
      <c r="BY22" s="3" t="s">
        <v>74</v>
      </c>
      <c r="BZ22" s="64">
        <v>0</v>
      </c>
      <c r="CA22" s="64">
        <v>0</v>
      </c>
      <c r="CB22" s="64">
        <v>0</v>
      </c>
      <c r="CC22" s="64">
        <v>0</v>
      </c>
      <c r="CD22" s="25" t="s">
        <v>122</v>
      </c>
      <c r="CE22" s="163" t="s">
        <v>91</v>
      </c>
      <c r="CF22" s="164"/>
      <c r="CG22" s="165"/>
      <c r="CH22" s="3" t="s">
        <v>74</v>
      </c>
      <c r="CI22" s="64">
        <v>2470</v>
      </c>
      <c r="CJ22" s="64">
        <v>9880494</v>
      </c>
      <c r="CK22" s="64">
        <v>0</v>
      </c>
      <c r="CL22" s="64">
        <v>0</v>
      </c>
      <c r="CM22" s="25" t="s">
        <v>122</v>
      </c>
      <c r="CN22" s="163" t="s">
        <v>91</v>
      </c>
      <c r="CO22" s="164"/>
      <c r="CP22" s="165"/>
      <c r="CQ22" s="3" t="s">
        <v>74</v>
      </c>
      <c r="CR22" s="64">
        <v>7546</v>
      </c>
      <c r="CS22" s="64">
        <v>16387908.799999999</v>
      </c>
      <c r="CT22" s="64">
        <v>370</v>
      </c>
      <c r="CU22" s="64">
        <v>523735</v>
      </c>
      <c r="CV22" s="25" t="s">
        <v>122</v>
      </c>
      <c r="CW22" s="163" t="s">
        <v>91</v>
      </c>
      <c r="CX22" s="164"/>
      <c r="CY22" s="165"/>
      <c r="CZ22" s="3" t="s">
        <v>74</v>
      </c>
      <c r="DA22" s="64">
        <v>0</v>
      </c>
      <c r="DB22" s="64">
        <v>0</v>
      </c>
      <c r="DC22" s="64">
        <v>0</v>
      </c>
      <c r="DD22" s="64">
        <v>0</v>
      </c>
      <c r="DE22" s="25" t="s">
        <v>122</v>
      </c>
      <c r="DF22" s="163" t="s">
        <v>91</v>
      </c>
      <c r="DG22" s="164"/>
      <c r="DH22" s="165"/>
      <c r="DI22" s="3" t="s">
        <v>74</v>
      </c>
      <c r="DJ22" s="64">
        <v>0</v>
      </c>
      <c r="DK22" s="64">
        <v>0</v>
      </c>
      <c r="DL22" s="64">
        <v>0</v>
      </c>
      <c r="DM22" s="64">
        <v>0</v>
      </c>
      <c r="DN22" s="25" t="s">
        <v>122</v>
      </c>
      <c r="DO22" s="163" t="s">
        <v>91</v>
      </c>
      <c r="DP22" s="164"/>
      <c r="DQ22" s="165"/>
      <c r="DR22" s="3" t="s">
        <v>74</v>
      </c>
      <c r="DS22" s="64">
        <v>296</v>
      </c>
      <c r="DT22" s="64">
        <v>1035256.8</v>
      </c>
      <c r="DU22" s="64">
        <v>0</v>
      </c>
      <c r="DV22" s="64">
        <v>0</v>
      </c>
      <c r="DW22" s="25" t="s">
        <v>122</v>
      </c>
      <c r="DX22" s="163" t="s">
        <v>91</v>
      </c>
      <c r="DY22" s="164"/>
      <c r="DZ22" s="165"/>
      <c r="EA22" s="3" t="s">
        <v>74</v>
      </c>
      <c r="EB22" s="64">
        <v>0</v>
      </c>
      <c r="EC22" s="64">
        <v>0</v>
      </c>
      <c r="ED22" s="64">
        <v>0</v>
      </c>
      <c r="EE22" s="64">
        <v>0</v>
      </c>
      <c r="EF22" s="25" t="s">
        <v>122</v>
      </c>
      <c r="EG22" s="163" t="s">
        <v>91</v>
      </c>
      <c r="EH22" s="164"/>
      <c r="EI22" s="165"/>
      <c r="EJ22" s="3" t="s">
        <v>74</v>
      </c>
      <c r="EK22" s="64">
        <v>0</v>
      </c>
      <c r="EL22" s="64">
        <v>0</v>
      </c>
      <c r="EM22" s="64">
        <v>0</v>
      </c>
      <c r="EN22" s="64">
        <v>0</v>
      </c>
      <c r="EO22" s="25" t="s">
        <v>122</v>
      </c>
      <c r="EP22" s="163" t="s">
        <v>91</v>
      </c>
      <c r="EQ22" s="164"/>
      <c r="ER22" s="165"/>
      <c r="ES22" s="3" t="s">
        <v>74</v>
      </c>
      <c r="ET22" s="64">
        <v>708</v>
      </c>
      <c r="EU22" s="64">
        <v>1002174</v>
      </c>
      <c r="EV22" s="64">
        <v>11277</v>
      </c>
      <c r="EW22" s="64">
        <v>23380151.800000001</v>
      </c>
      <c r="EX22" s="25" t="s">
        <v>122</v>
      </c>
      <c r="EY22" s="163" t="s">
        <v>91</v>
      </c>
      <c r="EZ22" s="164"/>
      <c r="FA22" s="165"/>
      <c r="FB22" s="3" t="s">
        <v>74</v>
      </c>
      <c r="FC22" s="64">
        <v>0</v>
      </c>
      <c r="FD22" s="64">
        <v>0</v>
      </c>
      <c r="FE22" s="64">
        <v>0</v>
      </c>
      <c r="FF22" s="64">
        <v>0</v>
      </c>
      <c r="FG22" s="25" t="s">
        <v>122</v>
      </c>
      <c r="FH22" s="163" t="s">
        <v>91</v>
      </c>
      <c r="FI22" s="164"/>
      <c r="FJ22" s="165"/>
      <c r="FK22" s="3" t="s">
        <v>74</v>
      </c>
      <c r="FL22" s="64">
        <v>0</v>
      </c>
      <c r="FM22" s="64">
        <v>0</v>
      </c>
      <c r="FN22" s="64">
        <v>1060</v>
      </c>
      <c r="FO22" s="64">
        <v>1321390</v>
      </c>
      <c r="FP22" s="25" t="s">
        <v>122</v>
      </c>
      <c r="FQ22" s="163" t="s">
        <v>91</v>
      </c>
      <c r="FR22" s="164"/>
      <c r="FS22" s="165"/>
      <c r="FT22" s="3" t="s">
        <v>74</v>
      </c>
      <c r="FU22" s="64">
        <v>0</v>
      </c>
      <c r="FV22" s="64">
        <v>0</v>
      </c>
      <c r="FW22" s="64">
        <v>650</v>
      </c>
      <c r="FX22" s="64">
        <v>920075</v>
      </c>
      <c r="FY22" s="25" t="s">
        <v>122</v>
      </c>
      <c r="FZ22" s="163" t="s">
        <v>91</v>
      </c>
      <c r="GA22" s="164"/>
      <c r="GB22" s="165"/>
      <c r="GC22" s="3" t="s">
        <v>74</v>
      </c>
      <c r="GD22" s="64">
        <v>1460</v>
      </c>
      <c r="GE22" s="64">
        <v>1619030</v>
      </c>
      <c r="GF22" s="64">
        <v>960</v>
      </c>
      <c r="GG22" s="64">
        <v>1135080</v>
      </c>
      <c r="GH22" s="25" t="s">
        <v>122</v>
      </c>
      <c r="GI22" s="163" t="s">
        <v>91</v>
      </c>
      <c r="GJ22" s="164"/>
      <c r="GK22" s="165"/>
      <c r="GL22" s="3" t="s">
        <v>74</v>
      </c>
      <c r="GM22" s="64">
        <v>390</v>
      </c>
      <c r="GN22" s="64">
        <v>552045</v>
      </c>
      <c r="GO22" s="64">
        <v>0</v>
      </c>
      <c r="GP22" s="64">
        <v>0</v>
      </c>
      <c r="GQ22" s="25" t="s">
        <v>122</v>
      </c>
      <c r="GR22" s="163" t="s">
        <v>91</v>
      </c>
      <c r="GS22" s="164"/>
      <c r="GT22" s="165"/>
      <c r="GU22" s="3" t="s">
        <v>74</v>
      </c>
      <c r="GV22" s="64">
        <v>150</v>
      </c>
      <c r="GW22" s="64">
        <v>212325</v>
      </c>
      <c r="GX22" s="64">
        <v>630</v>
      </c>
      <c r="GY22" s="64">
        <v>891765</v>
      </c>
      <c r="GZ22" s="25" t="s">
        <v>122</v>
      </c>
      <c r="HA22" s="163" t="s">
        <v>91</v>
      </c>
      <c r="HB22" s="164"/>
      <c r="HC22" s="165"/>
      <c r="HD22" s="3" t="s">
        <v>74</v>
      </c>
      <c r="HE22" s="64">
        <v>1150</v>
      </c>
      <c r="HF22" s="64">
        <v>3240716</v>
      </c>
      <c r="HG22" s="64">
        <v>0</v>
      </c>
      <c r="HH22" s="64">
        <v>0</v>
      </c>
      <c r="HI22" s="25" t="s">
        <v>122</v>
      </c>
      <c r="HJ22" s="163" t="s">
        <v>91</v>
      </c>
      <c r="HK22" s="164"/>
      <c r="HL22" s="165"/>
      <c r="HM22" s="3" t="s">
        <v>74</v>
      </c>
      <c r="HN22" s="64">
        <v>0</v>
      </c>
      <c r="HO22" s="64">
        <v>0</v>
      </c>
      <c r="HP22" s="64">
        <v>0</v>
      </c>
      <c r="HQ22" s="64">
        <v>0</v>
      </c>
      <c r="HR22" s="25" t="s">
        <v>122</v>
      </c>
      <c r="HS22" s="163" t="s">
        <v>91</v>
      </c>
      <c r="HT22" s="164"/>
      <c r="HU22" s="165"/>
      <c r="HV22" s="3" t="s">
        <v>74</v>
      </c>
      <c r="HW22" s="64">
        <v>2475</v>
      </c>
      <c r="HX22" s="64">
        <v>9900495</v>
      </c>
      <c r="HY22" s="64">
        <v>2452</v>
      </c>
      <c r="HZ22" s="64">
        <v>9808490.3999999985</v>
      </c>
      <c r="IA22" s="25" t="s">
        <v>122</v>
      </c>
      <c r="IB22" s="163" t="s">
        <v>91</v>
      </c>
      <c r="IC22" s="164"/>
      <c r="ID22" s="165"/>
      <c r="IE22" s="3" t="s">
        <v>74</v>
      </c>
      <c r="IF22" s="64">
        <v>3</v>
      </c>
      <c r="IG22" s="64">
        <v>17913</v>
      </c>
      <c r="IH22" s="64">
        <v>830</v>
      </c>
      <c r="II22" s="64">
        <v>3172924</v>
      </c>
      <c r="IJ22" s="25" t="s">
        <v>122</v>
      </c>
      <c r="IK22" s="163" t="s">
        <v>91</v>
      </c>
      <c r="IL22" s="164"/>
      <c r="IM22" s="165"/>
      <c r="IN22" s="3" t="s">
        <v>74</v>
      </c>
      <c r="IO22" s="64">
        <v>0</v>
      </c>
      <c r="IP22" s="64">
        <v>0</v>
      </c>
      <c r="IQ22" s="64">
        <v>0</v>
      </c>
      <c r="IR22" s="64">
        <v>0</v>
      </c>
      <c r="IS22" s="25" t="s">
        <v>122</v>
      </c>
      <c r="IT22" s="163" t="s">
        <v>91</v>
      </c>
      <c r="IU22" s="164"/>
      <c r="IV22" s="165"/>
      <c r="IW22" s="3" t="s">
        <v>74</v>
      </c>
      <c r="IX22" s="64">
        <v>0</v>
      </c>
      <c r="IY22" s="64">
        <v>0</v>
      </c>
      <c r="IZ22" s="64">
        <v>0</v>
      </c>
      <c r="JA22" s="64">
        <v>0</v>
      </c>
      <c r="JB22" s="25" t="s">
        <v>122</v>
      </c>
      <c r="JC22" s="163" t="s">
        <v>91</v>
      </c>
      <c r="JD22" s="164"/>
      <c r="JE22" s="165"/>
      <c r="JF22" s="3" t="s">
        <v>74</v>
      </c>
      <c r="JG22" s="64">
        <v>0</v>
      </c>
      <c r="JH22" s="64">
        <v>0</v>
      </c>
      <c r="JI22" s="64">
        <v>0</v>
      </c>
      <c r="JJ22" s="64">
        <v>0</v>
      </c>
      <c r="JK22" s="25" t="s">
        <v>122</v>
      </c>
      <c r="JL22" s="163" t="s">
        <v>91</v>
      </c>
      <c r="JM22" s="164"/>
      <c r="JN22" s="165"/>
      <c r="JO22" s="3" t="s">
        <v>74</v>
      </c>
      <c r="JP22" s="64">
        <v>0</v>
      </c>
      <c r="JQ22" s="64">
        <v>0</v>
      </c>
      <c r="JR22" s="64">
        <v>233</v>
      </c>
      <c r="JS22" s="64">
        <v>683062.8</v>
      </c>
      <c r="JT22" s="25" t="s">
        <v>122</v>
      </c>
      <c r="JU22" s="163" t="s">
        <v>91</v>
      </c>
      <c r="JV22" s="164"/>
      <c r="JW22" s="165"/>
      <c r="JX22" s="3" t="s">
        <v>74</v>
      </c>
      <c r="JY22" s="64">
        <v>125</v>
      </c>
      <c r="JZ22" s="64">
        <v>1485875</v>
      </c>
      <c r="KA22" s="64">
        <v>383</v>
      </c>
      <c r="KB22" s="64">
        <v>2466112.7999999998</v>
      </c>
      <c r="KC22" s="25" t="s">
        <v>122</v>
      </c>
      <c r="KD22" s="163" t="s">
        <v>91</v>
      </c>
      <c r="KE22" s="164"/>
      <c r="KF22" s="165"/>
      <c r="KG22" s="3" t="s">
        <v>74</v>
      </c>
      <c r="KH22" s="64">
        <v>27</v>
      </c>
      <c r="KI22" s="64">
        <v>103215.6</v>
      </c>
      <c r="KJ22" s="64">
        <v>0</v>
      </c>
      <c r="KK22" s="64">
        <v>0</v>
      </c>
      <c r="KL22" s="64">
        <v>0</v>
      </c>
      <c r="KM22" s="64">
        <v>0</v>
      </c>
      <c r="KN22" s="25" t="s">
        <v>122</v>
      </c>
      <c r="KO22" s="163" t="s">
        <v>91</v>
      </c>
      <c r="KP22" s="164"/>
      <c r="KQ22" s="165"/>
      <c r="KR22" s="3" t="s">
        <v>74</v>
      </c>
      <c r="KS22" s="64">
        <v>149</v>
      </c>
      <c r="KT22" s="140">
        <v>1771163</v>
      </c>
      <c r="KU22" s="8"/>
      <c r="KV22" s="8"/>
    </row>
    <row r="23" spans="1:308" ht="33.75" customHeight="1" x14ac:dyDescent="0.25">
      <c r="A23" s="42" t="s">
        <v>137</v>
      </c>
      <c r="B23" s="163" t="s">
        <v>131</v>
      </c>
      <c r="C23" s="164"/>
      <c r="D23" s="165"/>
      <c r="E23" s="3" t="s">
        <v>74</v>
      </c>
      <c r="F23" s="64">
        <v>6274</v>
      </c>
      <c r="G23" s="64">
        <v>18392858.400000002</v>
      </c>
      <c r="H23" s="64">
        <v>558</v>
      </c>
      <c r="I23" s="64">
        <v>1635832.8</v>
      </c>
      <c r="J23" s="42" t="s">
        <v>137</v>
      </c>
      <c r="K23" s="163" t="s">
        <v>131</v>
      </c>
      <c r="L23" s="164"/>
      <c r="M23" s="165"/>
      <c r="N23" s="3" t="s">
        <v>74</v>
      </c>
      <c r="O23" s="64">
        <v>2300</v>
      </c>
      <c r="P23" s="64">
        <v>6742680</v>
      </c>
      <c r="Q23" s="64">
        <v>0</v>
      </c>
      <c r="R23" s="64">
        <v>0</v>
      </c>
      <c r="S23" s="42" t="s">
        <v>137</v>
      </c>
      <c r="T23" s="163" t="s">
        <v>131</v>
      </c>
      <c r="U23" s="164"/>
      <c r="V23" s="165"/>
      <c r="W23" s="3" t="s">
        <v>74</v>
      </c>
      <c r="X23" s="64">
        <v>0</v>
      </c>
      <c r="Y23" s="64">
        <v>0</v>
      </c>
      <c r="Z23" s="64">
        <v>0</v>
      </c>
      <c r="AA23" s="64">
        <v>0</v>
      </c>
      <c r="AB23" s="42" t="s">
        <v>137</v>
      </c>
      <c r="AC23" s="163" t="s">
        <v>131</v>
      </c>
      <c r="AD23" s="164"/>
      <c r="AE23" s="165"/>
      <c r="AF23" s="3" t="s">
        <v>74</v>
      </c>
      <c r="AG23" s="64">
        <v>0</v>
      </c>
      <c r="AH23" s="64">
        <v>0</v>
      </c>
      <c r="AI23" s="64">
        <v>0</v>
      </c>
      <c r="AJ23" s="64">
        <v>0</v>
      </c>
      <c r="AK23" s="42" t="s">
        <v>137</v>
      </c>
      <c r="AL23" s="163" t="s">
        <v>131</v>
      </c>
      <c r="AM23" s="164"/>
      <c r="AN23" s="165"/>
      <c r="AO23" s="3" t="s">
        <v>74</v>
      </c>
      <c r="AP23" s="64">
        <v>0</v>
      </c>
      <c r="AQ23" s="64">
        <v>0</v>
      </c>
      <c r="AR23" s="64">
        <v>0</v>
      </c>
      <c r="AS23" s="64">
        <v>0</v>
      </c>
      <c r="AT23" s="42" t="s">
        <v>137</v>
      </c>
      <c r="AU23" s="163" t="s">
        <v>131</v>
      </c>
      <c r="AV23" s="164"/>
      <c r="AW23" s="165"/>
      <c r="AX23" s="3" t="s">
        <v>74</v>
      </c>
      <c r="AY23" s="64">
        <v>2100</v>
      </c>
      <c r="AZ23" s="64">
        <v>6156360</v>
      </c>
      <c r="BA23" s="64">
        <v>0</v>
      </c>
      <c r="BB23" s="64">
        <v>0</v>
      </c>
      <c r="BC23" s="42" t="s">
        <v>137</v>
      </c>
      <c r="BD23" s="163" t="s">
        <v>131</v>
      </c>
      <c r="BE23" s="164"/>
      <c r="BF23" s="165"/>
      <c r="BG23" s="3" t="s">
        <v>74</v>
      </c>
      <c r="BH23" s="64">
        <v>0</v>
      </c>
      <c r="BI23" s="64">
        <v>0</v>
      </c>
      <c r="BJ23" s="64">
        <v>0</v>
      </c>
      <c r="BK23" s="64">
        <v>0</v>
      </c>
      <c r="BL23" s="42" t="s">
        <v>137</v>
      </c>
      <c r="BM23" s="163" t="s">
        <v>131</v>
      </c>
      <c r="BN23" s="164"/>
      <c r="BO23" s="165"/>
      <c r="BP23" s="3" t="s">
        <v>74</v>
      </c>
      <c r="BQ23" s="64">
        <v>0</v>
      </c>
      <c r="BR23" s="64">
        <v>0</v>
      </c>
      <c r="BS23" s="64">
        <v>0</v>
      </c>
      <c r="BT23" s="64">
        <v>0</v>
      </c>
      <c r="BU23" s="42" t="s">
        <v>137</v>
      </c>
      <c r="BV23" s="163" t="s">
        <v>131</v>
      </c>
      <c r="BW23" s="164"/>
      <c r="BX23" s="165"/>
      <c r="BY23" s="3" t="s">
        <v>74</v>
      </c>
      <c r="BZ23" s="64">
        <v>0</v>
      </c>
      <c r="CA23" s="64">
        <v>0</v>
      </c>
      <c r="CB23" s="64">
        <v>0</v>
      </c>
      <c r="CC23" s="64">
        <v>0</v>
      </c>
      <c r="CD23" s="42" t="s">
        <v>137</v>
      </c>
      <c r="CE23" s="163" t="s">
        <v>131</v>
      </c>
      <c r="CF23" s="164"/>
      <c r="CG23" s="165"/>
      <c r="CH23" s="3" t="s">
        <v>74</v>
      </c>
      <c r="CI23" s="64">
        <v>0</v>
      </c>
      <c r="CJ23" s="64">
        <v>0</v>
      </c>
      <c r="CK23" s="64">
        <v>0</v>
      </c>
      <c r="CL23" s="64">
        <v>0</v>
      </c>
      <c r="CM23" s="42" t="s">
        <v>137</v>
      </c>
      <c r="CN23" s="163" t="s">
        <v>131</v>
      </c>
      <c r="CO23" s="164"/>
      <c r="CP23" s="165"/>
      <c r="CQ23" s="3" t="s">
        <v>74</v>
      </c>
      <c r="CR23" s="64">
        <v>550</v>
      </c>
      <c r="CS23" s="64">
        <v>1612380</v>
      </c>
      <c r="CT23" s="64">
        <v>0</v>
      </c>
      <c r="CU23" s="64">
        <v>0</v>
      </c>
      <c r="CV23" s="42" t="s">
        <v>137</v>
      </c>
      <c r="CW23" s="163" t="s">
        <v>131</v>
      </c>
      <c r="CX23" s="164"/>
      <c r="CY23" s="165"/>
      <c r="CZ23" s="3" t="s">
        <v>74</v>
      </c>
      <c r="DA23" s="64">
        <v>0</v>
      </c>
      <c r="DB23" s="64">
        <v>0</v>
      </c>
      <c r="DC23" s="64">
        <v>0</v>
      </c>
      <c r="DD23" s="64">
        <v>0</v>
      </c>
      <c r="DE23" s="42" t="s">
        <v>137</v>
      </c>
      <c r="DF23" s="163" t="s">
        <v>131</v>
      </c>
      <c r="DG23" s="164"/>
      <c r="DH23" s="165"/>
      <c r="DI23" s="3" t="s">
        <v>74</v>
      </c>
      <c r="DJ23" s="64">
        <v>0</v>
      </c>
      <c r="DK23" s="64">
        <v>0</v>
      </c>
      <c r="DL23" s="64">
        <v>0</v>
      </c>
      <c r="DM23" s="64">
        <v>0</v>
      </c>
      <c r="DN23" s="42" t="s">
        <v>137</v>
      </c>
      <c r="DO23" s="163" t="s">
        <v>131</v>
      </c>
      <c r="DP23" s="164"/>
      <c r="DQ23" s="165"/>
      <c r="DR23" s="3" t="s">
        <v>74</v>
      </c>
      <c r="DS23" s="64">
        <v>0</v>
      </c>
      <c r="DT23" s="64">
        <v>0</v>
      </c>
      <c r="DU23" s="64">
        <v>0</v>
      </c>
      <c r="DV23" s="64">
        <v>0</v>
      </c>
      <c r="DW23" s="42" t="s">
        <v>137</v>
      </c>
      <c r="DX23" s="163" t="s">
        <v>131</v>
      </c>
      <c r="DY23" s="164"/>
      <c r="DZ23" s="165"/>
      <c r="EA23" s="3" t="s">
        <v>74</v>
      </c>
      <c r="EB23" s="64">
        <v>0</v>
      </c>
      <c r="EC23" s="64">
        <v>0</v>
      </c>
      <c r="ED23" s="64">
        <v>0</v>
      </c>
      <c r="EE23" s="64">
        <v>0</v>
      </c>
      <c r="EF23" s="42" t="s">
        <v>137</v>
      </c>
      <c r="EG23" s="163" t="s">
        <v>131</v>
      </c>
      <c r="EH23" s="164"/>
      <c r="EI23" s="165"/>
      <c r="EJ23" s="3" t="s">
        <v>74</v>
      </c>
      <c r="EK23" s="64">
        <v>0</v>
      </c>
      <c r="EL23" s="64">
        <v>0</v>
      </c>
      <c r="EM23" s="64">
        <v>0</v>
      </c>
      <c r="EN23" s="64">
        <v>0</v>
      </c>
      <c r="EO23" s="42" t="s">
        <v>137</v>
      </c>
      <c r="EP23" s="163" t="s">
        <v>131</v>
      </c>
      <c r="EQ23" s="164"/>
      <c r="ER23" s="165"/>
      <c r="ES23" s="3" t="s">
        <v>74</v>
      </c>
      <c r="ET23" s="64">
        <v>0</v>
      </c>
      <c r="EU23" s="64">
        <v>0</v>
      </c>
      <c r="EV23" s="64">
        <v>300</v>
      </c>
      <c r="EW23" s="64">
        <v>879480</v>
      </c>
      <c r="EX23" s="42" t="s">
        <v>137</v>
      </c>
      <c r="EY23" s="163" t="s">
        <v>131</v>
      </c>
      <c r="EZ23" s="164"/>
      <c r="FA23" s="165"/>
      <c r="FB23" s="3" t="s">
        <v>74</v>
      </c>
      <c r="FC23" s="64">
        <v>0</v>
      </c>
      <c r="FD23" s="64">
        <v>0</v>
      </c>
      <c r="FE23" s="64">
        <v>0</v>
      </c>
      <c r="FF23" s="64">
        <v>0</v>
      </c>
      <c r="FG23" s="42" t="s">
        <v>137</v>
      </c>
      <c r="FH23" s="163" t="s">
        <v>131</v>
      </c>
      <c r="FI23" s="164"/>
      <c r="FJ23" s="165"/>
      <c r="FK23" s="3" t="s">
        <v>74</v>
      </c>
      <c r="FL23" s="64">
        <v>0</v>
      </c>
      <c r="FM23" s="64">
        <v>0</v>
      </c>
      <c r="FN23" s="64">
        <v>0</v>
      </c>
      <c r="FO23" s="64">
        <v>0</v>
      </c>
      <c r="FP23" s="42" t="s">
        <v>137</v>
      </c>
      <c r="FQ23" s="163" t="s">
        <v>131</v>
      </c>
      <c r="FR23" s="164"/>
      <c r="FS23" s="165"/>
      <c r="FT23" s="3" t="s">
        <v>74</v>
      </c>
      <c r="FU23" s="64">
        <v>0</v>
      </c>
      <c r="FV23" s="64">
        <v>0</v>
      </c>
      <c r="FW23" s="64">
        <v>0</v>
      </c>
      <c r="FX23" s="64">
        <v>0</v>
      </c>
      <c r="FY23" s="42" t="s">
        <v>137</v>
      </c>
      <c r="FZ23" s="163" t="s">
        <v>131</v>
      </c>
      <c r="GA23" s="164"/>
      <c r="GB23" s="165"/>
      <c r="GC23" s="3" t="s">
        <v>74</v>
      </c>
      <c r="GD23" s="64">
        <v>0</v>
      </c>
      <c r="GE23" s="64">
        <v>0</v>
      </c>
      <c r="GF23" s="64">
        <v>0</v>
      </c>
      <c r="GG23" s="64">
        <v>0</v>
      </c>
      <c r="GH23" s="42" t="s">
        <v>137</v>
      </c>
      <c r="GI23" s="163" t="s">
        <v>131</v>
      </c>
      <c r="GJ23" s="164"/>
      <c r="GK23" s="165"/>
      <c r="GL23" s="3" t="s">
        <v>74</v>
      </c>
      <c r="GM23" s="64">
        <v>0</v>
      </c>
      <c r="GN23" s="64">
        <v>0</v>
      </c>
      <c r="GO23" s="64">
        <v>0</v>
      </c>
      <c r="GP23" s="64">
        <v>0</v>
      </c>
      <c r="GQ23" s="42" t="s">
        <v>137</v>
      </c>
      <c r="GR23" s="163" t="s">
        <v>131</v>
      </c>
      <c r="GS23" s="164"/>
      <c r="GT23" s="165"/>
      <c r="GU23" s="3" t="s">
        <v>74</v>
      </c>
      <c r="GV23" s="64">
        <v>0</v>
      </c>
      <c r="GW23" s="64">
        <v>0</v>
      </c>
      <c r="GX23" s="64">
        <v>0</v>
      </c>
      <c r="GY23" s="64">
        <v>0</v>
      </c>
      <c r="GZ23" s="42" t="s">
        <v>137</v>
      </c>
      <c r="HA23" s="163" t="s">
        <v>131</v>
      </c>
      <c r="HB23" s="164"/>
      <c r="HC23" s="165"/>
      <c r="HD23" s="3" t="s">
        <v>74</v>
      </c>
      <c r="HE23" s="64">
        <v>0</v>
      </c>
      <c r="HF23" s="64">
        <v>0</v>
      </c>
      <c r="HG23" s="64">
        <v>0</v>
      </c>
      <c r="HH23" s="64">
        <v>0</v>
      </c>
      <c r="HI23" s="42" t="s">
        <v>137</v>
      </c>
      <c r="HJ23" s="163" t="s">
        <v>131</v>
      </c>
      <c r="HK23" s="164"/>
      <c r="HL23" s="165"/>
      <c r="HM23" s="3" t="s">
        <v>74</v>
      </c>
      <c r="HN23" s="64">
        <v>0</v>
      </c>
      <c r="HO23" s="64">
        <v>0</v>
      </c>
      <c r="HP23" s="64">
        <v>0</v>
      </c>
      <c r="HQ23" s="64">
        <v>0</v>
      </c>
      <c r="HR23" s="42" t="s">
        <v>137</v>
      </c>
      <c r="HS23" s="163" t="s">
        <v>131</v>
      </c>
      <c r="HT23" s="164"/>
      <c r="HU23" s="165"/>
      <c r="HV23" s="3" t="s">
        <v>74</v>
      </c>
      <c r="HW23" s="64">
        <v>0</v>
      </c>
      <c r="HX23" s="64">
        <v>0</v>
      </c>
      <c r="HY23" s="64">
        <v>0</v>
      </c>
      <c r="HZ23" s="64">
        <v>0</v>
      </c>
      <c r="IA23" s="42" t="s">
        <v>137</v>
      </c>
      <c r="IB23" s="163" t="s">
        <v>131</v>
      </c>
      <c r="IC23" s="164"/>
      <c r="ID23" s="165"/>
      <c r="IE23" s="3" t="s">
        <v>74</v>
      </c>
      <c r="IF23" s="64">
        <v>0</v>
      </c>
      <c r="IG23" s="64">
        <v>0</v>
      </c>
      <c r="IH23" s="64">
        <v>0</v>
      </c>
      <c r="II23" s="64">
        <v>0</v>
      </c>
      <c r="IJ23" s="42" t="s">
        <v>137</v>
      </c>
      <c r="IK23" s="163" t="s">
        <v>131</v>
      </c>
      <c r="IL23" s="164"/>
      <c r="IM23" s="165"/>
      <c r="IN23" s="3" t="s">
        <v>74</v>
      </c>
      <c r="IO23" s="64">
        <v>0</v>
      </c>
      <c r="IP23" s="64">
        <v>0</v>
      </c>
      <c r="IQ23" s="64">
        <v>0</v>
      </c>
      <c r="IR23" s="64">
        <v>0</v>
      </c>
      <c r="IS23" s="42" t="s">
        <v>137</v>
      </c>
      <c r="IT23" s="163" t="s">
        <v>131</v>
      </c>
      <c r="IU23" s="164"/>
      <c r="IV23" s="165"/>
      <c r="IW23" s="3" t="s">
        <v>74</v>
      </c>
      <c r="IX23" s="64">
        <v>0</v>
      </c>
      <c r="IY23" s="64">
        <v>0</v>
      </c>
      <c r="IZ23" s="64">
        <v>0</v>
      </c>
      <c r="JA23" s="64">
        <v>0</v>
      </c>
      <c r="JB23" s="42" t="s">
        <v>137</v>
      </c>
      <c r="JC23" s="163" t="s">
        <v>131</v>
      </c>
      <c r="JD23" s="164"/>
      <c r="JE23" s="165"/>
      <c r="JF23" s="3" t="s">
        <v>74</v>
      </c>
      <c r="JG23" s="64">
        <v>0</v>
      </c>
      <c r="JH23" s="64">
        <v>0</v>
      </c>
      <c r="JI23" s="64">
        <v>0</v>
      </c>
      <c r="JJ23" s="64">
        <v>0</v>
      </c>
      <c r="JK23" s="42" t="s">
        <v>137</v>
      </c>
      <c r="JL23" s="163" t="s">
        <v>131</v>
      </c>
      <c r="JM23" s="164"/>
      <c r="JN23" s="165"/>
      <c r="JO23" s="3" t="s">
        <v>74</v>
      </c>
      <c r="JP23" s="64">
        <v>0</v>
      </c>
      <c r="JQ23" s="64">
        <v>0</v>
      </c>
      <c r="JR23" s="64">
        <v>233</v>
      </c>
      <c r="JS23" s="64">
        <v>683062.8</v>
      </c>
      <c r="JT23" s="42" t="s">
        <v>137</v>
      </c>
      <c r="JU23" s="163" t="s">
        <v>131</v>
      </c>
      <c r="JV23" s="164"/>
      <c r="JW23" s="165"/>
      <c r="JX23" s="3" t="s">
        <v>74</v>
      </c>
      <c r="JY23" s="64">
        <v>0</v>
      </c>
      <c r="JZ23" s="64">
        <v>0</v>
      </c>
      <c r="KA23" s="64">
        <v>233</v>
      </c>
      <c r="KB23" s="64">
        <v>683062.8</v>
      </c>
      <c r="KC23" s="42" t="s">
        <v>137</v>
      </c>
      <c r="KD23" s="163" t="s">
        <v>131</v>
      </c>
      <c r="KE23" s="164"/>
      <c r="KF23" s="165"/>
      <c r="KG23" s="3" t="s">
        <v>74</v>
      </c>
      <c r="KH23" s="64">
        <v>0</v>
      </c>
      <c r="KI23" s="64">
        <v>0</v>
      </c>
      <c r="KJ23" s="64"/>
      <c r="KK23" s="64"/>
      <c r="KL23" s="64">
        <v>0</v>
      </c>
      <c r="KM23" s="64">
        <v>0</v>
      </c>
      <c r="KN23" s="42" t="s">
        <v>137</v>
      </c>
      <c r="KO23" s="163" t="s">
        <v>131</v>
      </c>
      <c r="KP23" s="164"/>
      <c r="KQ23" s="165"/>
      <c r="KR23" s="3" t="s">
        <v>74</v>
      </c>
      <c r="KS23" s="64">
        <v>0</v>
      </c>
      <c r="KT23" s="140">
        <v>0</v>
      </c>
      <c r="KU23" s="138"/>
      <c r="KV23" s="138"/>
    </row>
    <row r="24" spans="1:308" ht="24" customHeight="1" x14ac:dyDescent="0.25">
      <c r="A24" s="42" t="s">
        <v>138</v>
      </c>
      <c r="B24" s="163" t="s">
        <v>132</v>
      </c>
      <c r="C24" s="164"/>
      <c r="D24" s="165"/>
      <c r="E24" s="3" t="s">
        <v>74</v>
      </c>
      <c r="F24" s="64">
        <v>27572</v>
      </c>
      <c r="G24" s="64">
        <v>39028166</v>
      </c>
      <c r="H24" s="64">
        <v>2688</v>
      </c>
      <c r="I24" s="64">
        <v>3804864</v>
      </c>
      <c r="J24" s="42" t="s">
        <v>138</v>
      </c>
      <c r="K24" s="163" t="s">
        <v>132</v>
      </c>
      <c r="L24" s="164"/>
      <c r="M24" s="165"/>
      <c r="N24" s="3" t="s">
        <v>74</v>
      </c>
      <c r="O24" s="64">
        <v>1450</v>
      </c>
      <c r="P24" s="64">
        <v>2052475</v>
      </c>
      <c r="Q24" s="64">
        <v>0</v>
      </c>
      <c r="R24" s="64">
        <v>0</v>
      </c>
      <c r="S24" s="42" t="s">
        <v>138</v>
      </c>
      <c r="T24" s="163" t="s">
        <v>132</v>
      </c>
      <c r="U24" s="164"/>
      <c r="V24" s="165"/>
      <c r="W24" s="3" t="s">
        <v>74</v>
      </c>
      <c r="X24" s="64">
        <v>0</v>
      </c>
      <c r="Y24" s="64">
        <v>0</v>
      </c>
      <c r="Z24" s="64">
        <v>330</v>
      </c>
      <c r="AA24" s="64">
        <v>467115</v>
      </c>
      <c r="AB24" s="42" t="s">
        <v>138</v>
      </c>
      <c r="AC24" s="163" t="s">
        <v>132</v>
      </c>
      <c r="AD24" s="164"/>
      <c r="AE24" s="165"/>
      <c r="AF24" s="3" t="s">
        <v>74</v>
      </c>
      <c r="AG24" s="64">
        <v>3200</v>
      </c>
      <c r="AH24" s="64">
        <v>4529600</v>
      </c>
      <c r="AI24" s="64">
        <v>0</v>
      </c>
      <c r="AJ24" s="64">
        <v>0</v>
      </c>
      <c r="AK24" s="42" t="s">
        <v>138</v>
      </c>
      <c r="AL24" s="163" t="s">
        <v>132</v>
      </c>
      <c r="AM24" s="164"/>
      <c r="AN24" s="165"/>
      <c r="AO24" s="3" t="s">
        <v>74</v>
      </c>
      <c r="AP24" s="64">
        <v>0</v>
      </c>
      <c r="AQ24" s="64">
        <v>0</v>
      </c>
      <c r="AR24" s="64">
        <v>0</v>
      </c>
      <c r="AS24" s="64">
        <v>0</v>
      </c>
      <c r="AT24" s="42" t="s">
        <v>138</v>
      </c>
      <c r="AU24" s="163" t="s">
        <v>132</v>
      </c>
      <c r="AV24" s="164"/>
      <c r="AW24" s="165"/>
      <c r="AX24" s="3" t="s">
        <v>74</v>
      </c>
      <c r="AY24" s="64">
        <v>8500</v>
      </c>
      <c r="AZ24" s="64">
        <v>12031750</v>
      </c>
      <c r="BA24" s="64">
        <v>0</v>
      </c>
      <c r="BB24" s="64">
        <v>0</v>
      </c>
      <c r="BC24" s="42" t="s">
        <v>138</v>
      </c>
      <c r="BD24" s="163" t="s">
        <v>132</v>
      </c>
      <c r="BE24" s="164"/>
      <c r="BF24" s="165"/>
      <c r="BG24" s="3" t="s">
        <v>74</v>
      </c>
      <c r="BH24" s="64">
        <v>50</v>
      </c>
      <c r="BI24" s="64">
        <v>70775</v>
      </c>
      <c r="BJ24" s="64">
        <v>0</v>
      </c>
      <c r="BK24" s="64">
        <v>0</v>
      </c>
      <c r="BL24" s="42" t="s">
        <v>138</v>
      </c>
      <c r="BM24" s="163" t="s">
        <v>132</v>
      </c>
      <c r="BN24" s="164"/>
      <c r="BO24" s="165"/>
      <c r="BP24" s="3" t="s">
        <v>74</v>
      </c>
      <c r="BQ24" s="64">
        <v>0</v>
      </c>
      <c r="BR24" s="64">
        <v>0</v>
      </c>
      <c r="BS24" s="64">
        <v>0</v>
      </c>
      <c r="BT24" s="64">
        <v>0</v>
      </c>
      <c r="BU24" s="42" t="s">
        <v>138</v>
      </c>
      <c r="BV24" s="163" t="s">
        <v>132</v>
      </c>
      <c r="BW24" s="164"/>
      <c r="BX24" s="165"/>
      <c r="BY24" s="3" t="s">
        <v>74</v>
      </c>
      <c r="BZ24" s="64">
        <v>0</v>
      </c>
      <c r="CA24" s="64">
        <v>0</v>
      </c>
      <c r="CB24" s="64">
        <v>0</v>
      </c>
      <c r="CC24" s="64">
        <v>0</v>
      </c>
      <c r="CD24" s="42" t="s">
        <v>138</v>
      </c>
      <c r="CE24" s="163" t="s">
        <v>132</v>
      </c>
      <c r="CF24" s="164"/>
      <c r="CG24" s="165"/>
      <c r="CH24" s="3" t="s">
        <v>74</v>
      </c>
      <c r="CI24" s="64">
        <v>0</v>
      </c>
      <c r="CJ24" s="64">
        <v>0</v>
      </c>
      <c r="CK24" s="64">
        <v>0</v>
      </c>
      <c r="CL24" s="64">
        <v>0</v>
      </c>
      <c r="CM24" s="42" t="s">
        <v>138</v>
      </c>
      <c r="CN24" s="163" t="s">
        <v>132</v>
      </c>
      <c r="CO24" s="164"/>
      <c r="CP24" s="165"/>
      <c r="CQ24" s="3" t="s">
        <v>74</v>
      </c>
      <c r="CR24" s="64">
        <v>2600</v>
      </c>
      <c r="CS24" s="64">
        <v>3680300</v>
      </c>
      <c r="CT24" s="64">
        <v>370</v>
      </c>
      <c r="CU24" s="64">
        <v>523735</v>
      </c>
      <c r="CV24" s="42" t="s">
        <v>138</v>
      </c>
      <c r="CW24" s="163" t="s">
        <v>132</v>
      </c>
      <c r="CX24" s="164"/>
      <c r="CY24" s="165"/>
      <c r="CZ24" s="3" t="s">
        <v>74</v>
      </c>
      <c r="DA24" s="64">
        <v>0</v>
      </c>
      <c r="DB24" s="64">
        <v>0</v>
      </c>
      <c r="DC24" s="64">
        <v>0</v>
      </c>
      <c r="DD24" s="64">
        <v>0</v>
      </c>
      <c r="DE24" s="42" t="s">
        <v>138</v>
      </c>
      <c r="DF24" s="163" t="s">
        <v>132</v>
      </c>
      <c r="DG24" s="164"/>
      <c r="DH24" s="165"/>
      <c r="DI24" s="3" t="s">
        <v>74</v>
      </c>
      <c r="DJ24" s="64">
        <v>0</v>
      </c>
      <c r="DK24" s="64">
        <v>0</v>
      </c>
      <c r="DL24" s="64">
        <v>0</v>
      </c>
      <c r="DM24" s="64">
        <v>0</v>
      </c>
      <c r="DN24" s="42" t="s">
        <v>138</v>
      </c>
      <c r="DO24" s="163" t="s">
        <v>132</v>
      </c>
      <c r="DP24" s="164"/>
      <c r="DQ24" s="165"/>
      <c r="DR24" s="3" t="s">
        <v>74</v>
      </c>
      <c r="DS24" s="64">
        <v>40</v>
      </c>
      <c r="DT24" s="64">
        <v>56620</v>
      </c>
      <c r="DU24" s="64">
        <v>0</v>
      </c>
      <c r="DV24" s="64">
        <v>0</v>
      </c>
      <c r="DW24" s="42" t="s">
        <v>138</v>
      </c>
      <c r="DX24" s="163" t="s">
        <v>132</v>
      </c>
      <c r="DY24" s="164"/>
      <c r="DZ24" s="165"/>
      <c r="EA24" s="3" t="s">
        <v>74</v>
      </c>
      <c r="EB24" s="64">
        <v>0</v>
      </c>
      <c r="EC24" s="64">
        <v>0</v>
      </c>
      <c r="ED24" s="64">
        <v>0</v>
      </c>
      <c r="EE24" s="64">
        <v>0</v>
      </c>
      <c r="EF24" s="42" t="s">
        <v>138</v>
      </c>
      <c r="EG24" s="163" t="s">
        <v>132</v>
      </c>
      <c r="EH24" s="164"/>
      <c r="EI24" s="165"/>
      <c r="EJ24" s="3" t="s">
        <v>74</v>
      </c>
      <c r="EK24" s="64">
        <v>0</v>
      </c>
      <c r="EL24" s="64">
        <v>0</v>
      </c>
      <c r="EM24" s="64">
        <v>0</v>
      </c>
      <c r="EN24" s="64">
        <v>0</v>
      </c>
      <c r="EO24" s="42" t="s">
        <v>138</v>
      </c>
      <c r="EP24" s="163" t="s">
        <v>132</v>
      </c>
      <c r="EQ24" s="164"/>
      <c r="ER24" s="165"/>
      <c r="ES24" s="3" t="s">
        <v>74</v>
      </c>
      <c r="ET24" s="64">
        <v>708</v>
      </c>
      <c r="EU24" s="64">
        <v>1002174</v>
      </c>
      <c r="EV24" s="64">
        <v>3756</v>
      </c>
      <c r="EW24" s="64">
        <v>5316618</v>
      </c>
      <c r="EX24" s="42" t="s">
        <v>138</v>
      </c>
      <c r="EY24" s="163" t="s">
        <v>132</v>
      </c>
      <c r="EZ24" s="164"/>
      <c r="FA24" s="165"/>
      <c r="FB24" s="3" t="s">
        <v>74</v>
      </c>
      <c r="FC24" s="64">
        <v>0</v>
      </c>
      <c r="FD24" s="64">
        <v>0</v>
      </c>
      <c r="FE24" s="64">
        <v>0</v>
      </c>
      <c r="FF24" s="64">
        <v>0</v>
      </c>
      <c r="FG24" s="42" t="s">
        <v>138</v>
      </c>
      <c r="FH24" s="163" t="s">
        <v>132</v>
      </c>
      <c r="FI24" s="164"/>
      <c r="FJ24" s="165"/>
      <c r="FK24" s="3" t="s">
        <v>74</v>
      </c>
      <c r="FL24" s="64">
        <v>0</v>
      </c>
      <c r="FM24" s="64">
        <v>0</v>
      </c>
      <c r="FN24" s="64">
        <v>660</v>
      </c>
      <c r="FO24" s="64">
        <v>934230</v>
      </c>
      <c r="FP24" s="42" t="s">
        <v>138</v>
      </c>
      <c r="FQ24" s="163" t="s">
        <v>132</v>
      </c>
      <c r="FR24" s="164"/>
      <c r="FS24" s="165"/>
      <c r="FT24" s="3" t="s">
        <v>74</v>
      </c>
      <c r="FU24" s="64">
        <v>0</v>
      </c>
      <c r="FV24" s="64">
        <v>0</v>
      </c>
      <c r="FW24" s="64">
        <v>650</v>
      </c>
      <c r="FX24" s="64">
        <v>920075</v>
      </c>
      <c r="FY24" s="42" t="s">
        <v>138</v>
      </c>
      <c r="FZ24" s="163" t="s">
        <v>132</v>
      </c>
      <c r="GA24" s="164"/>
      <c r="GB24" s="165"/>
      <c r="GC24" s="3" t="s">
        <v>74</v>
      </c>
      <c r="GD24" s="64">
        <v>460</v>
      </c>
      <c r="GE24" s="64">
        <v>651130</v>
      </c>
      <c r="GF24" s="64">
        <v>460</v>
      </c>
      <c r="GG24" s="64">
        <v>651130</v>
      </c>
      <c r="GH24" s="42" t="s">
        <v>138</v>
      </c>
      <c r="GI24" s="163" t="s">
        <v>132</v>
      </c>
      <c r="GJ24" s="164"/>
      <c r="GK24" s="165"/>
      <c r="GL24" s="3" t="s">
        <v>74</v>
      </c>
      <c r="GM24" s="64">
        <v>390</v>
      </c>
      <c r="GN24" s="64">
        <v>552045</v>
      </c>
      <c r="GO24" s="64">
        <v>0</v>
      </c>
      <c r="GP24" s="64">
        <v>0</v>
      </c>
      <c r="GQ24" s="42" t="s">
        <v>138</v>
      </c>
      <c r="GR24" s="163" t="s">
        <v>132</v>
      </c>
      <c r="GS24" s="164"/>
      <c r="GT24" s="165"/>
      <c r="GU24" s="3" t="s">
        <v>74</v>
      </c>
      <c r="GV24" s="64">
        <v>150</v>
      </c>
      <c r="GW24" s="64">
        <v>212325</v>
      </c>
      <c r="GX24" s="64">
        <v>630</v>
      </c>
      <c r="GY24" s="64">
        <v>891765</v>
      </c>
      <c r="GZ24" s="42" t="s">
        <v>138</v>
      </c>
      <c r="HA24" s="163" t="s">
        <v>132</v>
      </c>
      <c r="HB24" s="164"/>
      <c r="HC24" s="165"/>
      <c r="HD24" s="3" t="s">
        <v>74</v>
      </c>
      <c r="HE24" s="64">
        <v>480</v>
      </c>
      <c r="HF24" s="64">
        <v>679440</v>
      </c>
      <c r="HG24" s="64">
        <v>0</v>
      </c>
      <c r="HH24" s="64">
        <v>0</v>
      </c>
      <c r="HI24" s="42" t="s">
        <v>138</v>
      </c>
      <c r="HJ24" s="163" t="s">
        <v>132</v>
      </c>
      <c r="HK24" s="164"/>
      <c r="HL24" s="165"/>
      <c r="HM24" s="3" t="s">
        <v>74</v>
      </c>
      <c r="HN24" s="64">
        <v>0</v>
      </c>
      <c r="HO24" s="64">
        <v>0</v>
      </c>
      <c r="HP24" s="64">
        <v>0</v>
      </c>
      <c r="HQ24" s="64">
        <v>0</v>
      </c>
      <c r="HR24" s="42" t="s">
        <v>138</v>
      </c>
      <c r="HS24" s="163" t="s">
        <v>132</v>
      </c>
      <c r="HT24" s="164"/>
      <c r="HU24" s="165"/>
      <c r="HV24" s="3" t="s">
        <v>74</v>
      </c>
      <c r="HW24" s="64">
        <v>0</v>
      </c>
      <c r="HX24" s="64">
        <v>0</v>
      </c>
      <c r="HY24" s="64">
        <v>0</v>
      </c>
      <c r="HZ24" s="64">
        <v>0</v>
      </c>
      <c r="IA24" s="42" t="s">
        <v>138</v>
      </c>
      <c r="IB24" s="163" t="s">
        <v>132</v>
      </c>
      <c r="IC24" s="164"/>
      <c r="ID24" s="165"/>
      <c r="IE24" s="3" t="s">
        <v>74</v>
      </c>
      <c r="IF24" s="64">
        <v>0</v>
      </c>
      <c r="IG24" s="64">
        <v>0</v>
      </c>
      <c r="IH24" s="64">
        <v>0</v>
      </c>
      <c r="II24" s="64">
        <v>0</v>
      </c>
      <c r="IJ24" s="42" t="s">
        <v>138</v>
      </c>
      <c r="IK24" s="163" t="s">
        <v>132</v>
      </c>
      <c r="IL24" s="164"/>
      <c r="IM24" s="165"/>
      <c r="IN24" s="3" t="s">
        <v>74</v>
      </c>
      <c r="IO24" s="64">
        <v>0</v>
      </c>
      <c r="IP24" s="64">
        <v>0</v>
      </c>
      <c r="IQ24" s="64">
        <v>0</v>
      </c>
      <c r="IR24" s="64">
        <v>0</v>
      </c>
      <c r="IS24" s="42" t="s">
        <v>138</v>
      </c>
      <c r="IT24" s="163" t="s">
        <v>132</v>
      </c>
      <c r="IU24" s="164"/>
      <c r="IV24" s="165"/>
      <c r="IW24" s="3" t="s">
        <v>74</v>
      </c>
      <c r="IX24" s="64">
        <v>0</v>
      </c>
      <c r="IY24" s="64">
        <v>0</v>
      </c>
      <c r="IZ24" s="64">
        <v>0</v>
      </c>
      <c r="JA24" s="64">
        <v>0</v>
      </c>
      <c r="JB24" s="42" t="s">
        <v>138</v>
      </c>
      <c r="JC24" s="163" t="s">
        <v>132</v>
      </c>
      <c r="JD24" s="164"/>
      <c r="JE24" s="165"/>
      <c r="JF24" s="3" t="s">
        <v>74</v>
      </c>
      <c r="JG24" s="64">
        <v>0</v>
      </c>
      <c r="JH24" s="64">
        <v>0</v>
      </c>
      <c r="JI24" s="64">
        <v>0</v>
      </c>
      <c r="JJ24" s="64">
        <v>0</v>
      </c>
      <c r="JK24" s="42" t="s">
        <v>138</v>
      </c>
      <c r="JL24" s="163" t="s">
        <v>132</v>
      </c>
      <c r="JM24" s="164"/>
      <c r="JN24" s="165"/>
      <c r="JO24" s="3" t="s">
        <v>74</v>
      </c>
      <c r="JP24" s="64">
        <v>0</v>
      </c>
      <c r="JQ24" s="64">
        <v>0</v>
      </c>
      <c r="JR24" s="64">
        <v>0</v>
      </c>
      <c r="JS24" s="64">
        <v>0</v>
      </c>
      <c r="JT24" s="42" t="s">
        <v>138</v>
      </c>
      <c r="JU24" s="163" t="s">
        <v>132</v>
      </c>
      <c r="JV24" s="164"/>
      <c r="JW24" s="165"/>
      <c r="JX24" s="3" t="s">
        <v>74</v>
      </c>
      <c r="JY24" s="64">
        <v>0</v>
      </c>
      <c r="JZ24" s="64">
        <v>0</v>
      </c>
      <c r="KA24" s="64">
        <v>0</v>
      </c>
      <c r="KB24" s="64">
        <v>0</v>
      </c>
      <c r="KC24" s="42" t="s">
        <v>138</v>
      </c>
      <c r="KD24" s="163" t="s">
        <v>132</v>
      </c>
      <c r="KE24" s="164"/>
      <c r="KF24" s="165"/>
      <c r="KG24" s="3" t="s">
        <v>74</v>
      </c>
      <c r="KH24" s="64">
        <v>0</v>
      </c>
      <c r="KI24" s="64">
        <v>0</v>
      </c>
      <c r="KJ24" s="64"/>
      <c r="KK24" s="64"/>
      <c r="KL24" s="64">
        <v>0</v>
      </c>
      <c r="KM24" s="64">
        <v>0</v>
      </c>
      <c r="KN24" s="42" t="s">
        <v>138</v>
      </c>
      <c r="KO24" s="163" t="s">
        <v>132</v>
      </c>
      <c r="KP24" s="164"/>
      <c r="KQ24" s="165"/>
      <c r="KR24" s="3" t="s">
        <v>74</v>
      </c>
      <c r="KS24" s="64">
        <v>0</v>
      </c>
      <c r="KT24" s="140">
        <v>0</v>
      </c>
      <c r="KU24" s="138"/>
      <c r="KV24" s="138"/>
    </row>
    <row r="25" spans="1:308" ht="22.5" customHeight="1" x14ac:dyDescent="0.25">
      <c r="A25" s="42" t="s">
        <v>139</v>
      </c>
      <c r="B25" s="163" t="s">
        <v>133</v>
      </c>
      <c r="C25" s="164"/>
      <c r="D25" s="165"/>
      <c r="E25" s="3" t="s">
        <v>74</v>
      </c>
      <c r="F25" s="64">
        <v>22000</v>
      </c>
      <c r="G25" s="64">
        <v>21293800</v>
      </c>
      <c r="H25" s="64">
        <v>4450</v>
      </c>
      <c r="I25" s="64">
        <v>4307155</v>
      </c>
      <c r="J25" s="42" t="s">
        <v>139</v>
      </c>
      <c r="K25" s="163" t="s">
        <v>133</v>
      </c>
      <c r="L25" s="164"/>
      <c r="M25" s="165"/>
      <c r="N25" s="3" t="s">
        <v>74</v>
      </c>
      <c r="O25" s="64">
        <v>600</v>
      </c>
      <c r="P25" s="64">
        <v>580740</v>
      </c>
      <c r="Q25" s="64">
        <v>0</v>
      </c>
      <c r="R25" s="64">
        <v>0</v>
      </c>
      <c r="S25" s="42" t="s">
        <v>139</v>
      </c>
      <c r="T25" s="163" t="s">
        <v>133</v>
      </c>
      <c r="U25" s="164"/>
      <c r="V25" s="165"/>
      <c r="W25" s="3" t="s">
        <v>74</v>
      </c>
      <c r="X25" s="64">
        <v>0</v>
      </c>
      <c r="Y25" s="64">
        <v>0</v>
      </c>
      <c r="Z25" s="64">
        <v>2650</v>
      </c>
      <c r="AA25" s="64">
        <v>2564935</v>
      </c>
      <c r="AB25" s="42" t="s">
        <v>139</v>
      </c>
      <c r="AC25" s="163" t="s">
        <v>133</v>
      </c>
      <c r="AD25" s="164"/>
      <c r="AE25" s="165"/>
      <c r="AF25" s="3" t="s">
        <v>74</v>
      </c>
      <c r="AG25" s="64">
        <v>600</v>
      </c>
      <c r="AH25" s="64">
        <v>580740</v>
      </c>
      <c r="AI25" s="64">
        <v>0</v>
      </c>
      <c r="AJ25" s="64">
        <v>0</v>
      </c>
      <c r="AK25" s="42" t="s">
        <v>139</v>
      </c>
      <c r="AL25" s="163" t="s">
        <v>133</v>
      </c>
      <c r="AM25" s="164"/>
      <c r="AN25" s="165"/>
      <c r="AO25" s="3" t="s">
        <v>74</v>
      </c>
      <c r="AP25" s="64">
        <v>0</v>
      </c>
      <c r="AQ25" s="64">
        <v>0</v>
      </c>
      <c r="AR25" s="64">
        <v>0</v>
      </c>
      <c r="AS25" s="64">
        <v>0</v>
      </c>
      <c r="AT25" s="42" t="s">
        <v>139</v>
      </c>
      <c r="AU25" s="163" t="s">
        <v>133</v>
      </c>
      <c r="AV25" s="164"/>
      <c r="AW25" s="165"/>
      <c r="AX25" s="3" t="s">
        <v>74</v>
      </c>
      <c r="AY25" s="64">
        <v>6100</v>
      </c>
      <c r="AZ25" s="64">
        <v>5904190</v>
      </c>
      <c r="BA25" s="64">
        <v>0</v>
      </c>
      <c r="BB25" s="64">
        <v>0</v>
      </c>
      <c r="BC25" s="42" t="s">
        <v>139</v>
      </c>
      <c r="BD25" s="163" t="s">
        <v>133</v>
      </c>
      <c r="BE25" s="164"/>
      <c r="BF25" s="165"/>
      <c r="BG25" s="3" t="s">
        <v>74</v>
      </c>
      <c r="BH25" s="64">
        <v>50</v>
      </c>
      <c r="BI25" s="64">
        <v>48395</v>
      </c>
      <c r="BJ25" s="64">
        <v>0</v>
      </c>
      <c r="BK25" s="64">
        <v>0</v>
      </c>
      <c r="BL25" s="42" t="s">
        <v>139</v>
      </c>
      <c r="BM25" s="163" t="s">
        <v>133</v>
      </c>
      <c r="BN25" s="164"/>
      <c r="BO25" s="165"/>
      <c r="BP25" s="3" t="s">
        <v>74</v>
      </c>
      <c r="BQ25" s="64">
        <v>0</v>
      </c>
      <c r="BR25" s="64">
        <v>0</v>
      </c>
      <c r="BS25" s="64">
        <v>0</v>
      </c>
      <c r="BT25" s="64">
        <v>0</v>
      </c>
      <c r="BU25" s="42" t="s">
        <v>139</v>
      </c>
      <c r="BV25" s="163" t="s">
        <v>133</v>
      </c>
      <c r="BW25" s="164"/>
      <c r="BX25" s="165"/>
      <c r="BY25" s="3" t="s">
        <v>74</v>
      </c>
      <c r="BZ25" s="64">
        <v>0</v>
      </c>
      <c r="CA25" s="64">
        <v>0</v>
      </c>
      <c r="CB25" s="64">
        <v>0</v>
      </c>
      <c r="CC25" s="64">
        <v>0</v>
      </c>
      <c r="CD25" s="42" t="s">
        <v>139</v>
      </c>
      <c r="CE25" s="163" t="s">
        <v>133</v>
      </c>
      <c r="CF25" s="164"/>
      <c r="CG25" s="165"/>
      <c r="CH25" s="3" t="s">
        <v>74</v>
      </c>
      <c r="CI25" s="64">
        <v>0</v>
      </c>
      <c r="CJ25" s="64">
        <v>0</v>
      </c>
      <c r="CK25" s="64">
        <v>0</v>
      </c>
      <c r="CL25" s="64">
        <v>0</v>
      </c>
      <c r="CM25" s="42" t="s">
        <v>139</v>
      </c>
      <c r="CN25" s="163" t="s">
        <v>133</v>
      </c>
      <c r="CO25" s="164"/>
      <c r="CP25" s="165"/>
      <c r="CQ25" s="3" t="s">
        <v>74</v>
      </c>
      <c r="CR25" s="64">
        <v>2000</v>
      </c>
      <c r="CS25" s="64">
        <v>1935800</v>
      </c>
      <c r="CT25" s="64">
        <v>0</v>
      </c>
      <c r="CU25" s="64">
        <v>0</v>
      </c>
      <c r="CV25" s="42" t="s">
        <v>139</v>
      </c>
      <c r="CW25" s="163" t="s">
        <v>133</v>
      </c>
      <c r="CX25" s="164"/>
      <c r="CY25" s="165"/>
      <c r="CZ25" s="3" t="s">
        <v>74</v>
      </c>
      <c r="DA25" s="64">
        <v>0</v>
      </c>
      <c r="DB25" s="64">
        <v>0</v>
      </c>
      <c r="DC25" s="64">
        <v>0</v>
      </c>
      <c r="DD25" s="64">
        <v>0</v>
      </c>
      <c r="DE25" s="42" t="s">
        <v>139</v>
      </c>
      <c r="DF25" s="163" t="s">
        <v>133</v>
      </c>
      <c r="DG25" s="164"/>
      <c r="DH25" s="165"/>
      <c r="DI25" s="3" t="s">
        <v>74</v>
      </c>
      <c r="DJ25" s="64">
        <v>0</v>
      </c>
      <c r="DK25" s="64">
        <v>0</v>
      </c>
      <c r="DL25" s="64">
        <v>0</v>
      </c>
      <c r="DM25" s="64">
        <v>0</v>
      </c>
      <c r="DN25" s="42" t="s">
        <v>139</v>
      </c>
      <c r="DO25" s="163" t="s">
        <v>133</v>
      </c>
      <c r="DP25" s="164"/>
      <c r="DQ25" s="165"/>
      <c r="DR25" s="3" t="s">
        <v>74</v>
      </c>
      <c r="DS25" s="64">
        <v>0</v>
      </c>
      <c r="DT25" s="64">
        <v>0</v>
      </c>
      <c r="DU25" s="64">
        <v>0</v>
      </c>
      <c r="DV25" s="64">
        <v>0</v>
      </c>
      <c r="DW25" s="42" t="s">
        <v>139</v>
      </c>
      <c r="DX25" s="163" t="s">
        <v>133</v>
      </c>
      <c r="DY25" s="164"/>
      <c r="DZ25" s="165"/>
      <c r="EA25" s="3" t="s">
        <v>74</v>
      </c>
      <c r="EB25" s="64">
        <v>0</v>
      </c>
      <c r="EC25" s="64">
        <v>0</v>
      </c>
      <c r="ED25" s="64">
        <v>0</v>
      </c>
      <c r="EE25" s="64">
        <v>0</v>
      </c>
      <c r="EF25" s="42" t="s">
        <v>139</v>
      </c>
      <c r="EG25" s="163" t="s">
        <v>133</v>
      </c>
      <c r="EH25" s="164"/>
      <c r="EI25" s="165"/>
      <c r="EJ25" s="3" t="s">
        <v>74</v>
      </c>
      <c r="EK25" s="64">
        <v>0</v>
      </c>
      <c r="EL25" s="64">
        <v>0</v>
      </c>
      <c r="EM25" s="64">
        <v>0</v>
      </c>
      <c r="EN25" s="64">
        <v>0</v>
      </c>
      <c r="EO25" s="42" t="s">
        <v>139</v>
      </c>
      <c r="EP25" s="163" t="s">
        <v>133</v>
      </c>
      <c r="EQ25" s="164"/>
      <c r="ER25" s="165"/>
      <c r="ES25" s="3" t="s">
        <v>74</v>
      </c>
      <c r="ET25" s="64">
        <v>0</v>
      </c>
      <c r="EU25" s="64">
        <v>0</v>
      </c>
      <c r="EV25" s="64">
        <v>3650</v>
      </c>
      <c r="EW25" s="64">
        <v>3532835</v>
      </c>
      <c r="EX25" s="42" t="s">
        <v>139</v>
      </c>
      <c r="EY25" s="163" t="s">
        <v>133</v>
      </c>
      <c r="EZ25" s="164"/>
      <c r="FA25" s="165"/>
      <c r="FB25" s="3" t="s">
        <v>74</v>
      </c>
      <c r="FC25" s="64">
        <v>0</v>
      </c>
      <c r="FD25" s="64">
        <v>0</v>
      </c>
      <c r="FE25" s="64">
        <v>0</v>
      </c>
      <c r="FF25" s="64">
        <v>0</v>
      </c>
      <c r="FG25" s="42" t="s">
        <v>139</v>
      </c>
      <c r="FH25" s="163" t="s">
        <v>133</v>
      </c>
      <c r="FI25" s="164"/>
      <c r="FJ25" s="165"/>
      <c r="FK25" s="3" t="s">
        <v>74</v>
      </c>
      <c r="FL25" s="64">
        <v>0</v>
      </c>
      <c r="FM25" s="64">
        <v>0</v>
      </c>
      <c r="FN25" s="64">
        <v>400</v>
      </c>
      <c r="FO25" s="64">
        <v>387160</v>
      </c>
      <c r="FP25" s="42" t="s">
        <v>139</v>
      </c>
      <c r="FQ25" s="163" t="s">
        <v>133</v>
      </c>
      <c r="FR25" s="164"/>
      <c r="FS25" s="165"/>
      <c r="FT25" s="3" t="s">
        <v>74</v>
      </c>
      <c r="FU25" s="64">
        <v>0</v>
      </c>
      <c r="FV25" s="64">
        <v>0</v>
      </c>
      <c r="FW25" s="64">
        <v>0</v>
      </c>
      <c r="FX25" s="64">
        <v>0</v>
      </c>
      <c r="FY25" s="42" t="s">
        <v>139</v>
      </c>
      <c r="FZ25" s="163" t="s">
        <v>133</v>
      </c>
      <c r="GA25" s="164"/>
      <c r="GB25" s="165"/>
      <c r="GC25" s="3" t="s">
        <v>74</v>
      </c>
      <c r="GD25" s="64">
        <v>1000</v>
      </c>
      <c r="GE25" s="64">
        <v>967900</v>
      </c>
      <c r="GF25" s="64">
        <v>500</v>
      </c>
      <c r="GG25" s="64">
        <v>483950</v>
      </c>
      <c r="GH25" s="42" t="s">
        <v>139</v>
      </c>
      <c r="GI25" s="163" t="s">
        <v>133</v>
      </c>
      <c r="GJ25" s="164"/>
      <c r="GK25" s="165"/>
      <c r="GL25" s="3" t="s">
        <v>74</v>
      </c>
      <c r="GM25" s="64">
        <v>0</v>
      </c>
      <c r="GN25" s="64">
        <v>0</v>
      </c>
      <c r="GO25" s="64">
        <v>0</v>
      </c>
      <c r="GP25" s="64">
        <v>0</v>
      </c>
      <c r="GQ25" s="42" t="s">
        <v>139</v>
      </c>
      <c r="GR25" s="163" t="s">
        <v>133</v>
      </c>
      <c r="GS25" s="164"/>
      <c r="GT25" s="165"/>
      <c r="GU25" s="3" t="s">
        <v>74</v>
      </c>
      <c r="GV25" s="64">
        <v>0</v>
      </c>
      <c r="GW25" s="64">
        <v>0</v>
      </c>
      <c r="GX25" s="64">
        <v>0</v>
      </c>
      <c r="GY25" s="64">
        <v>0</v>
      </c>
      <c r="GZ25" s="42" t="s">
        <v>139</v>
      </c>
      <c r="HA25" s="163" t="s">
        <v>133</v>
      </c>
      <c r="HB25" s="164"/>
      <c r="HC25" s="165"/>
      <c r="HD25" s="3" t="s">
        <v>74</v>
      </c>
      <c r="HE25" s="64">
        <v>0</v>
      </c>
      <c r="HF25" s="64">
        <v>0</v>
      </c>
      <c r="HG25" s="64">
        <v>0</v>
      </c>
      <c r="HH25" s="64">
        <v>0</v>
      </c>
      <c r="HI25" s="42" t="s">
        <v>139</v>
      </c>
      <c r="HJ25" s="163" t="s">
        <v>133</v>
      </c>
      <c r="HK25" s="164"/>
      <c r="HL25" s="165"/>
      <c r="HM25" s="3" t="s">
        <v>74</v>
      </c>
      <c r="HN25" s="64">
        <v>0</v>
      </c>
      <c r="HO25" s="64">
        <v>0</v>
      </c>
      <c r="HP25" s="64">
        <v>0</v>
      </c>
      <c r="HQ25" s="64">
        <v>0</v>
      </c>
      <c r="HR25" s="42" t="s">
        <v>139</v>
      </c>
      <c r="HS25" s="163" t="s">
        <v>133</v>
      </c>
      <c r="HT25" s="164"/>
      <c r="HU25" s="165"/>
      <c r="HV25" s="3" t="s">
        <v>74</v>
      </c>
      <c r="HW25" s="64">
        <v>0</v>
      </c>
      <c r="HX25" s="64">
        <v>0</v>
      </c>
      <c r="HY25" s="64">
        <v>0</v>
      </c>
      <c r="HZ25" s="64">
        <v>0</v>
      </c>
      <c r="IA25" s="42" t="s">
        <v>139</v>
      </c>
      <c r="IB25" s="163" t="s">
        <v>133</v>
      </c>
      <c r="IC25" s="164"/>
      <c r="ID25" s="165"/>
      <c r="IE25" s="3" t="s">
        <v>74</v>
      </c>
      <c r="IF25" s="64">
        <v>0</v>
      </c>
      <c r="IG25" s="64">
        <v>0</v>
      </c>
      <c r="IH25" s="64">
        <v>0</v>
      </c>
      <c r="II25" s="64">
        <v>0</v>
      </c>
      <c r="IJ25" s="42" t="s">
        <v>139</v>
      </c>
      <c r="IK25" s="163" t="s">
        <v>133</v>
      </c>
      <c r="IL25" s="164"/>
      <c r="IM25" s="165"/>
      <c r="IN25" s="3" t="s">
        <v>74</v>
      </c>
      <c r="IO25" s="64">
        <v>0</v>
      </c>
      <c r="IP25" s="64">
        <v>0</v>
      </c>
      <c r="IQ25" s="64">
        <v>0</v>
      </c>
      <c r="IR25" s="64">
        <v>0</v>
      </c>
      <c r="IS25" s="42" t="s">
        <v>139</v>
      </c>
      <c r="IT25" s="163" t="s">
        <v>133</v>
      </c>
      <c r="IU25" s="164"/>
      <c r="IV25" s="165"/>
      <c r="IW25" s="3" t="s">
        <v>74</v>
      </c>
      <c r="IX25" s="64">
        <v>0</v>
      </c>
      <c r="IY25" s="64">
        <v>0</v>
      </c>
      <c r="IZ25" s="64">
        <v>0</v>
      </c>
      <c r="JA25" s="64">
        <v>0</v>
      </c>
      <c r="JB25" s="42" t="s">
        <v>139</v>
      </c>
      <c r="JC25" s="163" t="s">
        <v>133</v>
      </c>
      <c r="JD25" s="164"/>
      <c r="JE25" s="165"/>
      <c r="JF25" s="3" t="s">
        <v>74</v>
      </c>
      <c r="JG25" s="64">
        <v>0</v>
      </c>
      <c r="JH25" s="64">
        <v>0</v>
      </c>
      <c r="JI25" s="64">
        <v>0</v>
      </c>
      <c r="JJ25" s="64">
        <v>0</v>
      </c>
      <c r="JK25" s="42" t="s">
        <v>139</v>
      </c>
      <c r="JL25" s="163" t="s">
        <v>133</v>
      </c>
      <c r="JM25" s="164"/>
      <c r="JN25" s="165"/>
      <c r="JO25" s="3" t="s">
        <v>74</v>
      </c>
      <c r="JP25" s="64">
        <v>0</v>
      </c>
      <c r="JQ25" s="64">
        <v>0</v>
      </c>
      <c r="JR25" s="64">
        <v>0</v>
      </c>
      <c r="JS25" s="64">
        <v>0</v>
      </c>
      <c r="JT25" s="42" t="s">
        <v>139</v>
      </c>
      <c r="JU25" s="163" t="s">
        <v>133</v>
      </c>
      <c r="JV25" s="164"/>
      <c r="JW25" s="165"/>
      <c r="JX25" s="3" t="s">
        <v>74</v>
      </c>
      <c r="JY25" s="64">
        <v>0</v>
      </c>
      <c r="JZ25" s="64">
        <v>0</v>
      </c>
      <c r="KA25" s="64">
        <v>0</v>
      </c>
      <c r="KB25" s="64">
        <v>0</v>
      </c>
      <c r="KC25" s="42" t="s">
        <v>139</v>
      </c>
      <c r="KD25" s="163" t="s">
        <v>133</v>
      </c>
      <c r="KE25" s="164"/>
      <c r="KF25" s="165"/>
      <c r="KG25" s="3" t="s">
        <v>74</v>
      </c>
      <c r="KH25" s="64">
        <v>0</v>
      </c>
      <c r="KI25" s="64">
        <v>0</v>
      </c>
      <c r="KJ25" s="64"/>
      <c r="KK25" s="64"/>
      <c r="KL25" s="64">
        <v>0</v>
      </c>
      <c r="KM25" s="64">
        <v>0</v>
      </c>
      <c r="KN25" s="42" t="s">
        <v>139</v>
      </c>
      <c r="KO25" s="163" t="s">
        <v>133</v>
      </c>
      <c r="KP25" s="164"/>
      <c r="KQ25" s="165"/>
      <c r="KR25" s="3" t="s">
        <v>74</v>
      </c>
      <c r="KS25" s="64">
        <v>0</v>
      </c>
      <c r="KT25" s="140">
        <v>0</v>
      </c>
      <c r="KU25" s="138"/>
      <c r="KV25" s="138"/>
    </row>
    <row r="26" spans="1:308" ht="17.25" customHeight="1" x14ac:dyDescent="0.25">
      <c r="A26" s="42" t="s">
        <v>140</v>
      </c>
      <c r="B26" s="163" t="s">
        <v>134</v>
      </c>
      <c r="C26" s="164"/>
      <c r="D26" s="165"/>
      <c r="E26" s="3" t="s">
        <v>74</v>
      </c>
      <c r="F26" s="64">
        <v>25863</v>
      </c>
      <c r="G26" s="64">
        <v>98869076.399999976</v>
      </c>
      <c r="H26" s="64">
        <v>6792</v>
      </c>
      <c r="I26" s="64">
        <v>25964457.600000001</v>
      </c>
      <c r="J26" s="42" t="s">
        <v>140</v>
      </c>
      <c r="K26" s="163" t="s">
        <v>134</v>
      </c>
      <c r="L26" s="164"/>
      <c r="M26" s="165"/>
      <c r="N26" s="3" t="s">
        <v>74</v>
      </c>
      <c r="O26" s="64">
        <v>2980</v>
      </c>
      <c r="P26" s="64">
        <v>11391944</v>
      </c>
      <c r="Q26" s="64">
        <v>0</v>
      </c>
      <c r="R26" s="64">
        <v>0</v>
      </c>
      <c r="S26" s="42" t="s">
        <v>140</v>
      </c>
      <c r="T26" s="163" t="s">
        <v>134</v>
      </c>
      <c r="U26" s="164"/>
      <c r="V26" s="165"/>
      <c r="W26" s="3" t="s">
        <v>74</v>
      </c>
      <c r="X26" s="64">
        <v>0</v>
      </c>
      <c r="Y26" s="64">
        <v>0</v>
      </c>
      <c r="Z26" s="64">
        <v>0</v>
      </c>
      <c r="AA26" s="64">
        <v>0</v>
      </c>
      <c r="AB26" s="42" t="s">
        <v>140</v>
      </c>
      <c r="AC26" s="163" t="s">
        <v>134</v>
      </c>
      <c r="AD26" s="164"/>
      <c r="AE26" s="165"/>
      <c r="AF26" s="3" t="s">
        <v>74</v>
      </c>
      <c r="AG26" s="64">
        <v>0</v>
      </c>
      <c r="AH26" s="64">
        <v>0</v>
      </c>
      <c r="AI26" s="64">
        <v>0</v>
      </c>
      <c r="AJ26" s="64">
        <v>0</v>
      </c>
      <c r="AK26" s="42" t="s">
        <v>140</v>
      </c>
      <c r="AL26" s="163" t="s">
        <v>134</v>
      </c>
      <c r="AM26" s="164"/>
      <c r="AN26" s="165"/>
      <c r="AO26" s="3" t="s">
        <v>74</v>
      </c>
      <c r="AP26" s="64">
        <v>0</v>
      </c>
      <c r="AQ26" s="64">
        <v>0</v>
      </c>
      <c r="AR26" s="64">
        <v>0</v>
      </c>
      <c r="AS26" s="64">
        <v>0</v>
      </c>
      <c r="AT26" s="42" t="s">
        <v>140</v>
      </c>
      <c r="AU26" s="163" t="s">
        <v>134</v>
      </c>
      <c r="AV26" s="164"/>
      <c r="AW26" s="165"/>
      <c r="AX26" s="3" t="s">
        <v>74</v>
      </c>
      <c r="AY26" s="64">
        <v>8341</v>
      </c>
      <c r="AZ26" s="64">
        <v>31885974.800000001</v>
      </c>
      <c r="BA26" s="64">
        <v>0</v>
      </c>
      <c r="BB26" s="64">
        <v>0</v>
      </c>
      <c r="BC26" s="42" t="s">
        <v>140</v>
      </c>
      <c r="BD26" s="163" t="s">
        <v>134</v>
      </c>
      <c r="BE26" s="164"/>
      <c r="BF26" s="165"/>
      <c r="BG26" s="3" t="s">
        <v>74</v>
      </c>
      <c r="BH26" s="64">
        <v>0</v>
      </c>
      <c r="BI26" s="64">
        <v>0</v>
      </c>
      <c r="BJ26" s="64">
        <v>0</v>
      </c>
      <c r="BK26" s="64">
        <v>0</v>
      </c>
      <c r="BL26" s="42" t="s">
        <v>140</v>
      </c>
      <c r="BM26" s="163" t="s">
        <v>134</v>
      </c>
      <c r="BN26" s="164"/>
      <c r="BO26" s="165"/>
      <c r="BP26" s="3" t="s">
        <v>74</v>
      </c>
      <c r="BQ26" s="64">
        <v>0</v>
      </c>
      <c r="BR26" s="64">
        <v>0</v>
      </c>
      <c r="BS26" s="64">
        <v>0</v>
      </c>
      <c r="BT26" s="64">
        <v>0</v>
      </c>
      <c r="BU26" s="42" t="s">
        <v>140</v>
      </c>
      <c r="BV26" s="163" t="s">
        <v>134</v>
      </c>
      <c r="BW26" s="164"/>
      <c r="BX26" s="165"/>
      <c r="BY26" s="3" t="s">
        <v>74</v>
      </c>
      <c r="BZ26" s="64">
        <v>0</v>
      </c>
      <c r="CA26" s="64">
        <v>0</v>
      </c>
      <c r="CB26" s="64">
        <v>0</v>
      </c>
      <c r="CC26" s="64">
        <v>0</v>
      </c>
      <c r="CD26" s="42" t="s">
        <v>140</v>
      </c>
      <c r="CE26" s="163" t="s">
        <v>134</v>
      </c>
      <c r="CF26" s="164"/>
      <c r="CG26" s="165"/>
      <c r="CH26" s="3" t="s">
        <v>74</v>
      </c>
      <c r="CI26" s="64">
        <v>0</v>
      </c>
      <c r="CJ26" s="64">
        <v>0</v>
      </c>
      <c r="CK26" s="64">
        <v>0</v>
      </c>
      <c r="CL26" s="64">
        <v>0</v>
      </c>
      <c r="CM26" s="42" t="s">
        <v>140</v>
      </c>
      <c r="CN26" s="163" t="s">
        <v>134</v>
      </c>
      <c r="CO26" s="164"/>
      <c r="CP26" s="165"/>
      <c r="CQ26" s="3" t="s">
        <v>74</v>
      </c>
      <c r="CR26" s="64">
        <v>2396</v>
      </c>
      <c r="CS26" s="64">
        <v>9159428.8000000007</v>
      </c>
      <c r="CT26" s="64">
        <v>0</v>
      </c>
      <c r="CU26" s="64">
        <v>0</v>
      </c>
      <c r="CV26" s="42" t="s">
        <v>140</v>
      </c>
      <c r="CW26" s="163" t="s">
        <v>134</v>
      </c>
      <c r="CX26" s="164"/>
      <c r="CY26" s="165"/>
      <c r="CZ26" s="3" t="s">
        <v>74</v>
      </c>
      <c r="DA26" s="64">
        <v>0</v>
      </c>
      <c r="DB26" s="64">
        <v>0</v>
      </c>
      <c r="DC26" s="64">
        <v>0</v>
      </c>
      <c r="DD26" s="64">
        <v>0</v>
      </c>
      <c r="DE26" s="42" t="s">
        <v>140</v>
      </c>
      <c r="DF26" s="163" t="s">
        <v>134</v>
      </c>
      <c r="DG26" s="164"/>
      <c r="DH26" s="165"/>
      <c r="DI26" s="3" t="s">
        <v>74</v>
      </c>
      <c r="DJ26" s="64">
        <v>0</v>
      </c>
      <c r="DK26" s="64">
        <v>0</v>
      </c>
      <c r="DL26" s="64">
        <v>0</v>
      </c>
      <c r="DM26" s="64">
        <v>0</v>
      </c>
      <c r="DN26" s="42" t="s">
        <v>140</v>
      </c>
      <c r="DO26" s="163" t="s">
        <v>134</v>
      </c>
      <c r="DP26" s="164"/>
      <c r="DQ26" s="165"/>
      <c r="DR26" s="3" t="s">
        <v>74</v>
      </c>
      <c r="DS26" s="64">
        <v>256</v>
      </c>
      <c r="DT26" s="64">
        <v>978636.80000000005</v>
      </c>
      <c r="DU26" s="64">
        <v>0</v>
      </c>
      <c r="DV26" s="64">
        <v>0</v>
      </c>
      <c r="DW26" s="42" t="s">
        <v>140</v>
      </c>
      <c r="DX26" s="163" t="s">
        <v>134</v>
      </c>
      <c r="DY26" s="164"/>
      <c r="DZ26" s="165"/>
      <c r="EA26" s="3" t="s">
        <v>74</v>
      </c>
      <c r="EB26" s="64">
        <v>0</v>
      </c>
      <c r="EC26" s="64">
        <v>0</v>
      </c>
      <c r="ED26" s="64">
        <v>0</v>
      </c>
      <c r="EE26" s="64">
        <v>0</v>
      </c>
      <c r="EF26" s="42" t="s">
        <v>140</v>
      </c>
      <c r="EG26" s="163" t="s">
        <v>134</v>
      </c>
      <c r="EH26" s="164"/>
      <c r="EI26" s="165"/>
      <c r="EJ26" s="3" t="s">
        <v>74</v>
      </c>
      <c r="EK26" s="64">
        <v>0</v>
      </c>
      <c r="EL26" s="64">
        <v>0</v>
      </c>
      <c r="EM26" s="64">
        <v>0</v>
      </c>
      <c r="EN26" s="64">
        <v>0</v>
      </c>
      <c r="EO26" s="42" t="s">
        <v>140</v>
      </c>
      <c r="EP26" s="163" t="s">
        <v>134</v>
      </c>
      <c r="EQ26" s="164"/>
      <c r="ER26" s="165"/>
      <c r="ES26" s="3" t="s">
        <v>74</v>
      </c>
      <c r="ET26" s="64">
        <v>0</v>
      </c>
      <c r="EU26" s="64">
        <v>0</v>
      </c>
      <c r="EV26" s="64">
        <v>3571</v>
      </c>
      <c r="EW26" s="64">
        <v>13651218.800000001</v>
      </c>
      <c r="EX26" s="42" t="s">
        <v>140</v>
      </c>
      <c r="EY26" s="163" t="s">
        <v>134</v>
      </c>
      <c r="EZ26" s="164"/>
      <c r="FA26" s="165"/>
      <c r="FB26" s="3" t="s">
        <v>74</v>
      </c>
      <c r="FC26" s="64">
        <v>0</v>
      </c>
      <c r="FD26" s="64">
        <v>0</v>
      </c>
      <c r="FE26" s="64">
        <v>0</v>
      </c>
      <c r="FF26" s="64">
        <v>0</v>
      </c>
      <c r="FG26" s="42" t="s">
        <v>140</v>
      </c>
      <c r="FH26" s="163" t="s">
        <v>134</v>
      </c>
      <c r="FI26" s="164"/>
      <c r="FJ26" s="165"/>
      <c r="FK26" s="3" t="s">
        <v>74</v>
      </c>
      <c r="FL26" s="64">
        <v>0</v>
      </c>
      <c r="FM26" s="64">
        <v>0</v>
      </c>
      <c r="FN26" s="64">
        <v>0</v>
      </c>
      <c r="FO26" s="64">
        <v>0</v>
      </c>
      <c r="FP26" s="42" t="s">
        <v>140</v>
      </c>
      <c r="FQ26" s="163" t="s">
        <v>134</v>
      </c>
      <c r="FR26" s="164"/>
      <c r="FS26" s="165"/>
      <c r="FT26" s="3" t="s">
        <v>74</v>
      </c>
      <c r="FU26" s="64">
        <v>0</v>
      </c>
      <c r="FV26" s="64">
        <v>0</v>
      </c>
      <c r="FW26" s="64">
        <v>0</v>
      </c>
      <c r="FX26" s="64">
        <v>0</v>
      </c>
      <c r="FY26" s="42" t="s">
        <v>140</v>
      </c>
      <c r="FZ26" s="163" t="s">
        <v>134</v>
      </c>
      <c r="GA26" s="164"/>
      <c r="GB26" s="165"/>
      <c r="GC26" s="3" t="s">
        <v>74</v>
      </c>
      <c r="GD26" s="64">
        <v>0</v>
      </c>
      <c r="GE26" s="64">
        <v>0</v>
      </c>
      <c r="GF26" s="64">
        <v>0</v>
      </c>
      <c r="GG26" s="64">
        <v>0</v>
      </c>
      <c r="GH26" s="42" t="s">
        <v>140</v>
      </c>
      <c r="GI26" s="163" t="s">
        <v>134</v>
      </c>
      <c r="GJ26" s="164"/>
      <c r="GK26" s="165"/>
      <c r="GL26" s="3" t="s">
        <v>74</v>
      </c>
      <c r="GM26" s="64">
        <v>0</v>
      </c>
      <c r="GN26" s="64">
        <v>0</v>
      </c>
      <c r="GO26" s="64">
        <v>0</v>
      </c>
      <c r="GP26" s="64">
        <v>0</v>
      </c>
      <c r="GQ26" s="42" t="s">
        <v>140</v>
      </c>
      <c r="GR26" s="163" t="s">
        <v>134</v>
      </c>
      <c r="GS26" s="164"/>
      <c r="GT26" s="165"/>
      <c r="GU26" s="3" t="s">
        <v>74</v>
      </c>
      <c r="GV26" s="64">
        <v>0</v>
      </c>
      <c r="GW26" s="64">
        <v>0</v>
      </c>
      <c r="GX26" s="64">
        <v>0</v>
      </c>
      <c r="GY26" s="64">
        <v>0</v>
      </c>
      <c r="GZ26" s="42" t="s">
        <v>140</v>
      </c>
      <c r="HA26" s="163" t="s">
        <v>134</v>
      </c>
      <c r="HB26" s="164"/>
      <c r="HC26" s="165"/>
      <c r="HD26" s="3" t="s">
        <v>74</v>
      </c>
      <c r="HE26" s="64">
        <v>670</v>
      </c>
      <c r="HF26" s="64">
        <v>2561276</v>
      </c>
      <c r="HG26" s="64">
        <v>0</v>
      </c>
      <c r="HH26" s="64">
        <v>0</v>
      </c>
      <c r="HI26" s="42" t="s">
        <v>140</v>
      </c>
      <c r="HJ26" s="163" t="s">
        <v>134</v>
      </c>
      <c r="HK26" s="164"/>
      <c r="HL26" s="165"/>
      <c r="HM26" s="3" t="s">
        <v>74</v>
      </c>
      <c r="HN26" s="64">
        <v>0</v>
      </c>
      <c r="HO26" s="64">
        <v>0</v>
      </c>
      <c r="HP26" s="64">
        <v>0</v>
      </c>
      <c r="HQ26" s="64">
        <v>0</v>
      </c>
      <c r="HR26" s="42" t="s">
        <v>140</v>
      </c>
      <c r="HS26" s="163" t="s">
        <v>134</v>
      </c>
      <c r="HT26" s="164"/>
      <c r="HU26" s="165"/>
      <c r="HV26" s="3" t="s">
        <v>74</v>
      </c>
      <c r="HW26" s="64">
        <v>0</v>
      </c>
      <c r="HX26" s="64">
        <v>0</v>
      </c>
      <c r="HY26" s="64">
        <v>0</v>
      </c>
      <c r="HZ26" s="64">
        <v>0</v>
      </c>
      <c r="IA26" s="42" t="s">
        <v>140</v>
      </c>
      <c r="IB26" s="163" t="s">
        <v>134</v>
      </c>
      <c r="IC26" s="164"/>
      <c r="ID26" s="165"/>
      <c r="IE26" s="3" t="s">
        <v>74</v>
      </c>
      <c r="IF26" s="64">
        <v>0</v>
      </c>
      <c r="IG26" s="64">
        <v>0</v>
      </c>
      <c r="IH26" s="64">
        <v>830</v>
      </c>
      <c r="II26" s="64">
        <v>3172924</v>
      </c>
      <c r="IJ26" s="42" t="s">
        <v>140</v>
      </c>
      <c r="IK26" s="163" t="s">
        <v>134</v>
      </c>
      <c r="IL26" s="164"/>
      <c r="IM26" s="165"/>
      <c r="IN26" s="3" t="s">
        <v>74</v>
      </c>
      <c r="IO26" s="64">
        <v>0</v>
      </c>
      <c r="IP26" s="64">
        <v>0</v>
      </c>
      <c r="IQ26" s="64">
        <v>0</v>
      </c>
      <c r="IR26" s="64">
        <v>0</v>
      </c>
      <c r="IS26" s="42" t="s">
        <v>140</v>
      </c>
      <c r="IT26" s="163" t="s">
        <v>134</v>
      </c>
      <c r="IU26" s="164"/>
      <c r="IV26" s="165"/>
      <c r="IW26" s="3" t="s">
        <v>74</v>
      </c>
      <c r="IX26" s="64">
        <v>0</v>
      </c>
      <c r="IY26" s="64">
        <v>0</v>
      </c>
      <c r="IZ26" s="64">
        <v>0</v>
      </c>
      <c r="JA26" s="64">
        <v>0</v>
      </c>
      <c r="JB26" s="42" t="s">
        <v>140</v>
      </c>
      <c r="JC26" s="163" t="s">
        <v>134</v>
      </c>
      <c r="JD26" s="164"/>
      <c r="JE26" s="165"/>
      <c r="JF26" s="3" t="s">
        <v>74</v>
      </c>
      <c r="JG26" s="64">
        <v>0</v>
      </c>
      <c r="JH26" s="64">
        <v>0</v>
      </c>
      <c r="JI26" s="64">
        <v>0</v>
      </c>
      <c r="JJ26" s="64">
        <v>0</v>
      </c>
      <c r="JK26" s="42" t="s">
        <v>140</v>
      </c>
      <c r="JL26" s="163" t="s">
        <v>134</v>
      </c>
      <c r="JM26" s="164"/>
      <c r="JN26" s="165"/>
      <c r="JO26" s="3" t="s">
        <v>74</v>
      </c>
      <c r="JP26" s="64">
        <v>0</v>
      </c>
      <c r="JQ26" s="64">
        <v>0</v>
      </c>
      <c r="JR26" s="64">
        <v>0</v>
      </c>
      <c r="JS26" s="64">
        <v>0</v>
      </c>
      <c r="JT26" s="42" t="s">
        <v>140</v>
      </c>
      <c r="JU26" s="163" t="s">
        <v>134</v>
      </c>
      <c r="JV26" s="164"/>
      <c r="JW26" s="165"/>
      <c r="JX26" s="3" t="s">
        <v>74</v>
      </c>
      <c r="JY26" s="64">
        <v>0</v>
      </c>
      <c r="JZ26" s="64">
        <v>0</v>
      </c>
      <c r="KA26" s="64">
        <v>0</v>
      </c>
      <c r="KB26" s="64">
        <v>0</v>
      </c>
      <c r="KC26" s="42" t="s">
        <v>140</v>
      </c>
      <c r="KD26" s="163" t="s">
        <v>134</v>
      </c>
      <c r="KE26" s="164"/>
      <c r="KF26" s="165"/>
      <c r="KG26" s="3" t="s">
        <v>74</v>
      </c>
      <c r="KH26" s="64">
        <v>27</v>
      </c>
      <c r="KI26" s="64">
        <v>103215.6</v>
      </c>
      <c r="KJ26" s="64"/>
      <c r="KK26" s="64"/>
      <c r="KL26" s="64">
        <v>0</v>
      </c>
      <c r="KM26" s="64">
        <v>0</v>
      </c>
      <c r="KN26" s="42" t="s">
        <v>140</v>
      </c>
      <c r="KO26" s="163" t="s">
        <v>134</v>
      </c>
      <c r="KP26" s="164"/>
      <c r="KQ26" s="165"/>
      <c r="KR26" s="3" t="s">
        <v>74</v>
      </c>
      <c r="KS26" s="64">
        <v>0</v>
      </c>
      <c r="KT26" s="140">
        <v>0</v>
      </c>
      <c r="KU26" s="138"/>
      <c r="KV26" s="138"/>
    </row>
    <row r="27" spans="1:308" ht="18" customHeight="1" x14ac:dyDescent="0.25">
      <c r="A27" s="42" t="s">
        <v>141</v>
      </c>
      <c r="B27" s="163" t="s">
        <v>135</v>
      </c>
      <c r="C27" s="164"/>
      <c r="D27" s="165"/>
      <c r="E27" s="3" t="s">
        <v>74</v>
      </c>
      <c r="F27" s="64">
        <v>14000</v>
      </c>
      <c r="G27" s="64">
        <v>56008712.399999999</v>
      </c>
      <c r="H27" s="64">
        <v>932</v>
      </c>
      <c r="I27" s="64">
        <v>3728186.4</v>
      </c>
      <c r="J27" s="42" t="s">
        <v>141</v>
      </c>
      <c r="K27" s="163" t="s">
        <v>135</v>
      </c>
      <c r="L27" s="164"/>
      <c r="M27" s="165"/>
      <c r="N27" s="3" t="s">
        <v>74</v>
      </c>
      <c r="O27" s="64">
        <v>3400</v>
      </c>
      <c r="P27" s="64">
        <v>13600680</v>
      </c>
      <c r="Q27" s="64">
        <v>0</v>
      </c>
      <c r="R27" s="64">
        <v>0</v>
      </c>
      <c r="S27" s="42" t="s">
        <v>141</v>
      </c>
      <c r="T27" s="163" t="s">
        <v>135</v>
      </c>
      <c r="U27" s="164"/>
      <c r="V27" s="165"/>
      <c r="W27" s="3" t="s">
        <v>74</v>
      </c>
      <c r="X27" s="64">
        <v>0</v>
      </c>
      <c r="Y27" s="64">
        <v>0</v>
      </c>
      <c r="Z27" s="64">
        <v>0</v>
      </c>
      <c r="AA27" s="64">
        <v>0</v>
      </c>
      <c r="AB27" s="42" t="s">
        <v>141</v>
      </c>
      <c r="AC27" s="163" t="s">
        <v>135</v>
      </c>
      <c r="AD27" s="164"/>
      <c r="AE27" s="165"/>
      <c r="AF27" s="3" t="s">
        <v>74</v>
      </c>
      <c r="AG27" s="64">
        <v>0</v>
      </c>
      <c r="AH27" s="64">
        <v>0</v>
      </c>
      <c r="AI27" s="64">
        <v>0</v>
      </c>
      <c r="AJ27" s="64">
        <v>0</v>
      </c>
      <c r="AK27" s="42" t="s">
        <v>141</v>
      </c>
      <c r="AL27" s="163" t="s">
        <v>135</v>
      </c>
      <c r="AM27" s="164"/>
      <c r="AN27" s="165"/>
      <c r="AO27" s="3" t="s">
        <v>74</v>
      </c>
      <c r="AP27" s="64">
        <v>0</v>
      </c>
      <c r="AQ27" s="64">
        <v>0</v>
      </c>
      <c r="AR27" s="64">
        <v>0</v>
      </c>
      <c r="AS27" s="64">
        <v>0</v>
      </c>
      <c r="AT27" s="42" t="s">
        <v>141</v>
      </c>
      <c r="AU27" s="163" t="s">
        <v>135</v>
      </c>
      <c r="AV27" s="164"/>
      <c r="AW27" s="165"/>
      <c r="AX27" s="3" t="s">
        <v>74</v>
      </c>
      <c r="AY27" s="64">
        <v>2268</v>
      </c>
      <c r="AZ27" s="64">
        <v>9072453.5999999996</v>
      </c>
      <c r="BA27" s="64">
        <v>0</v>
      </c>
      <c r="BB27" s="64">
        <v>0</v>
      </c>
      <c r="BC27" s="42" t="s">
        <v>141</v>
      </c>
      <c r="BD27" s="163" t="s">
        <v>135</v>
      </c>
      <c r="BE27" s="164"/>
      <c r="BF27" s="165"/>
      <c r="BG27" s="3" t="s">
        <v>74</v>
      </c>
      <c r="BH27" s="64">
        <v>0</v>
      </c>
      <c r="BI27" s="64">
        <v>0</v>
      </c>
      <c r="BJ27" s="64">
        <v>0</v>
      </c>
      <c r="BK27" s="64">
        <v>0</v>
      </c>
      <c r="BL27" s="42" t="s">
        <v>141</v>
      </c>
      <c r="BM27" s="163" t="s">
        <v>135</v>
      </c>
      <c r="BN27" s="164"/>
      <c r="BO27" s="165"/>
      <c r="BP27" s="3" t="s">
        <v>74</v>
      </c>
      <c r="BQ27" s="64">
        <v>0</v>
      </c>
      <c r="BR27" s="64">
        <v>0</v>
      </c>
      <c r="BS27" s="64">
        <v>0</v>
      </c>
      <c r="BT27" s="64">
        <v>0</v>
      </c>
      <c r="BU27" s="42" t="s">
        <v>141</v>
      </c>
      <c r="BV27" s="163" t="s">
        <v>135</v>
      </c>
      <c r="BW27" s="164"/>
      <c r="BX27" s="165"/>
      <c r="BY27" s="3" t="s">
        <v>74</v>
      </c>
      <c r="BZ27" s="64">
        <v>0</v>
      </c>
      <c r="CA27" s="64">
        <v>0</v>
      </c>
      <c r="CB27" s="64">
        <v>0</v>
      </c>
      <c r="CC27" s="64">
        <v>0</v>
      </c>
      <c r="CD27" s="42" t="s">
        <v>141</v>
      </c>
      <c r="CE27" s="163" t="s">
        <v>135</v>
      </c>
      <c r="CF27" s="164"/>
      <c r="CG27" s="165"/>
      <c r="CH27" s="3" t="s">
        <v>74</v>
      </c>
      <c r="CI27" s="64">
        <v>2470</v>
      </c>
      <c r="CJ27" s="64">
        <v>9880494</v>
      </c>
      <c r="CK27" s="64">
        <v>0</v>
      </c>
      <c r="CL27" s="64">
        <v>0</v>
      </c>
      <c r="CM27" s="42" t="s">
        <v>141</v>
      </c>
      <c r="CN27" s="163" t="s">
        <v>135</v>
      </c>
      <c r="CO27" s="164"/>
      <c r="CP27" s="165"/>
      <c r="CQ27" s="3" t="s">
        <v>74</v>
      </c>
      <c r="CR27" s="64">
        <v>0</v>
      </c>
      <c r="CS27" s="64">
        <v>0</v>
      </c>
      <c r="CT27" s="64">
        <v>0</v>
      </c>
      <c r="CU27" s="64">
        <v>0</v>
      </c>
      <c r="CV27" s="42" t="s">
        <v>141</v>
      </c>
      <c r="CW27" s="163" t="s">
        <v>135</v>
      </c>
      <c r="CX27" s="164"/>
      <c r="CY27" s="165"/>
      <c r="CZ27" s="3" t="s">
        <v>74</v>
      </c>
      <c r="DA27" s="64">
        <v>0</v>
      </c>
      <c r="DB27" s="64">
        <v>0</v>
      </c>
      <c r="DC27" s="64">
        <v>0</v>
      </c>
      <c r="DD27" s="64">
        <v>0</v>
      </c>
      <c r="DE27" s="42" t="s">
        <v>141</v>
      </c>
      <c r="DF27" s="163" t="s">
        <v>135</v>
      </c>
      <c r="DG27" s="164"/>
      <c r="DH27" s="165"/>
      <c r="DI27" s="3" t="s">
        <v>74</v>
      </c>
      <c r="DJ27" s="64">
        <v>0</v>
      </c>
      <c r="DK27" s="64">
        <v>0</v>
      </c>
      <c r="DL27" s="64">
        <v>0</v>
      </c>
      <c r="DM27" s="64">
        <v>0</v>
      </c>
      <c r="DN27" s="42" t="s">
        <v>141</v>
      </c>
      <c r="DO27" s="163" t="s">
        <v>135</v>
      </c>
      <c r="DP27" s="164"/>
      <c r="DQ27" s="165"/>
      <c r="DR27" s="3" t="s">
        <v>74</v>
      </c>
      <c r="DS27" s="64">
        <v>0</v>
      </c>
      <c r="DT27" s="64">
        <v>0</v>
      </c>
      <c r="DU27" s="64">
        <v>0</v>
      </c>
      <c r="DV27" s="64">
        <v>0</v>
      </c>
      <c r="DW27" s="42" t="s">
        <v>141</v>
      </c>
      <c r="DX27" s="163" t="s">
        <v>135</v>
      </c>
      <c r="DY27" s="164"/>
      <c r="DZ27" s="165"/>
      <c r="EA27" s="3" t="s">
        <v>74</v>
      </c>
      <c r="EB27" s="64">
        <v>0</v>
      </c>
      <c r="EC27" s="64">
        <v>0</v>
      </c>
      <c r="ED27" s="64">
        <v>0</v>
      </c>
      <c r="EE27" s="64">
        <v>0</v>
      </c>
      <c r="EF27" s="42" t="s">
        <v>141</v>
      </c>
      <c r="EG27" s="163" t="s">
        <v>135</v>
      </c>
      <c r="EH27" s="164"/>
      <c r="EI27" s="165"/>
      <c r="EJ27" s="3" t="s">
        <v>74</v>
      </c>
      <c r="EK27" s="64">
        <v>0</v>
      </c>
      <c r="EL27" s="64">
        <v>0</v>
      </c>
      <c r="EM27" s="64">
        <v>0</v>
      </c>
      <c r="EN27" s="64">
        <v>0</v>
      </c>
      <c r="EO27" s="42" t="s">
        <v>141</v>
      </c>
      <c r="EP27" s="163" t="s">
        <v>135</v>
      </c>
      <c r="EQ27" s="164"/>
      <c r="ER27" s="165"/>
      <c r="ES27" s="3" t="s">
        <v>74</v>
      </c>
      <c r="ET27" s="64">
        <v>0</v>
      </c>
      <c r="EU27" s="64">
        <v>0</v>
      </c>
      <c r="EV27" s="64">
        <v>0</v>
      </c>
      <c r="EW27" s="64">
        <v>0</v>
      </c>
      <c r="EX27" s="42" t="s">
        <v>141</v>
      </c>
      <c r="EY27" s="163" t="s">
        <v>135</v>
      </c>
      <c r="EZ27" s="164"/>
      <c r="FA27" s="165"/>
      <c r="FB27" s="3" t="s">
        <v>74</v>
      </c>
      <c r="FC27" s="64">
        <v>0</v>
      </c>
      <c r="FD27" s="64">
        <v>0</v>
      </c>
      <c r="FE27" s="64">
        <v>0</v>
      </c>
      <c r="FF27" s="64">
        <v>0</v>
      </c>
      <c r="FG27" s="42" t="s">
        <v>141</v>
      </c>
      <c r="FH27" s="163" t="s">
        <v>135</v>
      </c>
      <c r="FI27" s="164"/>
      <c r="FJ27" s="165"/>
      <c r="FK27" s="3" t="s">
        <v>74</v>
      </c>
      <c r="FL27" s="64">
        <v>0</v>
      </c>
      <c r="FM27" s="64">
        <v>0</v>
      </c>
      <c r="FN27" s="64">
        <v>0</v>
      </c>
      <c r="FO27" s="64">
        <v>0</v>
      </c>
      <c r="FP27" s="42" t="s">
        <v>141</v>
      </c>
      <c r="FQ27" s="163" t="s">
        <v>135</v>
      </c>
      <c r="FR27" s="164"/>
      <c r="FS27" s="165"/>
      <c r="FT27" s="3" t="s">
        <v>74</v>
      </c>
      <c r="FU27" s="64">
        <v>0</v>
      </c>
      <c r="FV27" s="64">
        <v>0</v>
      </c>
      <c r="FW27" s="64">
        <v>0</v>
      </c>
      <c r="FX27" s="64">
        <v>0</v>
      </c>
      <c r="FY27" s="42" t="s">
        <v>141</v>
      </c>
      <c r="FZ27" s="163" t="s">
        <v>135</v>
      </c>
      <c r="GA27" s="164"/>
      <c r="GB27" s="165"/>
      <c r="GC27" s="3" t="s">
        <v>74</v>
      </c>
      <c r="GD27" s="64">
        <v>0</v>
      </c>
      <c r="GE27" s="64">
        <v>0</v>
      </c>
      <c r="GF27" s="64">
        <v>0</v>
      </c>
      <c r="GG27" s="64">
        <v>0</v>
      </c>
      <c r="GH27" s="42" t="s">
        <v>141</v>
      </c>
      <c r="GI27" s="163" t="s">
        <v>135</v>
      </c>
      <c r="GJ27" s="164"/>
      <c r="GK27" s="165"/>
      <c r="GL27" s="3" t="s">
        <v>74</v>
      </c>
      <c r="GM27" s="64">
        <v>0</v>
      </c>
      <c r="GN27" s="64">
        <v>0</v>
      </c>
      <c r="GO27" s="64">
        <v>0</v>
      </c>
      <c r="GP27" s="64">
        <v>0</v>
      </c>
      <c r="GQ27" s="42" t="s">
        <v>141</v>
      </c>
      <c r="GR27" s="163" t="s">
        <v>135</v>
      </c>
      <c r="GS27" s="164"/>
      <c r="GT27" s="165"/>
      <c r="GU27" s="3" t="s">
        <v>74</v>
      </c>
      <c r="GV27" s="64">
        <v>0</v>
      </c>
      <c r="GW27" s="64">
        <v>0</v>
      </c>
      <c r="GX27" s="64">
        <v>0</v>
      </c>
      <c r="GY27" s="64">
        <v>0</v>
      </c>
      <c r="GZ27" s="42" t="s">
        <v>141</v>
      </c>
      <c r="HA27" s="163" t="s">
        <v>135</v>
      </c>
      <c r="HB27" s="164"/>
      <c r="HC27" s="165"/>
      <c r="HD27" s="3" t="s">
        <v>74</v>
      </c>
      <c r="HE27" s="64">
        <v>0</v>
      </c>
      <c r="HF27" s="64">
        <v>0</v>
      </c>
      <c r="HG27" s="64">
        <v>0</v>
      </c>
      <c r="HH27" s="64">
        <v>0</v>
      </c>
      <c r="HI27" s="42" t="s">
        <v>141</v>
      </c>
      <c r="HJ27" s="163" t="s">
        <v>135</v>
      </c>
      <c r="HK27" s="164"/>
      <c r="HL27" s="165"/>
      <c r="HM27" s="3" t="s">
        <v>74</v>
      </c>
      <c r="HN27" s="64">
        <v>0</v>
      </c>
      <c r="HO27" s="64">
        <v>0</v>
      </c>
      <c r="HP27" s="64">
        <v>0</v>
      </c>
      <c r="HQ27" s="64">
        <v>0</v>
      </c>
      <c r="HR27" s="42" t="s">
        <v>141</v>
      </c>
      <c r="HS27" s="163" t="s">
        <v>135</v>
      </c>
      <c r="HT27" s="164"/>
      <c r="HU27" s="165"/>
      <c r="HV27" s="3" t="s">
        <v>74</v>
      </c>
      <c r="HW27" s="64">
        <v>2475</v>
      </c>
      <c r="HX27" s="64">
        <v>9900495</v>
      </c>
      <c r="HY27" s="64">
        <v>2452</v>
      </c>
      <c r="HZ27" s="64">
        <v>9808490.4000000004</v>
      </c>
      <c r="IA27" s="42" t="s">
        <v>141</v>
      </c>
      <c r="IB27" s="163" t="s">
        <v>135</v>
      </c>
      <c r="IC27" s="164"/>
      <c r="ID27" s="165"/>
      <c r="IE27" s="3" t="s">
        <v>74</v>
      </c>
      <c r="IF27" s="64">
        <v>3</v>
      </c>
      <c r="IG27" s="64">
        <v>17913</v>
      </c>
      <c r="IH27" s="64">
        <v>0</v>
      </c>
      <c r="II27" s="73">
        <v>0</v>
      </c>
      <c r="IJ27" s="42" t="s">
        <v>141</v>
      </c>
      <c r="IK27" s="163" t="s">
        <v>135</v>
      </c>
      <c r="IL27" s="164"/>
      <c r="IM27" s="165"/>
      <c r="IN27" s="3" t="s">
        <v>74</v>
      </c>
      <c r="IO27" s="64">
        <v>0</v>
      </c>
      <c r="IP27" s="64">
        <v>0</v>
      </c>
      <c r="IQ27" s="64">
        <v>0</v>
      </c>
      <c r="IR27" s="64">
        <v>0</v>
      </c>
      <c r="IS27" s="42" t="s">
        <v>141</v>
      </c>
      <c r="IT27" s="163" t="s">
        <v>135</v>
      </c>
      <c r="IU27" s="164"/>
      <c r="IV27" s="165"/>
      <c r="IW27" s="3" t="s">
        <v>74</v>
      </c>
      <c r="IX27" s="64">
        <v>0</v>
      </c>
      <c r="IY27" s="64">
        <v>0</v>
      </c>
      <c r="IZ27" s="64">
        <v>0</v>
      </c>
      <c r="JA27" s="64">
        <v>0</v>
      </c>
      <c r="JB27" s="42" t="s">
        <v>141</v>
      </c>
      <c r="JC27" s="163" t="s">
        <v>135</v>
      </c>
      <c r="JD27" s="164"/>
      <c r="JE27" s="165"/>
      <c r="JF27" s="3" t="s">
        <v>74</v>
      </c>
      <c r="JG27" s="64">
        <v>0</v>
      </c>
      <c r="JH27" s="64">
        <v>0</v>
      </c>
      <c r="JI27" s="64">
        <v>0</v>
      </c>
      <c r="JJ27" s="64">
        <v>0</v>
      </c>
      <c r="JK27" s="42" t="s">
        <v>141</v>
      </c>
      <c r="JL27" s="163" t="s">
        <v>135</v>
      </c>
      <c r="JM27" s="164"/>
      <c r="JN27" s="165"/>
      <c r="JO27" s="3" t="s">
        <v>74</v>
      </c>
      <c r="JP27" s="64">
        <v>0</v>
      </c>
      <c r="JQ27" s="64">
        <v>0</v>
      </c>
      <c r="JR27" s="64">
        <v>0</v>
      </c>
      <c r="JS27" s="64">
        <v>0</v>
      </c>
      <c r="JT27" s="42" t="s">
        <v>141</v>
      </c>
      <c r="JU27" s="163" t="s">
        <v>135</v>
      </c>
      <c r="JV27" s="164"/>
      <c r="JW27" s="165"/>
      <c r="JX27" s="3" t="s">
        <v>74</v>
      </c>
      <c r="JY27" s="64">
        <v>0</v>
      </c>
      <c r="JZ27" s="64">
        <v>0</v>
      </c>
      <c r="KA27" s="64">
        <v>0</v>
      </c>
      <c r="KB27" s="64">
        <v>0</v>
      </c>
      <c r="KC27" s="42" t="s">
        <v>141</v>
      </c>
      <c r="KD27" s="163" t="s">
        <v>135</v>
      </c>
      <c r="KE27" s="164"/>
      <c r="KF27" s="165"/>
      <c r="KG27" s="3" t="s">
        <v>74</v>
      </c>
      <c r="KH27" s="64">
        <v>0</v>
      </c>
      <c r="KI27" s="64">
        <v>0</v>
      </c>
      <c r="KJ27" s="64"/>
      <c r="KK27" s="64"/>
      <c r="KL27" s="64">
        <v>0</v>
      </c>
      <c r="KM27" s="64">
        <v>0</v>
      </c>
      <c r="KN27" s="42" t="s">
        <v>141</v>
      </c>
      <c r="KO27" s="163" t="s">
        <v>135</v>
      </c>
      <c r="KP27" s="164"/>
      <c r="KQ27" s="165"/>
      <c r="KR27" s="3" t="s">
        <v>74</v>
      </c>
      <c r="KS27" s="64">
        <v>0</v>
      </c>
      <c r="KT27" s="140">
        <v>0</v>
      </c>
      <c r="KU27" s="8"/>
      <c r="KV27" s="8"/>
    </row>
    <row r="28" spans="1:308" ht="14.25" customHeight="1" x14ac:dyDescent="0.25">
      <c r="A28" s="42" t="s">
        <v>142</v>
      </c>
      <c r="B28" s="163" t="s">
        <v>136</v>
      </c>
      <c r="C28" s="164"/>
      <c r="D28" s="165"/>
      <c r="E28" s="3" t="s">
        <v>74</v>
      </c>
      <c r="F28" s="64">
        <v>424</v>
      </c>
      <c r="G28" s="64">
        <v>5040088</v>
      </c>
      <c r="H28" s="64">
        <v>0</v>
      </c>
      <c r="I28" s="64">
        <v>0</v>
      </c>
      <c r="J28" s="42" t="s">
        <v>142</v>
      </c>
      <c r="K28" s="163" t="s">
        <v>136</v>
      </c>
      <c r="L28" s="164"/>
      <c r="M28" s="165"/>
      <c r="N28" s="3" t="s">
        <v>74</v>
      </c>
      <c r="O28" s="64">
        <v>0</v>
      </c>
      <c r="P28" s="64">
        <v>0</v>
      </c>
      <c r="Q28" s="64">
        <v>0</v>
      </c>
      <c r="R28" s="64">
        <v>0</v>
      </c>
      <c r="S28" s="42" t="s">
        <v>142</v>
      </c>
      <c r="T28" s="163" t="s">
        <v>136</v>
      </c>
      <c r="U28" s="164"/>
      <c r="V28" s="165"/>
      <c r="W28" s="3" t="s">
        <v>74</v>
      </c>
      <c r="X28" s="64">
        <v>0</v>
      </c>
      <c r="Y28" s="64">
        <v>0</v>
      </c>
      <c r="Z28" s="64">
        <v>0</v>
      </c>
      <c r="AA28" s="64">
        <v>0</v>
      </c>
      <c r="AB28" s="42" t="s">
        <v>142</v>
      </c>
      <c r="AC28" s="163" t="s">
        <v>136</v>
      </c>
      <c r="AD28" s="164"/>
      <c r="AE28" s="165"/>
      <c r="AF28" s="3" t="s">
        <v>74</v>
      </c>
      <c r="AG28" s="64">
        <v>0</v>
      </c>
      <c r="AH28" s="64">
        <v>0</v>
      </c>
      <c r="AI28" s="64">
        <v>0</v>
      </c>
      <c r="AJ28" s="64">
        <v>0</v>
      </c>
      <c r="AK28" s="42" t="s">
        <v>142</v>
      </c>
      <c r="AL28" s="163" t="s">
        <v>136</v>
      </c>
      <c r="AM28" s="164"/>
      <c r="AN28" s="165"/>
      <c r="AO28" s="3" t="s">
        <v>74</v>
      </c>
      <c r="AP28" s="64">
        <v>0</v>
      </c>
      <c r="AQ28" s="64">
        <v>0</v>
      </c>
      <c r="AR28" s="64">
        <v>0</v>
      </c>
      <c r="AS28" s="64">
        <v>0</v>
      </c>
      <c r="AT28" s="42" t="s">
        <v>142</v>
      </c>
      <c r="AU28" s="163" t="s">
        <v>136</v>
      </c>
      <c r="AV28" s="164"/>
      <c r="AW28" s="165"/>
      <c r="AX28" s="3" t="s">
        <v>74</v>
      </c>
      <c r="AY28" s="64">
        <v>0</v>
      </c>
      <c r="AZ28" s="64">
        <v>0</v>
      </c>
      <c r="BA28" s="64">
        <v>0</v>
      </c>
      <c r="BB28" s="64">
        <v>0</v>
      </c>
      <c r="BC28" s="42" t="s">
        <v>142</v>
      </c>
      <c r="BD28" s="163" t="s">
        <v>136</v>
      </c>
      <c r="BE28" s="164"/>
      <c r="BF28" s="165"/>
      <c r="BG28" s="3" t="s">
        <v>74</v>
      </c>
      <c r="BH28" s="64">
        <v>0</v>
      </c>
      <c r="BI28" s="64">
        <v>0</v>
      </c>
      <c r="BJ28" s="64">
        <v>0</v>
      </c>
      <c r="BK28" s="64">
        <v>0</v>
      </c>
      <c r="BL28" s="42" t="s">
        <v>142</v>
      </c>
      <c r="BM28" s="163" t="s">
        <v>136</v>
      </c>
      <c r="BN28" s="164"/>
      <c r="BO28" s="165"/>
      <c r="BP28" s="3" t="s">
        <v>74</v>
      </c>
      <c r="BQ28" s="64">
        <v>0</v>
      </c>
      <c r="BR28" s="64">
        <v>0</v>
      </c>
      <c r="BS28" s="64">
        <v>0</v>
      </c>
      <c r="BT28" s="64">
        <v>0</v>
      </c>
      <c r="BU28" s="42" t="s">
        <v>142</v>
      </c>
      <c r="BV28" s="163" t="s">
        <v>136</v>
      </c>
      <c r="BW28" s="164"/>
      <c r="BX28" s="165"/>
      <c r="BY28" s="3" t="s">
        <v>74</v>
      </c>
      <c r="BZ28" s="64">
        <v>0</v>
      </c>
      <c r="CA28" s="64">
        <v>0</v>
      </c>
      <c r="CB28" s="64">
        <v>0</v>
      </c>
      <c r="CC28" s="64">
        <v>0</v>
      </c>
      <c r="CD28" s="42" t="s">
        <v>142</v>
      </c>
      <c r="CE28" s="163" t="s">
        <v>136</v>
      </c>
      <c r="CF28" s="164"/>
      <c r="CG28" s="165"/>
      <c r="CH28" s="3" t="s">
        <v>74</v>
      </c>
      <c r="CI28" s="64">
        <v>0</v>
      </c>
      <c r="CJ28" s="64">
        <v>0</v>
      </c>
      <c r="CK28" s="64">
        <v>0</v>
      </c>
      <c r="CL28" s="64">
        <v>0</v>
      </c>
      <c r="CM28" s="42" t="s">
        <v>142</v>
      </c>
      <c r="CN28" s="163" t="s">
        <v>136</v>
      </c>
      <c r="CO28" s="164"/>
      <c r="CP28" s="165"/>
      <c r="CQ28" s="3" t="s">
        <v>74</v>
      </c>
      <c r="CR28" s="64">
        <v>0</v>
      </c>
      <c r="CS28" s="64">
        <v>0</v>
      </c>
      <c r="CT28" s="64">
        <v>0</v>
      </c>
      <c r="CU28" s="64">
        <v>0</v>
      </c>
      <c r="CV28" s="42" t="s">
        <v>142</v>
      </c>
      <c r="CW28" s="163" t="s">
        <v>136</v>
      </c>
      <c r="CX28" s="164"/>
      <c r="CY28" s="165"/>
      <c r="CZ28" s="3" t="s">
        <v>74</v>
      </c>
      <c r="DA28" s="64">
        <v>0</v>
      </c>
      <c r="DB28" s="64">
        <v>0</v>
      </c>
      <c r="DC28" s="64">
        <v>0</v>
      </c>
      <c r="DD28" s="64">
        <v>0</v>
      </c>
      <c r="DE28" s="42" t="s">
        <v>142</v>
      </c>
      <c r="DF28" s="163" t="s">
        <v>136</v>
      </c>
      <c r="DG28" s="164"/>
      <c r="DH28" s="165"/>
      <c r="DI28" s="3" t="s">
        <v>74</v>
      </c>
      <c r="DJ28" s="64">
        <v>0</v>
      </c>
      <c r="DK28" s="64">
        <v>0</v>
      </c>
      <c r="DL28" s="64">
        <v>0</v>
      </c>
      <c r="DM28" s="64">
        <v>0</v>
      </c>
      <c r="DN28" s="42" t="s">
        <v>142</v>
      </c>
      <c r="DO28" s="163" t="s">
        <v>136</v>
      </c>
      <c r="DP28" s="164"/>
      <c r="DQ28" s="165"/>
      <c r="DR28" s="3" t="s">
        <v>74</v>
      </c>
      <c r="DS28" s="64">
        <v>0</v>
      </c>
      <c r="DT28" s="64">
        <v>0</v>
      </c>
      <c r="DU28" s="64">
        <v>0</v>
      </c>
      <c r="DV28" s="64">
        <v>0</v>
      </c>
      <c r="DW28" s="42" t="s">
        <v>142</v>
      </c>
      <c r="DX28" s="163" t="s">
        <v>136</v>
      </c>
      <c r="DY28" s="164"/>
      <c r="DZ28" s="165"/>
      <c r="EA28" s="3" t="s">
        <v>74</v>
      </c>
      <c r="EB28" s="64">
        <v>0</v>
      </c>
      <c r="EC28" s="64">
        <v>0</v>
      </c>
      <c r="ED28" s="64">
        <v>0</v>
      </c>
      <c r="EE28" s="64">
        <v>0</v>
      </c>
      <c r="EF28" s="42" t="s">
        <v>142</v>
      </c>
      <c r="EG28" s="163" t="s">
        <v>136</v>
      </c>
      <c r="EH28" s="164"/>
      <c r="EI28" s="165"/>
      <c r="EJ28" s="3" t="s">
        <v>74</v>
      </c>
      <c r="EK28" s="64">
        <v>0</v>
      </c>
      <c r="EL28" s="64">
        <v>0</v>
      </c>
      <c r="EM28" s="64">
        <v>0</v>
      </c>
      <c r="EN28" s="64">
        <v>0</v>
      </c>
      <c r="EO28" s="42" t="s">
        <v>142</v>
      </c>
      <c r="EP28" s="163" t="s">
        <v>136</v>
      </c>
      <c r="EQ28" s="164"/>
      <c r="ER28" s="165"/>
      <c r="ES28" s="3" t="s">
        <v>74</v>
      </c>
      <c r="ET28" s="64">
        <v>0</v>
      </c>
      <c r="EU28" s="64">
        <v>0</v>
      </c>
      <c r="EV28" s="64">
        <v>0</v>
      </c>
      <c r="EW28" s="64">
        <v>0</v>
      </c>
      <c r="EX28" s="42" t="s">
        <v>142</v>
      </c>
      <c r="EY28" s="163" t="s">
        <v>136</v>
      </c>
      <c r="EZ28" s="164"/>
      <c r="FA28" s="165"/>
      <c r="FB28" s="3" t="s">
        <v>74</v>
      </c>
      <c r="FC28" s="64">
        <v>0</v>
      </c>
      <c r="FD28" s="64">
        <v>0</v>
      </c>
      <c r="FE28" s="64">
        <v>0</v>
      </c>
      <c r="FF28" s="64">
        <v>0</v>
      </c>
      <c r="FG28" s="42" t="s">
        <v>142</v>
      </c>
      <c r="FH28" s="163" t="s">
        <v>136</v>
      </c>
      <c r="FI28" s="164"/>
      <c r="FJ28" s="165"/>
      <c r="FK28" s="3" t="s">
        <v>74</v>
      </c>
      <c r="FL28" s="64">
        <v>0</v>
      </c>
      <c r="FM28" s="64">
        <v>0</v>
      </c>
      <c r="FN28" s="64">
        <v>0</v>
      </c>
      <c r="FO28" s="64">
        <v>0</v>
      </c>
      <c r="FP28" s="42" t="s">
        <v>142</v>
      </c>
      <c r="FQ28" s="163" t="s">
        <v>136</v>
      </c>
      <c r="FR28" s="164"/>
      <c r="FS28" s="165"/>
      <c r="FT28" s="3" t="s">
        <v>74</v>
      </c>
      <c r="FU28" s="64">
        <v>0</v>
      </c>
      <c r="FV28" s="64">
        <v>0</v>
      </c>
      <c r="FW28" s="64">
        <v>0</v>
      </c>
      <c r="FX28" s="64">
        <v>0</v>
      </c>
      <c r="FY28" s="42" t="s">
        <v>142</v>
      </c>
      <c r="FZ28" s="163" t="s">
        <v>136</v>
      </c>
      <c r="GA28" s="164"/>
      <c r="GB28" s="165"/>
      <c r="GC28" s="3" t="s">
        <v>74</v>
      </c>
      <c r="GD28" s="64">
        <v>0</v>
      </c>
      <c r="GE28" s="64">
        <v>0</v>
      </c>
      <c r="GF28" s="64">
        <v>0</v>
      </c>
      <c r="GG28" s="64">
        <v>0</v>
      </c>
      <c r="GH28" s="42" t="s">
        <v>142</v>
      </c>
      <c r="GI28" s="163" t="s">
        <v>136</v>
      </c>
      <c r="GJ28" s="164"/>
      <c r="GK28" s="165"/>
      <c r="GL28" s="3" t="s">
        <v>74</v>
      </c>
      <c r="GM28" s="64">
        <v>0</v>
      </c>
      <c r="GN28" s="64">
        <v>0</v>
      </c>
      <c r="GO28" s="64">
        <v>0</v>
      </c>
      <c r="GP28" s="64">
        <v>0</v>
      </c>
      <c r="GQ28" s="42" t="s">
        <v>142</v>
      </c>
      <c r="GR28" s="163" t="s">
        <v>136</v>
      </c>
      <c r="GS28" s="164"/>
      <c r="GT28" s="165"/>
      <c r="GU28" s="3" t="s">
        <v>74</v>
      </c>
      <c r="GV28" s="64">
        <v>0</v>
      </c>
      <c r="GW28" s="64">
        <v>0</v>
      </c>
      <c r="GX28" s="64">
        <v>0</v>
      </c>
      <c r="GY28" s="64">
        <v>0</v>
      </c>
      <c r="GZ28" s="42" t="s">
        <v>142</v>
      </c>
      <c r="HA28" s="163" t="s">
        <v>136</v>
      </c>
      <c r="HB28" s="164"/>
      <c r="HC28" s="165"/>
      <c r="HD28" s="3" t="s">
        <v>74</v>
      </c>
      <c r="HE28" s="64">
        <v>0</v>
      </c>
      <c r="HF28" s="64">
        <v>0</v>
      </c>
      <c r="HG28" s="64">
        <v>0</v>
      </c>
      <c r="HH28" s="64">
        <v>0</v>
      </c>
      <c r="HI28" s="42" t="s">
        <v>142</v>
      </c>
      <c r="HJ28" s="163" t="s">
        <v>136</v>
      </c>
      <c r="HK28" s="164"/>
      <c r="HL28" s="165"/>
      <c r="HM28" s="3" t="s">
        <v>74</v>
      </c>
      <c r="HN28" s="64">
        <v>0</v>
      </c>
      <c r="HO28" s="64">
        <v>0</v>
      </c>
      <c r="HP28" s="64">
        <v>0</v>
      </c>
      <c r="HQ28" s="64">
        <v>0</v>
      </c>
      <c r="HR28" s="42" t="s">
        <v>142</v>
      </c>
      <c r="HS28" s="163" t="s">
        <v>136</v>
      </c>
      <c r="HT28" s="164"/>
      <c r="HU28" s="165"/>
      <c r="HV28" s="3" t="s">
        <v>74</v>
      </c>
      <c r="HW28" s="64">
        <v>0</v>
      </c>
      <c r="HX28" s="64">
        <v>0</v>
      </c>
      <c r="HY28" s="64">
        <v>0</v>
      </c>
      <c r="HZ28" s="64">
        <v>0</v>
      </c>
      <c r="IA28" s="42" t="s">
        <v>142</v>
      </c>
      <c r="IB28" s="163" t="s">
        <v>136</v>
      </c>
      <c r="IC28" s="164"/>
      <c r="ID28" s="165"/>
      <c r="IE28" s="3" t="s">
        <v>74</v>
      </c>
      <c r="IF28" s="64">
        <v>0</v>
      </c>
      <c r="IG28" s="64">
        <v>0</v>
      </c>
      <c r="IH28" s="64">
        <v>0</v>
      </c>
      <c r="II28" s="73">
        <v>0</v>
      </c>
      <c r="IJ28" s="42" t="s">
        <v>142</v>
      </c>
      <c r="IK28" s="163" t="s">
        <v>136</v>
      </c>
      <c r="IL28" s="164"/>
      <c r="IM28" s="165"/>
      <c r="IN28" s="3" t="s">
        <v>74</v>
      </c>
      <c r="IO28" s="64">
        <v>0</v>
      </c>
      <c r="IP28" s="64">
        <v>0</v>
      </c>
      <c r="IQ28" s="64">
        <v>0</v>
      </c>
      <c r="IR28" s="64">
        <v>0</v>
      </c>
      <c r="IS28" s="42" t="s">
        <v>142</v>
      </c>
      <c r="IT28" s="163" t="s">
        <v>136</v>
      </c>
      <c r="IU28" s="164"/>
      <c r="IV28" s="165"/>
      <c r="IW28" s="3" t="s">
        <v>74</v>
      </c>
      <c r="IX28" s="64">
        <v>0</v>
      </c>
      <c r="IY28" s="64">
        <v>0</v>
      </c>
      <c r="IZ28" s="64">
        <v>0</v>
      </c>
      <c r="JA28" s="64">
        <v>0</v>
      </c>
      <c r="JB28" s="42" t="s">
        <v>142</v>
      </c>
      <c r="JC28" s="163" t="s">
        <v>136</v>
      </c>
      <c r="JD28" s="164"/>
      <c r="JE28" s="165"/>
      <c r="JF28" s="3" t="s">
        <v>74</v>
      </c>
      <c r="JG28" s="64">
        <v>0</v>
      </c>
      <c r="JH28" s="64">
        <v>0</v>
      </c>
      <c r="JI28" s="64">
        <v>0</v>
      </c>
      <c r="JJ28" s="64">
        <v>0</v>
      </c>
      <c r="JK28" s="42" t="s">
        <v>142</v>
      </c>
      <c r="JL28" s="163" t="s">
        <v>136</v>
      </c>
      <c r="JM28" s="164"/>
      <c r="JN28" s="165"/>
      <c r="JO28" s="3" t="s">
        <v>74</v>
      </c>
      <c r="JP28" s="64">
        <v>0</v>
      </c>
      <c r="JQ28" s="64">
        <v>0</v>
      </c>
      <c r="JR28" s="64">
        <v>0</v>
      </c>
      <c r="JS28" s="64">
        <v>0</v>
      </c>
      <c r="JT28" s="42" t="s">
        <v>142</v>
      </c>
      <c r="JU28" s="163" t="s">
        <v>136</v>
      </c>
      <c r="JV28" s="164"/>
      <c r="JW28" s="165"/>
      <c r="JX28" s="3" t="s">
        <v>74</v>
      </c>
      <c r="JY28" s="64">
        <v>125</v>
      </c>
      <c r="JZ28" s="64">
        <v>1485875</v>
      </c>
      <c r="KA28" s="64">
        <v>150</v>
      </c>
      <c r="KB28" s="64">
        <v>1783050</v>
      </c>
      <c r="KC28" s="42" t="s">
        <v>142</v>
      </c>
      <c r="KD28" s="163" t="s">
        <v>136</v>
      </c>
      <c r="KE28" s="164"/>
      <c r="KF28" s="165"/>
      <c r="KG28" s="3" t="s">
        <v>74</v>
      </c>
      <c r="KH28" s="64">
        <v>0</v>
      </c>
      <c r="KI28" s="64">
        <v>0</v>
      </c>
      <c r="KJ28" s="64"/>
      <c r="KK28" s="64"/>
      <c r="KL28" s="64">
        <v>0</v>
      </c>
      <c r="KM28" s="64">
        <v>0</v>
      </c>
      <c r="KN28" s="42" t="s">
        <v>142</v>
      </c>
      <c r="KO28" s="163" t="s">
        <v>136</v>
      </c>
      <c r="KP28" s="164"/>
      <c r="KQ28" s="165"/>
      <c r="KR28" s="3" t="s">
        <v>74</v>
      </c>
      <c r="KS28" s="64">
        <v>149</v>
      </c>
      <c r="KT28" s="140">
        <v>1771163</v>
      </c>
      <c r="KU28" s="138"/>
      <c r="KV28" s="138"/>
    </row>
    <row r="29" spans="1:308" ht="26.25" customHeight="1" x14ac:dyDescent="0.25">
      <c r="A29" s="25" t="s">
        <v>123</v>
      </c>
      <c r="B29" s="180" t="s">
        <v>94</v>
      </c>
      <c r="C29" s="180"/>
      <c r="D29" s="180"/>
      <c r="E29" s="3" t="s">
        <v>74</v>
      </c>
      <c r="F29" s="64">
        <v>125391</v>
      </c>
      <c r="G29" s="64">
        <v>71146853.395999998</v>
      </c>
      <c r="H29" s="64">
        <v>972</v>
      </c>
      <c r="I29" s="64">
        <v>551512.79600000009</v>
      </c>
      <c r="J29" s="25" t="s">
        <v>123</v>
      </c>
      <c r="K29" s="180" t="s">
        <v>94</v>
      </c>
      <c r="L29" s="180"/>
      <c r="M29" s="180"/>
      <c r="N29" s="3" t="s">
        <v>74</v>
      </c>
      <c r="O29" s="64">
        <v>0</v>
      </c>
      <c r="P29" s="64">
        <v>0</v>
      </c>
      <c r="Q29" s="64">
        <v>0</v>
      </c>
      <c r="R29" s="64">
        <v>0</v>
      </c>
      <c r="S29" s="25" t="s">
        <v>123</v>
      </c>
      <c r="T29" s="180" t="s">
        <v>94</v>
      </c>
      <c r="U29" s="180"/>
      <c r="V29" s="180"/>
      <c r="W29" s="3" t="s">
        <v>74</v>
      </c>
      <c r="X29" s="64">
        <v>23966</v>
      </c>
      <c r="Y29" s="64">
        <v>13598308.4</v>
      </c>
      <c r="Z29" s="64">
        <v>0</v>
      </c>
      <c r="AA29" s="64">
        <v>0</v>
      </c>
      <c r="AB29" s="25" t="s">
        <v>123</v>
      </c>
      <c r="AC29" s="180" t="s">
        <v>94</v>
      </c>
      <c r="AD29" s="180"/>
      <c r="AE29" s="180"/>
      <c r="AF29" s="3" t="s">
        <v>74</v>
      </c>
      <c r="AG29" s="64">
        <v>0</v>
      </c>
      <c r="AH29" s="64">
        <v>0</v>
      </c>
      <c r="AI29" s="64">
        <v>10700</v>
      </c>
      <c r="AJ29" s="64">
        <v>6071180</v>
      </c>
      <c r="AK29" s="25" t="s">
        <v>123</v>
      </c>
      <c r="AL29" s="180" t="s">
        <v>94</v>
      </c>
      <c r="AM29" s="180"/>
      <c r="AN29" s="180"/>
      <c r="AO29" s="3" t="s">
        <v>74</v>
      </c>
      <c r="AP29" s="64">
        <v>0</v>
      </c>
      <c r="AQ29" s="64">
        <v>0</v>
      </c>
      <c r="AR29" s="64">
        <v>0</v>
      </c>
      <c r="AS29" s="64">
        <v>0</v>
      </c>
      <c r="AT29" s="25" t="s">
        <v>123</v>
      </c>
      <c r="AU29" s="180" t="s">
        <v>94</v>
      </c>
      <c r="AV29" s="180"/>
      <c r="AW29" s="180"/>
      <c r="AX29" s="3" t="s">
        <v>74</v>
      </c>
      <c r="AY29" s="64">
        <v>33753</v>
      </c>
      <c r="AZ29" s="64">
        <v>19151452.199999999</v>
      </c>
      <c r="BA29" s="64">
        <v>0</v>
      </c>
      <c r="BB29" s="64">
        <v>0</v>
      </c>
      <c r="BC29" s="25" t="s">
        <v>123</v>
      </c>
      <c r="BD29" s="180" t="s">
        <v>94</v>
      </c>
      <c r="BE29" s="180"/>
      <c r="BF29" s="180"/>
      <c r="BG29" s="3" t="s">
        <v>74</v>
      </c>
      <c r="BH29" s="64">
        <v>0</v>
      </c>
      <c r="BI29" s="64">
        <v>0</v>
      </c>
      <c r="BJ29" s="64">
        <v>0</v>
      </c>
      <c r="BK29" s="64">
        <v>0</v>
      </c>
      <c r="BL29" s="25" t="s">
        <v>123</v>
      </c>
      <c r="BM29" s="180" t="s">
        <v>94</v>
      </c>
      <c r="BN29" s="180"/>
      <c r="BO29" s="180"/>
      <c r="BP29" s="3" t="s">
        <v>74</v>
      </c>
      <c r="BQ29" s="64">
        <v>0</v>
      </c>
      <c r="BR29" s="64">
        <v>0</v>
      </c>
      <c r="BS29" s="64">
        <v>0</v>
      </c>
      <c r="BT29" s="64">
        <v>0</v>
      </c>
      <c r="BU29" s="25" t="s">
        <v>123</v>
      </c>
      <c r="BV29" s="180" t="s">
        <v>94</v>
      </c>
      <c r="BW29" s="180"/>
      <c r="BX29" s="180"/>
      <c r="BY29" s="3" t="s">
        <v>74</v>
      </c>
      <c r="BZ29" s="64">
        <v>0</v>
      </c>
      <c r="CA29" s="64">
        <v>0</v>
      </c>
      <c r="CB29" s="64">
        <v>0</v>
      </c>
      <c r="CC29" s="64">
        <v>0</v>
      </c>
      <c r="CD29" s="25" t="s">
        <v>123</v>
      </c>
      <c r="CE29" s="180" t="s">
        <v>94</v>
      </c>
      <c r="CF29" s="180"/>
      <c r="CG29" s="180"/>
      <c r="CH29" s="3" t="s">
        <v>74</v>
      </c>
      <c r="CI29" s="64">
        <v>0</v>
      </c>
      <c r="CJ29" s="64">
        <v>0</v>
      </c>
      <c r="CK29" s="64">
        <v>0</v>
      </c>
      <c r="CL29" s="64">
        <v>0</v>
      </c>
      <c r="CM29" s="25" t="s">
        <v>123</v>
      </c>
      <c r="CN29" s="180" t="s">
        <v>94</v>
      </c>
      <c r="CO29" s="180"/>
      <c r="CP29" s="180"/>
      <c r="CQ29" s="3" t="s">
        <v>74</v>
      </c>
      <c r="CR29" s="64">
        <v>18000</v>
      </c>
      <c r="CS29" s="64">
        <v>10213200</v>
      </c>
      <c r="CT29" s="64">
        <v>0</v>
      </c>
      <c r="CU29" s="64">
        <v>0</v>
      </c>
      <c r="CV29" s="25" t="s">
        <v>123</v>
      </c>
      <c r="CW29" s="180" t="s">
        <v>94</v>
      </c>
      <c r="CX29" s="180"/>
      <c r="CY29" s="180"/>
      <c r="CZ29" s="3" t="s">
        <v>74</v>
      </c>
      <c r="DA29" s="64">
        <v>0</v>
      </c>
      <c r="DB29" s="64">
        <v>0</v>
      </c>
      <c r="DC29" s="64">
        <v>0</v>
      </c>
      <c r="DD29" s="64">
        <v>0</v>
      </c>
      <c r="DE29" s="25" t="s">
        <v>123</v>
      </c>
      <c r="DF29" s="180" t="s">
        <v>94</v>
      </c>
      <c r="DG29" s="180"/>
      <c r="DH29" s="180"/>
      <c r="DI29" s="3" t="s">
        <v>74</v>
      </c>
      <c r="DJ29" s="64">
        <v>0</v>
      </c>
      <c r="DK29" s="64">
        <v>0</v>
      </c>
      <c r="DL29" s="64">
        <v>0</v>
      </c>
      <c r="DM29" s="64">
        <v>0</v>
      </c>
      <c r="DN29" s="25" t="s">
        <v>123</v>
      </c>
      <c r="DO29" s="180" t="s">
        <v>94</v>
      </c>
      <c r="DP29" s="180"/>
      <c r="DQ29" s="180"/>
      <c r="DR29" s="3" t="s">
        <v>74</v>
      </c>
      <c r="DS29" s="64">
        <v>500</v>
      </c>
      <c r="DT29" s="64">
        <v>283700</v>
      </c>
      <c r="DU29" s="64">
        <v>0</v>
      </c>
      <c r="DV29" s="64">
        <v>0</v>
      </c>
      <c r="DW29" s="25" t="s">
        <v>123</v>
      </c>
      <c r="DX29" s="180" t="s">
        <v>94</v>
      </c>
      <c r="DY29" s="180"/>
      <c r="DZ29" s="180"/>
      <c r="EA29" s="3" t="s">
        <v>74</v>
      </c>
      <c r="EB29" s="64">
        <v>0</v>
      </c>
      <c r="EC29" s="64">
        <v>0</v>
      </c>
      <c r="ED29" s="64">
        <v>0</v>
      </c>
      <c r="EE29" s="64">
        <v>0</v>
      </c>
      <c r="EF29" s="25" t="s">
        <v>123</v>
      </c>
      <c r="EG29" s="180" t="s">
        <v>94</v>
      </c>
      <c r="EH29" s="180"/>
      <c r="EI29" s="180"/>
      <c r="EJ29" s="3" t="s">
        <v>74</v>
      </c>
      <c r="EK29" s="64">
        <v>0</v>
      </c>
      <c r="EL29" s="64">
        <v>0</v>
      </c>
      <c r="EM29" s="64">
        <v>0</v>
      </c>
      <c r="EN29" s="64">
        <v>0</v>
      </c>
      <c r="EO29" s="25" t="s">
        <v>123</v>
      </c>
      <c r="EP29" s="180" t="s">
        <v>94</v>
      </c>
      <c r="EQ29" s="180"/>
      <c r="ER29" s="180"/>
      <c r="ES29" s="3" t="s">
        <v>74</v>
      </c>
      <c r="ET29" s="64">
        <v>0</v>
      </c>
      <c r="EU29" s="64">
        <v>0</v>
      </c>
      <c r="EV29" s="64">
        <v>25000</v>
      </c>
      <c r="EW29" s="64">
        <v>14185000</v>
      </c>
      <c r="EX29" s="25" t="s">
        <v>123</v>
      </c>
      <c r="EY29" s="180" t="s">
        <v>94</v>
      </c>
      <c r="EZ29" s="180"/>
      <c r="FA29" s="180"/>
      <c r="FB29" s="3" t="s">
        <v>74</v>
      </c>
      <c r="FC29" s="64">
        <v>0</v>
      </c>
      <c r="FD29" s="64">
        <v>0</v>
      </c>
      <c r="FE29" s="64">
        <v>0</v>
      </c>
      <c r="FF29" s="64">
        <v>0</v>
      </c>
      <c r="FG29" s="25" t="s">
        <v>123</v>
      </c>
      <c r="FH29" s="180" t="s">
        <v>94</v>
      </c>
      <c r="FI29" s="180"/>
      <c r="FJ29" s="180"/>
      <c r="FK29" s="3" t="s">
        <v>74</v>
      </c>
      <c r="FL29" s="64">
        <v>0</v>
      </c>
      <c r="FM29" s="64">
        <v>0</v>
      </c>
      <c r="FN29" s="64">
        <v>0</v>
      </c>
      <c r="FO29" s="64">
        <v>0</v>
      </c>
      <c r="FP29" s="25" t="s">
        <v>123</v>
      </c>
      <c r="FQ29" s="180" t="s">
        <v>94</v>
      </c>
      <c r="FR29" s="180"/>
      <c r="FS29" s="180"/>
      <c r="FT29" s="3" t="s">
        <v>74</v>
      </c>
      <c r="FU29" s="64">
        <v>0</v>
      </c>
      <c r="FV29" s="64">
        <v>0</v>
      </c>
      <c r="FW29" s="64">
        <v>0</v>
      </c>
      <c r="FX29" s="64">
        <v>0</v>
      </c>
      <c r="FY29" s="25" t="s">
        <v>123</v>
      </c>
      <c r="FZ29" s="180" t="s">
        <v>94</v>
      </c>
      <c r="GA29" s="180"/>
      <c r="GB29" s="180"/>
      <c r="GC29" s="3" t="s">
        <v>74</v>
      </c>
      <c r="GD29" s="64">
        <v>0</v>
      </c>
      <c r="GE29" s="64">
        <v>0</v>
      </c>
      <c r="GF29" s="64">
        <v>0</v>
      </c>
      <c r="GG29" s="64">
        <v>0</v>
      </c>
      <c r="GH29" s="25" t="s">
        <v>123</v>
      </c>
      <c r="GI29" s="180" t="s">
        <v>94</v>
      </c>
      <c r="GJ29" s="180"/>
      <c r="GK29" s="180"/>
      <c r="GL29" s="3" t="s">
        <v>74</v>
      </c>
      <c r="GM29" s="64">
        <v>0</v>
      </c>
      <c r="GN29" s="64">
        <v>0</v>
      </c>
      <c r="GO29" s="64">
        <v>0</v>
      </c>
      <c r="GP29" s="64">
        <v>0</v>
      </c>
      <c r="GQ29" s="25" t="s">
        <v>123</v>
      </c>
      <c r="GR29" s="180" t="s">
        <v>94</v>
      </c>
      <c r="GS29" s="180"/>
      <c r="GT29" s="180"/>
      <c r="GU29" s="3" t="s">
        <v>74</v>
      </c>
      <c r="GV29" s="64">
        <v>0</v>
      </c>
      <c r="GW29" s="64">
        <v>0</v>
      </c>
      <c r="GX29" s="64">
        <v>9000</v>
      </c>
      <c r="GY29" s="64">
        <v>5106600</v>
      </c>
      <c r="GZ29" s="25" t="s">
        <v>123</v>
      </c>
      <c r="HA29" s="180" t="s">
        <v>94</v>
      </c>
      <c r="HB29" s="180"/>
      <c r="HC29" s="180"/>
      <c r="HD29" s="3" t="s">
        <v>74</v>
      </c>
      <c r="HE29" s="64">
        <v>0</v>
      </c>
      <c r="HF29" s="64">
        <v>0</v>
      </c>
      <c r="HG29" s="64">
        <v>0</v>
      </c>
      <c r="HH29" s="64">
        <v>0</v>
      </c>
      <c r="HI29" s="25" t="s">
        <v>123</v>
      </c>
      <c r="HJ29" s="180" t="s">
        <v>94</v>
      </c>
      <c r="HK29" s="180"/>
      <c r="HL29" s="180"/>
      <c r="HM29" s="3" t="s">
        <v>74</v>
      </c>
      <c r="HN29" s="64">
        <v>0</v>
      </c>
      <c r="HO29" s="64">
        <v>0</v>
      </c>
      <c r="HP29" s="64">
        <v>0</v>
      </c>
      <c r="HQ29" s="64">
        <v>0</v>
      </c>
      <c r="HR29" s="25" t="s">
        <v>123</v>
      </c>
      <c r="HS29" s="180" t="s">
        <v>94</v>
      </c>
      <c r="HT29" s="180"/>
      <c r="HU29" s="180"/>
      <c r="HV29" s="3" t="s">
        <v>74</v>
      </c>
      <c r="HW29" s="64">
        <v>0</v>
      </c>
      <c r="HX29" s="64">
        <v>0</v>
      </c>
      <c r="HY29" s="64">
        <v>0</v>
      </c>
      <c r="HZ29" s="64">
        <v>0</v>
      </c>
      <c r="IA29" s="25" t="s">
        <v>123</v>
      </c>
      <c r="IB29" s="180" t="s">
        <v>94</v>
      </c>
      <c r="IC29" s="180"/>
      <c r="ID29" s="180"/>
      <c r="IE29" s="3" t="s">
        <v>74</v>
      </c>
      <c r="IF29" s="64">
        <v>0</v>
      </c>
      <c r="IG29" s="64">
        <v>0</v>
      </c>
      <c r="IH29" s="64">
        <v>0</v>
      </c>
      <c r="II29" s="64">
        <v>0</v>
      </c>
      <c r="IJ29" s="25" t="s">
        <v>123</v>
      </c>
      <c r="IK29" s="180" t="s">
        <v>94</v>
      </c>
      <c r="IL29" s="180"/>
      <c r="IM29" s="180"/>
      <c r="IN29" s="3" t="s">
        <v>74</v>
      </c>
      <c r="IO29" s="64">
        <v>0</v>
      </c>
      <c r="IP29" s="64">
        <v>0</v>
      </c>
      <c r="IQ29" s="64">
        <v>0</v>
      </c>
      <c r="IR29" s="64">
        <v>0</v>
      </c>
      <c r="IS29" s="25" t="s">
        <v>123</v>
      </c>
      <c r="IT29" s="180" t="s">
        <v>94</v>
      </c>
      <c r="IU29" s="180"/>
      <c r="IV29" s="180"/>
      <c r="IW29" s="3" t="s">
        <v>74</v>
      </c>
      <c r="IX29" s="64">
        <v>0</v>
      </c>
      <c r="IY29" s="64">
        <v>0</v>
      </c>
      <c r="IZ29" s="64">
        <v>0</v>
      </c>
      <c r="JA29" s="64">
        <v>0</v>
      </c>
      <c r="JB29" s="25" t="s">
        <v>123</v>
      </c>
      <c r="JC29" s="180" t="s">
        <v>94</v>
      </c>
      <c r="JD29" s="180"/>
      <c r="JE29" s="180"/>
      <c r="JF29" s="3" t="s">
        <v>74</v>
      </c>
      <c r="JG29" s="64">
        <v>0</v>
      </c>
      <c r="JH29" s="64">
        <v>0</v>
      </c>
      <c r="JI29" s="64">
        <v>0</v>
      </c>
      <c r="JJ29" s="64">
        <v>0</v>
      </c>
      <c r="JK29" s="25" t="s">
        <v>123</v>
      </c>
      <c r="JL29" s="180" t="s">
        <v>94</v>
      </c>
      <c r="JM29" s="180"/>
      <c r="JN29" s="180"/>
      <c r="JO29" s="3" t="s">
        <v>74</v>
      </c>
      <c r="JP29" s="64">
        <v>0</v>
      </c>
      <c r="JQ29" s="64">
        <v>0</v>
      </c>
      <c r="JR29" s="64">
        <v>0</v>
      </c>
      <c r="JS29" s="64">
        <v>0</v>
      </c>
      <c r="JT29" s="25" t="s">
        <v>123</v>
      </c>
      <c r="JU29" s="180" t="s">
        <v>94</v>
      </c>
      <c r="JV29" s="180"/>
      <c r="JW29" s="180"/>
      <c r="JX29" s="3" t="s">
        <v>74</v>
      </c>
      <c r="JY29" s="64">
        <v>3500</v>
      </c>
      <c r="JZ29" s="64">
        <v>1985900</v>
      </c>
      <c r="KA29" s="64">
        <v>0</v>
      </c>
      <c r="KB29" s="64">
        <v>0</v>
      </c>
      <c r="KC29" s="25" t="s">
        <v>123</v>
      </c>
      <c r="KD29" s="180" t="s">
        <v>94</v>
      </c>
      <c r="KE29" s="180"/>
      <c r="KF29" s="180"/>
      <c r="KG29" s="3" t="s">
        <v>74</v>
      </c>
      <c r="KH29" s="64">
        <v>0</v>
      </c>
      <c r="KI29" s="64">
        <v>0</v>
      </c>
      <c r="KJ29" s="64">
        <v>0</v>
      </c>
      <c r="KK29" s="64">
        <v>0</v>
      </c>
      <c r="KL29" s="64">
        <v>0</v>
      </c>
      <c r="KM29" s="64">
        <v>0</v>
      </c>
      <c r="KN29" s="25" t="s">
        <v>123</v>
      </c>
      <c r="KO29" s="180" t="s">
        <v>94</v>
      </c>
      <c r="KP29" s="180"/>
      <c r="KQ29" s="180"/>
      <c r="KR29" s="3" t="s">
        <v>74</v>
      </c>
      <c r="KS29" s="64">
        <v>0</v>
      </c>
      <c r="KT29" s="140">
        <v>0</v>
      </c>
      <c r="KU29" s="138">
        <v>0</v>
      </c>
      <c r="KV29" s="138">
        <v>0</v>
      </c>
    </row>
    <row r="30" spans="1:308" s="80" customFormat="1" ht="24.75" customHeight="1" x14ac:dyDescent="0.25">
      <c r="A30" s="75"/>
      <c r="B30" s="78"/>
      <c r="C30" s="78"/>
      <c r="D30" s="78"/>
      <c r="E30" s="79"/>
      <c r="F30" s="65"/>
      <c r="G30" s="65"/>
      <c r="H30" s="65"/>
      <c r="I30" s="65"/>
      <c r="J30" s="75"/>
      <c r="K30" s="78"/>
      <c r="L30" s="78"/>
      <c r="M30" s="78"/>
      <c r="N30" s="79"/>
      <c r="O30" s="65"/>
      <c r="P30" s="65"/>
      <c r="Q30" s="65"/>
      <c r="R30" s="65"/>
      <c r="S30" s="75"/>
      <c r="T30" s="78"/>
      <c r="U30" s="78"/>
      <c r="V30" s="78"/>
      <c r="W30" s="79"/>
      <c r="X30" s="65"/>
      <c r="Y30" s="65"/>
      <c r="Z30" s="65"/>
      <c r="AA30" s="65"/>
      <c r="AB30" s="75"/>
      <c r="AC30" s="78"/>
      <c r="AD30" s="78"/>
      <c r="AE30" s="78"/>
      <c r="AF30" s="79"/>
      <c r="AG30" s="65"/>
      <c r="AH30" s="65"/>
      <c r="AI30" s="65"/>
      <c r="AJ30" s="65"/>
      <c r="AK30" s="75"/>
      <c r="AL30" s="78"/>
      <c r="AM30" s="78"/>
      <c r="AN30" s="78"/>
      <c r="AO30" s="79"/>
      <c r="AP30" s="65"/>
      <c r="AQ30" s="65"/>
      <c r="AR30" s="65"/>
      <c r="AS30" s="65"/>
      <c r="AT30" s="75"/>
      <c r="AU30" s="78"/>
      <c r="AV30" s="78"/>
      <c r="AW30" s="78"/>
      <c r="AX30" s="79"/>
      <c r="AY30" s="65"/>
      <c r="AZ30" s="65"/>
      <c r="BA30" s="65"/>
      <c r="BB30" s="65"/>
      <c r="BC30" s="75"/>
      <c r="BD30" s="78"/>
      <c r="BE30" s="78"/>
      <c r="BF30" s="78"/>
      <c r="BG30" s="79"/>
      <c r="BH30" s="65"/>
      <c r="BI30" s="65"/>
      <c r="BJ30" s="65"/>
      <c r="BK30" s="65"/>
      <c r="BL30" s="75"/>
      <c r="BM30" s="78"/>
      <c r="BN30" s="78"/>
      <c r="BO30" s="78"/>
      <c r="BP30" s="79"/>
      <c r="BQ30" s="65"/>
      <c r="BR30" s="65"/>
      <c r="BS30" s="65"/>
      <c r="BT30" s="65"/>
      <c r="BU30" s="75"/>
      <c r="BV30" s="78"/>
      <c r="BW30" s="78"/>
      <c r="BX30" s="78"/>
      <c r="BY30" s="79"/>
      <c r="BZ30" s="65"/>
      <c r="CA30" s="65"/>
      <c r="CB30" s="65"/>
      <c r="CC30" s="65"/>
      <c r="CD30" s="75"/>
      <c r="CE30" s="78"/>
      <c r="CF30" s="78"/>
      <c r="CG30" s="78"/>
      <c r="CH30" s="79"/>
      <c r="CI30" s="65"/>
      <c r="CJ30" s="65"/>
      <c r="CK30" s="65"/>
      <c r="CL30" s="65"/>
      <c r="CM30" s="75"/>
      <c r="CN30" s="78"/>
      <c r="CO30" s="78"/>
      <c r="CP30" s="78"/>
      <c r="CQ30" s="79"/>
      <c r="CR30" s="65"/>
      <c r="CS30" s="65"/>
      <c r="CT30" s="65"/>
      <c r="CU30" s="65"/>
      <c r="CV30" s="75"/>
      <c r="CW30" s="78"/>
      <c r="CX30" s="78"/>
      <c r="CY30" s="78"/>
      <c r="CZ30" s="79"/>
      <c r="DA30" s="65"/>
      <c r="DB30" s="65"/>
      <c r="DC30" s="65"/>
      <c r="DD30" s="65"/>
      <c r="DE30" s="75"/>
      <c r="DF30" s="78"/>
      <c r="DG30" s="78"/>
      <c r="DH30" s="78"/>
      <c r="DI30" s="79"/>
      <c r="DJ30" s="65"/>
      <c r="DK30" s="65"/>
      <c r="DL30" s="65"/>
      <c r="DM30" s="65"/>
      <c r="DN30" s="75"/>
      <c r="DO30" s="78"/>
      <c r="DP30" s="78"/>
      <c r="DQ30" s="78"/>
      <c r="DR30" s="79"/>
      <c r="DS30" s="65"/>
      <c r="DT30" s="65"/>
      <c r="DU30" s="65"/>
      <c r="DV30" s="65"/>
      <c r="DW30" s="75"/>
      <c r="DX30" s="78"/>
      <c r="DY30" s="78"/>
      <c r="DZ30" s="78"/>
      <c r="EA30" s="79"/>
      <c r="EB30" s="65"/>
      <c r="EC30" s="65"/>
      <c r="ED30" s="65"/>
      <c r="EE30" s="65"/>
      <c r="EF30" s="75"/>
      <c r="EG30" s="78"/>
      <c r="EH30" s="78"/>
      <c r="EI30" s="78"/>
      <c r="EJ30" s="79"/>
      <c r="EK30" s="65"/>
      <c r="EL30" s="65"/>
      <c r="EM30" s="65"/>
      <c r="EN30" s="65"/>
      <c r="EO30" s="75"/>
      <c r="EP30" s="78"/>
      <c r="EQ30" s="78"/>
      <c r="ER30" s="78"/>
      <c r="ES30" s="79"/>
      <c r="ET30" s="65"/>
      <c r="EU30" s="65"/>
      <c r="EV30" s="65"/>
      <c r="EW30" s="65"/>
      <c r="EX30" s="75"/>
      <c r="EY30" s="78"/>
      <c r="EZ30" s="78"/>
      <c r="FA30" s="78"/>
      <c r="FB30" s="79"/>
      <c r="FC30" s="65"/>
      <c r="FD30" s="65"/>
      <c r="FE30" s="65"/>
      <c r="FF30" s="65"/>
      <c r="FG30" s="75"/>
      <c r="FH30" s="78"/>
      <c r="FI30" s="78"/>
      <c r="FJ30" s="78"/>
      <c r="FK30" s="79"/>
      <c r="FL30" s="65"/>
      <c r="FM30" s="65"/>
      <c r="FN30" s="65"/>
      <c r="FO30" s="65"/>
      <c r="FP30" s="75"/>
      <c r="FQ30" s="78"/>
      <c r="FR30" s="78"/>
      <c r="FS30" s="78"/>
      <c r="FT30" s="79"/>
      <c r="FU30" s="65"/>
      <c r="FV30" s="65"/>
      <c r="FW30" s="65"/>
      <c r="FX30" s="65"/>
      <c r="FY30" s="75"/>
      <c r="FZ30" s="78"/>
      <c r="GA30" s="78"/>
      <c r="GB30" s="78"/>
      <c r="GC30" s="79"/>
      <c r="GD30" s="65"/>
      <c r="GE30" s="65"/>
      <c r="GF30" s="65"/>
      <c r="GG30" s="65"/>
      <c r="GH30" s="75"/>
      <c r="GI30" s="78"/>
      <c r="GJ30" s="78"/>
      <c r="GK30" s="78"/>
      <c r="GL30" s="79"/>
      <c r="GM30" s="65"/>
      <c r="GN30" s="65"/>
      <c r="GO30" s="65"/>
      <c r="GP30" s="65"/>
      <c r="GQ30" s="75"/>
      <c r="GR30" s="78"/>
      <c r="GS30" s="78"/>
      <c r="GT30" s="78"/>
      <c r="GU30" s="79"/>
      <c r="GV30" s="65"/>
      <c r="GW30" s="65"/>
      <c r="GX30" s="65"/>
      <c r="GY30" s="65"/>
      <c r="GZ30" s="75"/>
      <c r="HA30" s="78"/>
      <c r="HB30" s="78"/>
      <c r="HC30" s="78"/>
      <c r="HD30" s="79"/>
      <c r="HE30" s="65"/>
      <c r="HF30" s="65"/>
      <c r="HG30" s="65"/>
      <c r="HH30" s="65"/>
      <c r="HI30" s="75"/>
      <c r="HJ30" s="78"/>
      <c r="HK30" s="78"/>
      <c r="HL30" s="78"/>
      <c r="HM30" s="79"/>
      <c r="HN30" s="65"/>
      <c r="HO30" s="65"/>
      <c r="HP30" s="65"/>
      <c r="HQ30" s="65"/>
      <c r="HR30" s="75"/>
      <c r="HS30" s="78"/>
      <c r="HT30" s="78"/>
      <c r="HU30" s="78"/>
      <c r="HV30" s="79"/>
      <c r="HW30" s="65"/>
      <c r="HX30" s="65"/>
      <c r="HY30" s="65"/>
      <c r="HZ30" s="65"/>
      <c r="IA30" s="75"/>
      <c r="IB30" s="78"/>
      <c r="IC30" s="78"/>
      <c r="ID30" s="78"/>
      <c r="IE30" s="79"/>
      <c r="IF30" s="65"/>
      <c r="IG30" s="65"/>
      <c r="IH30" s="65"/>
      <c r="II30" s="65"/>
      <c r="IJ30" s="75"/>
      <c r="IK30" s="78"/>
      <c r="IL30" s="78"/>
      <c r="IM30" s="78"/>
      <c r="IN30" s="79"/>
      <c r="IO30" s="65"/>
      <c r="IP30" s="65"/>
      <c r="IQ30" s="65"/>
      <c r="IR30" s="65"/>
      <c r="IS30" s="75"/>
      <c r="IT30" s="78"/>
      <c r="IU30" s="78"/>
      <c r="IV30" s="78"/>
      <c r="IW30" s="79"/>
      <c r="IX30" s="65"/>
      <c r="IY30" s="65"/>
      <c r="IZ30" s="65"/>
      <c r="JA30" s="65"/>
      <c r="JB30" s="75"/>
      <c r="JC30" s="78"/>
      <c r="JD30" s="78"/>
      <c r="JE30" s="78"/>
      <c r="JF30" s="79"/>
      <c r="JG30" s="65"/>
      <c r="JH30" s="65"/>
      <c r="JI30" s="65"/>
      <c r="JJ30" s="65"/>
      <c r="JK30" s="75"/>
      <c r="JL30" s="78"/>
      <c r="JM30" s="78"/>
      <c r="JN30" s="78"/>
      <c r="JO30" s="79"/>
      <c r="JP30" s="65"/>
      <c r="JQ30" s="65"/>
      <c r="JR30" s="65"/>
      <c r="JS30" s="65"/>
      <c r="JT30" s="75"/>
      <c r="JU30" s="78"/>
      <c r="JV30" s="78"/>
      <c r="JW30" s="78"/>
      <c r="JX30" s="79"/>
      <c r="JY30" s="65"/>
      <c r="JZ30" s="65"/>
      <c r="KA30" s="65"/>
      <c r="KB30" s="65"/>
      <c r="KC30" s="75"/>
      <c r="KD30" s="78"/>
      <c r="KE30" s="78"/>
      <c r="KF30" s="78"/>
      <c r="KG30" s="79"/>
      <c r="KH30" s="65"/>
      <c r="KI30" s="65"/>
      <c r="KJ30" s="65"/>
      <c r="KK30" s="65"/>
      <c r="KL30" s="65"/>
      <c r="KM30" s="65"/>
      <c r="KN30" s="75"/>
      <c r="KO30" s="78"/>
      <c r="KP30" s="78"/>
      <c r="KQ30" s="78"/>
      <c r="KR30" s="79"/>
      <c r="KS30" s="65"/>
      <c r="KT30" s="139"/>
      <c r="KU30" s="140">
        <v>0</v>
      </c>
      <c r="KV30" s="140">
        <v>0</v>
      </c>
    </row>
    <row r="31" spans="1:308" s="26" customFormat="1" ht="27" customHeight="1" x14ac:dyDescent="0.25">
      <c r="A31" s="7" t="s">
        <v>85</v>
      </c>
      <c r="B31" s="184" t="s">
        <v>60</v>
      </c>
      <c r="C31" s="184"/>
      <c r="D31" s="184"/>
      <c r="E31" s="5"/>
      <c r="F31" s="64"/>
      <c r="G31" s="35">
        <v>4652147195.5259991</v>
      </c>
      <c r="H31" s="64"/>
      <c r="I31" s="2">
        <v>1193670045.0400002</v>
      </c>
      <c r="J31" s="7" t="s">
        <v>85</v>
      </c>
      <c r="K31" s="184" t="s">
        <v>60</v>
      </c>
      <c r="L31" s="184"/>
      <c r="M31" s="184"/>
      <c r="N31" s="5"/>
      <c r="O31" s="64"/>
      <c r="P31" s="2">
        <v>399090296.80000001</v>
      </c>
      <c r="Q31" s="64"/>
      <c r="R31" s="2">
        <v>93833443.200000003</v>
      </c>
      <c r="S31" s="7" t="s">
        <v>85</v>
      </c>
      <c r="T31" s="184" t="s">
        <v>60</v>
      </c>
      <c r="U31" s="184"/>
      <c r="V31" s="184"/>
      <c r="W31" s="5"/>
      <c r="X31" s="64"/>
      <c r="Y31" s="2">
        <v>38861188</v>
      </c>
      <c r="Z31" s="64"/>
      <c r="AA31" s="2">
        <v>149624708.05599999</v>
      </c>
      <c r="AB31" s="7" t="s">
        <v>85</v>
      </c>
      <c r="AC31" s="184" t="s">
        <v>60</v>
      </c>
      <c r="AD31" s="184"/>
      <c r="AE31" s="184"/>
      <c r="AF31" s="5"/>
      <c r="AG31" s="38"/>
      <c r="AH31" s="2">
        <v>625793910.90999997</v>
      </c>
      <c r="AI31" s="64"/>
      <c r="AJ31" s="2">
        <v>173494343</v>
      </c>
      <c r="AK31" s="7" t="s">
        <v>85</v>
      </c>
      <c r="AL31" s="184" t="s">
        <v>60</v>
      </c>
      <c r="AM31" s="184"/>
      <c r="AN31" s="184"/>
      <c r="AO31" s="5"/>
      <c r="AP31" s="64"/>
      <c r="AQ31" s="2">
        <v>0</v>
      </c>
      <c r="AR31" s="64"/>
      <c r="AS31" s="2">
        <v>0</v>
      </c>
      <c r="AT31" s="7" t="s">
        <v>85</v>
      </c>
      <c r="AU31" s="184" t="s">
        <v>60</v>
      </c>
      <c r="AV31" s="184"/>
      <c r="AW31" s="184"/>
      <c r="AX31" s="5"/>
      <c r="AY31" s="64"/>
      <c r="AZ31" s="2">
        <v>786051082.65999985</v>
      </c>
      <c r="BA31" s="64"/>
      <c r="BB31" s="2">
        <v>0</v>
      </c>
      <c r="BC31" s="7" t="s">
        <v>85</v>
      </c>
      <c r="BD31" s="184" t="s">
        <v>60</v>
      </c>
      <c r="BE31" s="184"/>
      <c r="BF31" s="184"/>
      <c r="BG31" s="5"/>
      <c r="BH31" s="64"/>
      <c r="BI31" s="2">
        <v>0</v>
      </c>
      <c r="BJ31" s="64"/>
      <c r="BK31" s="2">
        <v>0</v>
      </c>
      <c r="BL31" s="7" t="s">
        <v>85</v>
      </c>
      <c r="BM31" s="184" t="s">
        <v>60</v>
      </c>
      <c r="BN31" s="184"/>
      <c r="BO31" s="184"/>
      <c r="BP31" s="5"/>
      <c r="BQ31" s="64"/>
      <c r="BR31" s="2">
        <v>0</v>
      </c>
      <c r="BS31" s="64"/>
      <c r="BT31" s="2">
        <v>0</v>
      </c>
      <c r="BU31" s="7" t="s">
        <v>85</v>
      </c>
      <c r="BV31" s="184" t="s">
        <v>60</v>
      </c>
      <c r="BW31" s="184"/>
      <c r="BX31" s="184"/>
      <c r="BY31" s="5"/>
      <c r="BZ31" s="64"/>
      <c r="CA31" s="2">
        <v>0</v>
      </c>
      <c r="CB31" s="64"/>
      <c r="CC31" s="2">
        <v>0</v>
      </c>
      <c r="CD31" s="7" t="s">
        <v>85</v>
      </c>
      <c r="CE31" s="184" t="s">
        <v>60</v>
      </c>
      <c r="CF31" s="184"/>
      <c r="CG31" s="184"/>
      <c r="CH31" s="5"/>
      <c r="CI31" s="64"/>
      <c r="CJ31" s="2">
        <v>0</v>
      </c>
      <c r="CK31" s="64"/>
      <c r="CL31" s="2">
        <v>0</v>
      </c>
      <c r="CM31" s="7" t="s">
        <v>85</v>
      </c>
      <c r="CN31" s="184" t="s">
        <v>60</v>
      </c>
      <c r="CO31" s="184"/>
      <c r="CP31" s="184"/>
      <c r="CQ31" s="5"/>
      <c r="CR31" s="64"/>
      <c r="CS31" s="2">
        <v>255677355</v>
      </c>
      <c r="CT31" s="64"/>
      <c r="CU31" s="2">
        <v>25179373.600000001</v>
      </c>
      <c r="CV31" s="7" t="s">
        <v>85</v>
      </c>
      <c r="CW31" s="184" t="s">
        <v>60</v>
      </c>
      <c r="CX31" s="184"/>
      <c r="CY31" s="184"/>
      <c r="CZ31" s="5"/>
      <c r="DA31" s="64"/>
      <c r="DB31" s="2">
        <v>73993303</v>
      </c>
      <c r="DC31" s="64"/>
      <c r="DD31" s="2">
        <v>0</v>
      </c>
      <c r="DE31" s="7" t="s">
        <v>85</v>
      </c>
      <c r="DF31" s="184" t="s">
        <v>60</v>
      </c>
      <c r="DG31" s="184"/>
      <c r="DH31" s="184"/>
      <c r="DI31" s="5"/>
      <c r="DJ31" s="64"/>
      <c r="DK31" s="2">
        <v>0</v>
      </c>
      <c r="DL31" s="64"/>
      <c r="DM31" s="2">
        <v>0</v>
      </c>
      <c r="DN31" s="7" t="s">
        <v>85</v>
      </c>
      <c r="DO31" s="184" t="s">
        <v>60</v>
      </c>
      <c r="DP31" s="184"/>
      <c r="DQ31" s="184"/>
      <c r="DR31" s="5"/>
      <c r="DS31" s="64"/>
      <c r="DT31" s="2">
        <v>0</v>
      </c>
      <c r="DU31" s="64"/>
      <c r="DV31" s="2">
        <v>0</v>
      </c>
      <c r="DW31" s="7">
        <v>4</v>
      </c>
      <c r="DX31" s="184" t="s">
        <v>60</v>
      </c>
      <c r="DY31" s="184"/>
      <c r="DZ31" s="184"/>
      <c r="EA31" s="5"/>
      <c r="EB31" s="64"/>
      <c r="EC31" s="2">
        <v>0</v>
      </c>
      <c r="ED31" s="64"/>
      <c r="EE31" s="2">
        <v>0</v>
      </c>
      <c r="EF31" s="7" t="s">
        <v>85</v>
      </c>
      <c r="EG31" s="184" t="s">
        <v>60</v>
      </c>
      <c r="EH31" s="184"/>
      <c r="EI31" s="184"/>
      <c r="EJ31" s="5"/>
      <c r="EK31" s="64"/>
      <c r="EL31" s="2">
        <v>0</v>
      </c>
      <c r="EM31" s="64"/>
      <c r="EN31" s="2">
        <v>0</v>
      </c>
      <c r="EO31" s="7" t="s">
        <v>85</v>
      </c>
      <c r="EP31" s="184" t="s">
        <v>60</v>
      </c>
      <c r="EQ31" s="184"/>
      <c r="ER31" s="184"/>
      <c r="ES31" s="5"/>
      <c r="ET31" s="64"/>
      <c r="EU31" s="2">
        <v>44508898.120000005</v>
      </c>
      <c r="EV31" s="64"/>
      <c r="EW31" s="2">
        <v>255711921</v>
      </c>
      <c r="EX31" s="7" t="s">
        <v>85</v>
      </c>
      <c r="EY31" s="184" t="s">
        <v>60</v>
      </c>
      <c r="EZ31" s="184"/>
      <c r="FA31" s="184"/>
      <c r="FB31" s="5"/>
      <c r="FC31" s="64"/>
      <c r="FD31" s="2">
        <v>0</v>
      </c>
      <c r="FE31" s="64"/>
      <c r="FF31" s="2">
        <v>0</v>
      </c>
      <c r="FG31" s="7" t="s">
        <v>85</v>
      </c>
      <c r="FH31" s="184" t="s">
        <v>60</v>
      </c>
      <c r="FI31" s="184"/>
      <c r="FJ31" s="184"/>
      <c r="FK31" s="5"/>
      <c r="FL31" s="64"/>
      <c r="FM31" s="2">
        <v>0</v>
      </c>
      <c r="FN31" s="64"/>
      <c r="FO31" s="2">
        <v>40676022</v>
      </c>
      <c r="FP31" s="7" t="s">
        <v>85</v>
      </c>
      <c r="FQ31" s="184" t="s">
        <v>60</v>
      </c>
      <c r="FR31" s="184"/>
      <c r="FS31" s="184"/>
      <c r="FT31" s="5"/>
      <c r="FU31" s="64"/>
      <c r="FV31" s="2">
        <v>21711132</v>
      </c>
      <c r="FW31" s="64"/>
      <c r="FX31" s="2">
        <v>41630024.939999998</v>
      </c>
      <c r="FY31" s="7" t="s">
        <v>85</v>
      </c>
      <c r="FZ31" s="184" t="s">
        <v>60</v>
      </c>
      <c r="GA31" s="184"/>
      <c r="GB31" s="184"/>
      <c r="GC31" s="5"/>
      <c r="GD31" s="64"/>
      <c r="GE31" s="2">
        <v>132762552</v>
      </c>
      <c r="GF31" s="64"/>
      <c r="GG31" s="2">
        <v>39713906</v>
      </c>
      <c r="GH31" s="7" t="s">
        <v>85</v>
      </c>
      <c r="GI31" s="184" t="s">
        <v>60</v>
      </c>
      <c r="GJ31" s="184"/>
      <c r="GK31" s="184"/>
      <c r="GL31" s="5"/>
      <c r="GM31" s="64"/>
      <c r="GN31" s="2">
        <v>34108548</v>
      </c>
      <c r="GO31" s="64"/>
      <c r="GP31" s="2">
        <v>27954851</v>
      </c>
      <c r="GQ31" s="7" t="s">
        <v>85</v>
      </c>
      <c r="GR31" s="184" t="s">
        <v>60</v>
      </c>
      <c r="GS31" s="184"/>
      <c r="GT31" s="184"/>
      <c r="GU31" s="5"/>
      <c r="GV31" s="64"/>
      <c r="GW31" s="2">
        <v>37172838</v>
      </c>
      <c r="GX31" s="64"/>
      <c r="GY31" s="2">
        <v>87188013</v>
      </c>
      <c r="GZ31" s="7" t="s">
        <v>85</v>
      </c>
      <c r="HA31" s="184" t="s">
        <v>60</v>
      </c>
      <c r="HB31" s="184"/>
      <c r="HC31" s="184"/>
      <c r="HD31" s="5"/>
      <c r="HE31" s="64"/>
      <c r="HF31" s="2">
        <v>69099788</v>
      </c>
      <c r="HG31" s="64"/>
      <c r="HH31" s="2">
        <v>4639652.2</v>
      </c>
      <c r="HI31" s="7" t="s">
        <v>85</v>
      </c>
      <c r="HJ31" s="184" t="s">
        <v>60</v>
      </c>
      <c r="HK31" s="184"/>
      <c r="HL31" s="184"/>
      <c r="HM31" s="5"/>
      <c r="HN31" s="64"/>
      <c r="HO31" s="2">
        <v>0</v>
      </c>
      <c r="HP31" s="64"/>
      <c r="HQ31" s="2">
        <v>0</v>
      </c>
      <c r="HR31" s="7" t="s">
        <v>85</v>
      </c>
      <c r="HS31" s="184" t="s">
        <v>60</v>
      </c>
      <c r="HT31" s="184"/>
      <c r="HU31" s="184"/>
      <c r="HV31" s="5"/>
      <c r="HW31" s="64"/>
      <c r="HX31" s="2">
        <v>0</v>
      </c>
      <c r="HY31" s="64"/>
      <c r="HZ31" s="2">
        <v>0</v>
      </c>
      <c r="IA31" s="7" t="s">
        <v>85</v>
      </c>
      <c r="IB31" s="184" t="s">
        <v>60</v>
      </c>
      <c r="IC31" s="184"/>
      <c r="ID31" s="184"/>
      <c r="IE31" s="5"/>
      <c r="IF31" s="64"/>
      <c r="IG31" s="2">
        <v>0</v>
      </c>
      <c r="IH31" s="64"/>
      <c r="II31" s="2">
        <v>0</v>
      </c>
      <c r="IJ31" s="7" t="s">
        <v>85</v>
      </c>
      <c r="IK31" s="184" t="s">
        <v>60</v>
      </c>
      <c r="IL31" s="184"/>
      <c r="IM31" s="184"/>
      <c r="IN31" s="5"/>
      <c r="IO31" s="64"/>
      <c r="IP31" s="2">
        <v>0</v>
      </c>
      <c r="IQ31" s="64"/>
      <c r="IR31" s="2">
        <v>0</v>
      </c>
      <c r="IS31" s="7" t="s">
        <v>85</v>
      </c>
      <c r="IT31" s="184" t="s">
        <v>60</v>
      </c>
      <c r="IU31" s="184"/>
      <c r="IV31" s="184"/>
      <c r="IW31" s="5"/>
      <c r="IX31" s="64"/>
      <c r="IY31" s="2">
        <v>0</v>
      </c>
      <c r="IZ31" s="64"/>
      <c r="JA31" s="2">
        <v>0</v>
      </c>
      <c r="JB31" s="7" t="s">
        <v>85</v>
      </c>
      <c r="JC31" s="184" t="s">
        <v>60</v>
      </c>
      <c r="JD31" s="184"/>
      <c r="JE31" s="184"/>
      <c r="JF31" s="5"/>
      <c r="JG31" s="64"/>
      <c r="JH31" s="2">
        <v>0</v>
      </c>
      <c r="JI31" s="64"/>
      <c r="JJ31" s="2">
        <v>0</v>
      </c>
      <c r="JK31" s="7" t="s">
        <v>85</v>
      </c>
      <c r="JL31" s="184" t="s">
        <v>60</v>
      </c>
      <c r="JM31" s="184"/>
      <c r="JN31" s="184"/>
      <c r="JO31" s="5"/>
      <c r="JP31" s="64"/>
      <c r="JQ31" s="2">
        <v>0</v>
      </c>
      <c r="JR31" s="64"/>
      <c r="JS31" s="2">
        <v>0</v>
      </c>
      <c r="JT31" s="7" t="s">
        <v>85</v>
      </c>
      <c r="JU31" s="184" t="s">
        <v>60</v>
      </c>
      <c r="JV31" s="184"/>
      <c r="JW31" s="184"/>
      <c r="JX31" s="5"/>
      <c r="JY31" s="64"/>
      <c r="JZ31" s="2">
        <v>0</v>
      </c>
      <c r="KA31" s="64"/>
      <c r="KB31" s="2">
        <v>0</v>
      </c>
      <c r="KC31" s="7" t="s">
        <v>85</v>
      </c>
      <c r="KD31" s="184" t="s">
        <v>60</v>
      </c>
      <c r="KE31" s="184"/>
      <c r="KF31" s="184"/>
      <c r="KG31" s="5"/>
      <c r="KH31" s="64"/>
      <c r="KI31" s="2">
        <v>0</v>
      </c>
      <c r="KJ31" s="64"/>
      <c r="KK31" s="2">
        <v>0</v>
      </c>
      <c r="KL31" s="64"/>
      <c r="KM31" s="2">
        <v>0</v>
      </c>
      <c r="KN31" s="7" t="s">
        <v>85</v>
      </c>
      <c r="KO31" s="184" t="s">
        <v>60</v>
      </c>
      <c r="KP31" s="184"/>
      <c r="KQ31" s="184"/>
      <c r="KR31" s="5"/>
      <c r="KS31" s="64"/>
      <c r="KT31" s="2">
        <v>0</v>
      </c>
      <c r="KU31" s="140"/>
      <c r="KV31" s="2">
        <f>KV32</f>
        <v>552610210</v>
      </c>
    </row>
    <row r="32" spans="1:308" s="26" customFormat="1" ht="30.75" customHeight="1" x14ac:dyDescent="0.25">
      <c r="A32" s="21" t="s">
        <v>86</v>
      </c>
      <c r="B32" s="163" t="s">
        <v>232</v>
      </c>
      <c r="C32" s="164"/>
      <c r="D32" s="165"/>
      <c r="E32" s="3" t="s">
        <v>3</v>
      </c>
      <c r="F32" s="135">
        <v>82871</v>
      </c>
      <c r="G32" s="38">
        <v>4050199025.7259998</v>
      </c>
      <c r="H32" s="135">
        <v>11484</v>
      </c>
      <c r="I32" s="135">
        <v>720273491.34000003</v>
      </c>
      <c r="J32" s="21" t="s">
        <v>86</v>
      </c>
      <c r="K32" s="163" t="s">
        <v>232</v>
      </c>
      <c r="L32" s="164"/>
      <c r="M32" s="165"/>
      <c r="N32" s="3" t="s">
        <v>3</v>
      </c>
      <c r="O32" s="135">
        <v>3784</v>
      </c>
      <c r="P32" s="135">
        <v>384335966.80000001</v>
      </c>
      <c r="Q32" s="135">
        <v>2450</v>
      </c>
      <c r="R32" s="135">
        <v>91855924</v>
      </c>
      <c r="S32" s="21" t="s">
        <v>86</v>
      </c>
      <c r="T32" s="163" t="s">
        <v>232</v>
      </c>
      <c r="U32" s="164"/>
      <c r="V32" s="165"/>
      <c r="W32" s="3" t="s">
        <v>3</v>
      </c>
      <c r="X32" s="135">
        <v>700</v>
      </c>
      <c r="Y32" s="135">
        <v>38861188</v>
      </c>
      <c r="Z32" s="135">
        <v>2367</v>
      </c>
      <c r="AA32" s="135">
        <v>148305195.456</v>
      </c>
      <c r="AB32" s="21" t="s">
        <v>86</v>
      </c>
      <c r="AC32" s="163" t="s">
        <v>232</v>
      </c>
      <c r="AD32" s="164"/>
      <c r="AE32" s="165"/>
      <c r="AF32" s="3" t="s">
        <v>3</v>
      </c>
      <c r="AG32" s="135">
        <v>9449</v>
      </c>
      <c r="AH32" s="135">
        <v>568564440.90999997</v>
      </c>
      <c r="AI32" s="135">
        <v>3950</v>
      </c>
      <c r="AJ32" s="135">
        <v>173494343</v>
      </c>
      <c r="AK32" s="21" t="s">
        <v>86</v>
      </c>
      <c r="AL32" s="163" t="s">
        <v>232</v>
      </c>
      <c r="AM32" s="164"/>
      <c r="AN32" s="165"/>
      <c r="AO32" s="3" t="s">
        <v>3</v>
      </c>
      <c r="AP32" s="135">
        <v>0</v>
      </c>
      <c r="AQ32" s="135">
        <v>0</v>
      </c>
      <c r="AR32" s="135">
        <v>0</v>
      </c>
      <c r="AS32" s="135">
        <v>0</v>
      </c>
      <c r="AT32" s="21" t="s">
        <v>86</v>
      </c>
      <c r="AU32" s="163" t="s">
        <v>232</v>
      </c>
      <c r="AV32" s="164"/>
      <c r="AW32" s="165"/>
      <c r="AX32" s="3" t="s">
        <v>3</v>
      </c>
      <c r="AY32" s="135">
        <v>11254</v>
      </c>
      <c r="AZ32" s="135">
        <v>737419950.55999994</v>
      </c>
      <c r="BA32" s="135">
        <v>0</v>
      </c>
      <c r="BB32" s="135">
        <v>0</v>
      </c>
      <c r="BC32" s="21" t="s">
        <v>86</v>
      </c>
      <c r="BD32" s="163" t="s">
        <v>232</v>
      </c>
      <c r="BE32" s="164"/>
      <c r="BF32" s="165"/>
      <c r="BG32" s="3" t="s">
        <v>3</v>
      </c>
      <c r="BH32" s="135">
        <v>0</v>
      </c>
      <c r="BI32" s="135">
        <v>0</v>
      </c>
      <c r="BJ32" s="135">
        <v>0</v>
      </c>
      <c r="BK32" s="135">
        <v>0</v>
      </c>
      <c r="BL32" s="21" t="s">
        <v>86</v>
      </c>
      <c r="BM32" s="163" t="s">
        <v>232</v>
      </c>
      <c r="BN32" s="164"/>
      <c r="BO32" s="165"/>
      <c r="BP32" s="3" t="s">
        <v>3</v>
      </c>
      <c r="BQ32" s="135">
        <v>0</v>
      </c>
      <c r="BR32" s="135">
        <v>0</v>
      </c>
      <c r="BS32" s="135">
        <v>0</v>
      </c>
      <c r="BT32" s="135">
        <v>0</v>
      </c>
      <c r="BU32" s="21" t="s">
        <v>86</v>
      </c>
      <c r="BV32" s="163" t="s">
        <v>232</v>
      </c>
      <c r="BW32" s="164"/>
      <c r="BX32" s="165"/>
      <c r="BY32" s="3" t="s">
        <v>3</v>
      </c>
      <c r="BZ32" s="135">
        <v>0</v>
      </c>
      <c r="CA32" s="135">
        <v>0</v>
      </c>
      <c r="CB32" s="135">
        <v>0</v>
      </c>
      <c r="CC32" s="135">
        <v>0</v>
      </c>
      <c r="CD32" s="21" t="s">
        <v>86</v>
      </c>
      <c r="CE32" s="163" t="s">
        <v>232</v>
      </c>
      <c r="CF32" s="164"/>
      <c r="CG32" s="165"/>
      <c r="CH32" s="3" t="s">
        <v>3</v>
      </c>
      <c r="CI32" s="135">
        <v>0</v>
      </c>
      <c r="CJ32" s="135">
        <v>0</v>
      </c>
      <c r="CK32" s="135">
        <v>0</v>
      </c>
      <c r="CL32" s="135">
        <v>0</v>
      </c>
      <c r="CM32" s="21" t="s">
        <v>86</v>
      </c>
      <c r="CN32" s="163" t="s">
        <v>232</v>
      </c>
      <c r="CO32" s="164"/>
      <c r="CP32" s="165"/>
      <c r="CQ32" s="3" t="s">
        <v>3</v>
      </c>
      <c r="CR32" s="135">
        <v>5240</v>
      </c>
      <c r="CS32" s="135">
        <v>255677355</v>
      </c>
      <c r="CT32" s="135">
        <v>935</v>
      </c>
      <c r="CU32" s="135">
        <v>25179373.600000001</v>
      </c>
      <c r="CV32" s="21" t="s">
        <v>86</v>
      </c>
      <c r="CW32" s="163" t="s">
        <v>232</v>
      </c>
      <c r="CX32" s="164"/>
      <c r="CY32" s="165"/>
      <c r="CZ32" s="3" t="s">
        <v>3</v>
      </c>
      <c r="DA32" s="135">
        <v>2720</v>
      </c>
      <c r="DB32" s="135">
        <v>73993303</v>
      </c>
      <c r="DC32" s="135">
        <v>0</v>
      </c>
      <c r="DD32" s="135">
        <v>0</v>
      </c>
      <c r="DE32" s="21" t="s">
        <v>86</v>
      </c>
      <c r="DF32" s="163" t="s">
        <v>232</v>
      </c>
      <c r="DG32" s="164"/>
      <c r="DH32" s="165"/>
      <c r="DI32" s="3" t="s">
        <v>3</v>
      </c>
      <c r="DJ32" s="135">
        <v>0</v>
      </c>
      <c r="DK32" s="135">
        <v>0</v>
      </c>
      <c r="DL32" s="135">
        <v>0</v>
      </c>
      <c r="DM32" s="135">
        <v>0</v>
      </c>
      <c r="DN32" s="21" t="s">
        <v>86</v>
      </c>
      <c r="DO32" s="163" t="s">
        <v>232</v>
      </c>
      <c r="DP32" s="164"/>
      <c r="DQ32" s="165"/>
      <c r="DR32" s="3" t="s">
        <v>3</v>
      </c>
      <c r="DS32" s="135">
        <v>0</v>
      </c>
      <c r="DT32" s="135">
        <v>0</v>
      </c>
      <c r="DU32" s="135">
        <v>0</v>
      </c>
      <c r="DV32" s="135">
        <v>0</v>
      </c>
      <c r="DW32" s="21" t="s">
        <v>86</v>
      </c>
      <c r="DX32" s="163" t="s">
        <v>232</v>
      </c>
      <c r="DY32" s="164"/>
      <c r="DZ32" s="165"/>
      <c r="EA32" s="3" t="s">
        <v>3</v>
      </c>
      <c r="EB32" s="135">
        <v>0</v>
      </c>
      <c r="EC32" s="135">
        <v>0</v>
      </c>
      <c r="ED32" s="135">
        <v>0</v>
      </c>
      <c r="EE32" s="135">
        <v>0</v>
      </c>
      <c r="EF32" s="21" t="s">
        <v>86</v>
      </c>
      <c r="EG32" s="163" t="s">
        <v>232</v>
      </c>
      <c r="EH32" s="164"/>
      <c r="EI32" s="165"/>
      <c r="EJ32" s="3" t="s">
        <v>3</v>
      </c>
      <c r="EK32" s="135">
        <v>0</v>
      </c>
      <c r="EL32" s="135">
        <v>0</v>
      </c>
      <c r="EM32" s="135">
        <v>0</v>
      </c>
      <c r="EN32" s="135">
        <v>0</v>
      </c>
      <c r="EO32" s="21" t="s">
        <v>86</v>
      </c>
      <c r="EP32" s="163" t="s">
        <v>232</v>
      </c>
      <c r="EQ32" s="164"/>
      <c r="ER32" s="165"/>
      <c r="ES32" s="3" t="s">
        <v>3</v>
      </c>
      <c r="ET32" s="135">
        <v>1600</v>
      </c>
      <c r="EU32" s="135">
        <v>44508898.120000005</v>
      </c>
      <c r="EV32" s="135">
        <v>6815</v>
      </c>
      <c r="EW32" s="135">
        <v>255711921</v>
      </c>
      <c r="EX32" s="21" t="s">
        <v>86</v>
      </c>
      <c r="EY32" s="163" t="s">
        <v>232</v>
      </c>
      <c r="EZ32" s="164"/>
      <c r="FA32" s="165"/>
      <c r="FB32" s="3" t="s">
        <v>3</v>
      </c>
      <c r="FC32" s="135">
        <v>0</v>
      </c>
      <c r="FD32" s="135">
        <v>0</v>
      </c>
      <c r="FE32" s="135">
        <v>0</v>
      </c>
      <c r="FF32" s="135">
        <v>0</v>
      </c>
      <c r="FG32" s="21" t="s">
        <v>86</v>
      </c>
      <c r="FH32" s="163" t="s">
        <v>232</v>
      </c>
      <c r="FI32" s="164"/>
      <c r="FJ32" s="165"/>
      <c r="FK32" s="3" t="s">
        <v>3</v>
      </c>
      <c r="FL32" s="135">
        <v>0</v>
      </c>
      <c r="FM32" s="135">
        <v>0</v>
      </c>
      <c r="FN32" s="135">
        <v>1500</v>
      </c>
      <c r="FO32" s="135">
        <v>40676022</v>
      </c>
      <c r="FP32" s="21" t="s">
        <v>86</v>
      </c>
      <c r="FQ32" s="163" t="s">
        <v>232</v>
      </c>
      <c r="FR32" s="164"/>
      <c r="FS32" s="165"/>
      <c r="FT32" s="3" t="s">
        <v>3</v>
      </c>
      <c r="FU32" s="135">
        <v>900</v>
      </c>
      <c r="FV32" s="135">
        <v>21711132</v>
      </c>
      <c r="FW32" s="135">
        <v>1703</v>
      </c>
      <c r="FX32" s="135">
        <v>41630024.939999998</v>
      </c>
      <c r="FY32" s="21" t="s">
        <v>86</v>
      </c>
      <c r="FZ32" s="163" t="s">
        <v>232</v>
      </c>
      <c r="GA32" s="164"/>
      <c r="GB32" s="165"/>
      <c r="GC32" s="3" t="s">
        <v>3</v>
      </c>
      <c r="GD32" s="135">
        <v>4750</v>
      </c>
      <c r="GE32" s="135">
        <v>132762552</v>
      </c>
      <c r="GF32" s="135">
        <v>1878</v>
      </c>
      <c r="GG32" s="135">
        <v>39713906</v>
      </c>
      <c r="GH32" s="21" t="s">
        <v>86</v>
      </c>
      <c r="GI32" s="163" t="s">
        <v>232</v>
      </c>
      <c r="GJ32" s="164"/>
      <c r="GK32" s="165"/>
      <c r="GL32" s="3" t="s">
        <v>3</v>
      </c>
      <c r="GM32" s="135">
        <v>1500</v>
      </c>
      <c r="GN32" s="135">
        <v>34108548</v>
      </c>
      <c r="GO32" s="135">
        <v>900</v>
      </c>
      <c r="GP32" s="135">
        <v>27954851</v>
      </c>
      <c r="GQ32" s="21" t="s">
        <v>86</v>
      </c>
      <c r="GR32" s="163" t="s">
        <v>232</v>
      </c>
      <c r="GS32" s="164"/>
      <c r="GT32" s="165"/>
      <c r="GU32" s="3" t="s">
        <v>3</v>
      </c>
      <c r="GV32" s="135">
        <v>1600</v>
      </c>
      <c r="GW32" s="135">
        <v>37172838</v>
      </c>
      <c r="GX32" s="135">
        <v>2592</v>
      </c>
      <c r="GY32" s="135">
        <v>87188013</v>
      </c>
      <c r="GZ32" s="21" t="s">
        <v>86</v>
      </c>
      <c r="HA32" s="163" t="s">
        <v>232</v>
      </c>
      <c r="HB32" s="164"/>
      <c r="HC32" s="165"/>
      <c r="HD32" s="3" t="s">
        <v>3</v>
      </c>
      <c r="HE32" s="135">
        <v>2800</v>
      </c>
      <c r="HF32" s="135">
        <v>69099788</v>
      </c>
      <c r="HG32" s="135">
        <v>0</v>
      </c>
      <c r="HH32" s="135">
        <v>0</v>
      </c>
      <c r="HI32" s="21" t="s">
        <v>86</v>
      </c>
      <c r="HJ32" s="163" t="s">
        <v>232</v>
      </c>
      <c r="HK32" s="164"/>
      <c r="HL32" s="165"/>
      <c r="HM32" s="3" t="s">
        <v>3</v>
      </c>
      <c r="HN32" s="135">
        <v>0</v>
      </c>
      <c r="HO32" s="135">
        <v>0</v>
      </c>
      <c r="HP32" s="135">
        <v>0</v>
      </c>
      <c r="HQ32" s="135">
        <v>0</v>
      </c>
      <c r="HR32" s="21" t="s">
        <v>86</v>
      </c>
      <c r="HS32" s="163" t="s">
        <v>232</v>
      </c>
      <c r="HT32" s="164"/>
      <c r="HU32" s="165"/>
      <c r="HV32" s="3" t="s">
        <v>3</v>
      </c>
      <c r="HW32" s="135">
        <v>0</v>
      </c>
      <c r="HX32" s="135">
        <v>0</v>
      </c>
      <c r="HY32" s="135">
        <v>0</v>
      </c>
      <c r="HZ32" s="135">
        <v>0</v>
      </c>
      <c r="IA32" s="21" t="s">
        <v>86</v>
      </c>
      <c r="IB32" s="163" t="s">
        <v>232</v>
      </c>
      <c r="IC32" s="164"/>
      <c r="ID32" s="165"/>
      <c r="IE32" s="3" t="s">
        <v>3</v>
      </c>
      <c r="IF32" s="135">
        <v>0</v>
      </c>
      <c r="IG32" s="135">
        <v>0</v>
      </c>
      <c r="IH32" s="135">
        <v>0</v>
      </c>
      <c r="II32" s="135">
        <v>0</v>
      </c>
      <c r="IJ32" s="21" t="s">
        <v>86</v>
      </c>
      <c r="IK32" s="163" t="s">
        <v>232</v>
      </c>
      <c r="IL32" s="164"/>
      <c r="IM32" s="165"/>
      <c r="IN32" s="3" t="s">
        <v>3</v>
      </c>
      <c r="IO32" s="135">
        <v>0</v>
      </c>
      <c r="IP32" s="135">
        <v>0</v>
      </c>
      <c r="IQ32" s="135">
        <v>0</v>
      </c>
      <c r="IR32" s="135">
        <v>0</v>
      </c>
      <c r="IS32" s="21" t="s">
        <v>86</v>
      </c>
      <c r="IT32" s="163" t="s">
        <v>232</v>
      </c>
      <c r="IU32" s="164"/>
      <c r="IV32" s="165"/>
      <c r="IW32" s="3" t="s">
        <v>3</v>
      </c>
      <c r="IX32" s="135">
        <v>0</v>
      </c>
      <c r="IY32" s="135">
        <v>0</v>
      </c>
      <c r="IZ32" s="135">
        <v>0</v>
      </c>
      <c r="JA32" s="135">
        <v>0</v>
      </c>
      <c r="JB32" s="21" t="s">
        <v>86</v>
      </c>
      <c r="JC32" s="163" t="s">
        <v>232</v>
      </c>
      <c r="JD32" s="164"/>
      <c r="JE32" s="165"/>
      <c r="JF32" s="3" t="s">
        <v>3</v>
      </c>
      <c r="JG32" s="135">
        <v>0</v>
      </c>
      <c r="JH32" s="135">
        <v>0</v>
      </c>
      <c r="JI32" s="135">
        <v>0</v>
      </c>
      <c r="JJ32" s="135">
        <v>0</v>
      </c>
      <c r="JK32" s="21" t="s">
        <v>86</v>
      </c>
      <c r="JL32" s="163" t="s">
        <v>232</v>
      </c>
      <c r="JM32" s="164"/>
      <c r="JN32" s="165"/>
      <c r="JO32" s="3" t="s">
        <v>3</v>
      </c>
      <c r="JP32" s="135">
        <v>0</v>
      </c>
      <c r="JQ32" s="135">
        <v>0</v>
      </c>
      <c r="JR32" s="135">
        <v>0</v>
      </c>
      <c r="JS32" s="135">
        <v>0</v>
      </c>
      <c r="JT32" s="21" t="s">
        <v>86</v>
      </c>
      <c r="JU32" s="163" t="s">
        <v>232</v>
      </c>
      <c r="JV32" s="164"/>
      <c r="JW32" s="165"/>
      <c r="JX32" s="3" t="s">
        <v>3</v>
      </c>
      <c r="JY32" s="135">
        <v>0</v>
      </c>
      <c r="JZ32" s="135">
        <v>0</v>
      </c>
      <c r="KA32" s="135">
        <v>0</v>
      </c>
      <c r="KB32" s="135">
        <v>0</v>
      </c>
      <c r="KC32" s="21" t="s">
        <v>86</v>
      </c>
      <c r="KD32" s="163" t="s">
        <v>232</v>
      </c>
      <c r="KE32" s="164"/>
      <c r="KF32" s="165"/>
      <c r="KG32" s="3" t="s">
        <v>3</v>
      </c>
      <c r="KH32" s="135">
        <v>0</v>
      </c>
      <c r="KI32" s="135">
        <v>0</v>
      </c>
      <c r="KJ32" s="135">
        <v>0</v>
      </c>
      <c r="KK32" s="135">
        <v>0</v>
      </c>
      <c r="KL32" s="135">
        <v>0</v>
      </c>
      <c r="KM32" s="135">
        <v>0</v>
      </c>
      <c r="KN32" s="21" t="s">
        <v>86</v>
      </c>
      <c r="KO32" s="163" t="s">
        <v>232</v>
      </c>
      <c r="KP32" s="164"/>
      <c r="KQ32" s="165"/>
      <c r="KR32" s="3" t="s">
        <v>3</v>
      </c>
      <c r="KS32" s="135">
        <v>0</v>
      </c>
      <c r="KT32" s="140">
        <v>0</v>
      </c>
      <c r="KU32" s="140">
        <v>6200</v>
      </c>
      <c r="KV32" s="135">
        <v>552610210</v>
      </c>
    </row>
    <row r="33" spans="1:308" s="26" customFormat="1" ht="30.75" customHeight="1" x14ac:dyDescent="0.25">
      <c r="A33" s="72" t="s">
        <v>153</v>
      </c>
      <c r="B33" s="163" t="s">
        <v>143</v>
      </c>
      <c r="C33" s="164"/>
      <c r="D33" s="165"/>
      <c r="E33" s="3" t="s">
        <v>3</v>
      </c>
      <c r="F33" s="64">
        <v>4102</v>
      </c>
      <c r="G33" s="64">
        <v>487607556.5999999</v>
      </c>
      <c r="H33" s="64">
        <v>350</v>
      </c>
      <c r="I33" s="64">
        <v>73131992.400000006</v>
      </c>
      <c r="J33" s="72" t="s">
        <v>153</v>
      </c>
      <c r="K33" s="163" t="s">
        <v>143</v>
      </c>
      <c r="L33" s="164"/>
      <c r="M33" s="165"/>
      <c r="N33" s="3" t="s">
        <v>3</v>
      </c>
      <c r="O33" s="64">
        <v>3507</v>
      </c>
      <c r="P33" s="64">
        <v>380964915.19999999</v>
      </c>
      <c r="Q33" s="64">
        <v>0</v>
      </c>
      <c r="R33" s="64">
        <v>0</v>
      </c>
      <c r="S33" s="72" t="s">
        <v>153</v>
      </c>
      <c r="T33" s="163" t="s">
        <v>143</v>
      </c>
      <c r="U33" s="164"/>
      <c r="V33" s="165"/>
      <c r="W33" s="3" t="s">
        <v>3</v>
      </c>
      <c r="X33" s="64">
        <v>0</v>
      </c>
      <c r="Y33" s="64">
        <v>0</v>
      </c>
      <c r="Z33" s="64">
        <v>11</v>
      </c>
      <c r="AA33" s="64">
        <v>3348417.9</v>
      </c>
      <c r="AB33" s="72" t="s">
        <v>153</v>
      </c>
      <c r="AC33" s="163" t="s">
        <v>143</v>
      </c>
      <c r="AD33" s="164"/>
      <c r="AE33" s="165"/>
      <c r="AF33" s="3" t="s">
        <v>3</v>
      </c>
      <c r="AG33" s="64">
        <v>0</v>
      </c>
      <c r="AH33" s="38">
        <v>0</v>
      </c>
      <c r="AI33" s="64">
        <v>0</v>
      </c>
      <c r="AJ33" s="64">
        <v>0</v>
      </c>
      <c r="AK33" s="72" t="s">
        <v>153</v>
      </c>
      <c r="AL33" s="163" t="s">
        <v>143</v>
      </c>
      <c r="AM33" s="164"/>
      <c r="AN33" s="165"/>
      <c r="AO33" s="3" t="s">
        <v>3</v>
      </c>
      <c r="AP33" s="64">
        <v>0</v>
      </c>
      <c r="AQ33" s="64">
        <v>0</v>
      </c>
      <c r="AR33" s="64">
        <v>0</v>
      </c>
      <c r="AS33" s="64">
        <v>0</v>
      </c>
      <c r="AT33" s="72" t="s">
        <v>153</v>
      </c>
      <c r="AU33" s="163" t="s">
        <v>143</v>
      </c>
      <c r="AV33" s="164"/>
      <c r="AW33" s="165"/>
      <c r="AX33" s="3" t="s">
        <v>3</v>
      </c>
      <c r="AY33" s="64">
        <v>159</v>
      </c>
      <c r="AZ33" s="64">
        <v>23796946.699999999</v>
      </c>
      <c r="BA33" s="64">
        <v>0</v>
      </c>
      <c r="BB33" s="64">
        <v>0</v>
      </c>
      <c r="BC33" s="72" t="s">
        <v>153</v>
      </c>
      <c r="BD33" s="163" t="s">
        <v>143</v>
      </c>
      <c r="BE33" s="164"/>
      <c r="BF33" s="165"/>
      <c r="BG33" s="3" t="s">
        <v>3</v>
      </c>
      <c r="BH33" s="64">
        <v>0</v>
      </c>
      <c r="BI33" s="64">
        <v>0</v>
      </c>
      <c r="BJ33" s="64">
        <v>0</v>
      </c>
      <c r="BK33" s="64">
        <v>0</v>
      </c>
      <c r="BL33" s="72" t="s">
        <v>153</v>
      </c>
      <c r="BM33" s="163" t="s">
        <v>143</v>
      </c>
      <c r="BN33" s="164"/>
      <c r="BO33" s="165"/>
      <c r="BP33" s="3" t="s">
        <v>3</v>
      </c>
      <c r="BQ33" s="64">
        <v>0</v>
      </c>
      <c r="BR33" s="64">
        <v>0</v>
      </c>
      <c r="BS33" s="64">
        <v>0</v>
      </c>
      <c r="BT33" s="64">
        <v>0</v>
      </c>
      <c r="BU33" s="72" t="s">
        <v>153</v>
      </c>
      <c r="BV33" s="163" t="s">
        <v>143</v>
      </c>
      <c r="BW33" s="164"/>
      <c r="BX33" s="165"/>
      <c r="BY33" s="3" t="s">
        <v>3</v>
      </c>
      <c r="BZ33" s="64">
        <v>0</v>
      </c>
      <c r="CA33" s="64">
        <v>0</v>
      </c>
      <c r="CB33" s="64">
        <v>0</v>
      </c>
      <c r="CC33" s="64">
        <v>0</v>
      </c>
      <c r="CD33" s="72" t="s">
        <v>153</v>
      </c>
      <c r="CE33" s="163" t="s">
        <v>143</v>
      </c>
      <c r="CF33" s="164"/>
      <c r="CG33" s="165"/>
      <c r="CH33" s="3" t="s">
        <v>3</v>
      </c>
      <c r="CI33" s="64">
        <v>0</v>
      </c>
      <c r="CJ33" s="64">
        <v>0</v>
      </c>
      <c r="CK33" s="64">
        <v>0</v>
      </c>
      <c r="CL33" s="64">
        <v>0</v>
      </c>
      <c r="CM33" s="72" t="s">
        <v>153</v>
      </c>
      <c r="CN33" s="163" t="s">
        <v>143</v>
      </c>
      <c r="CO33" s="164"/>
      <c r="CP33" s="165"/>
      <c r="CQ33" s="3" t="s">
        <v>3</v>
      </c>
      <c r="CR33" s="64">
        <v>40</v>
      </c>
      <c r="CS33" s="64">
        <v>2146978</v>
      </c>
      <c r="CT33" s="64">
        <v>0</v>
      </c>
      <c r="CU33" s="64">
        <v>0</v>
      </c>
      <c r="CV33" s="72" t="s">
        <v>153</v>
      </c>
      <c r="CW33" s="163" t="s">
        <v>143</v>
      </c>
      <c r="CX33" s="164"/>
      <c r="CY33" s="165"/>
      <c r="CZ33" s="3" t="s">
        <v>3</v>
      </c>
      <c r="DA33" s="64">
        <v>0</v>
      </c>
      <c r="DB33" s="64">
        <v>0</v>
      </c>
      <c r="DC33" s="64">
        <v>0</v>
      </c>
      <c r="DD33" s="64">
        <v>0</v>
      </c>
      <c r="DE33" s="72" t="s">
        <v>153</v>
      </c>
      <c r="DF33" s="163" t="s">
        <v>143</v>
      </c>
      <c r="DG33" s="164"/>
      <c r="DH33" s="165"/>
      <c r="DI33" s="3" t="s">
        <v>3</v>
      </c>
      <c r="DJ33" s="64">
        <v>0</v>
      </c>
      <c r="DK33" s="64">
        <v>0</v>
      </c>
      <c r="DL33" s="64">
        <v>0</v>
      </c>
      <c r="DM33" s="64">
        <v>0</v>
      </c>
      <c r="DN33" s="72" t="s">
        <v>153</v>
      </c>
      <c r="DO33" s="163" t="s">
        <v>143</v>
      </c>
      <c r="DP33" s="164"/>
      <c r="DQ33" s="165"/>
      <c r="DR33" s="3" t="s">
        <v>3</v>
      </c>
      <c r="DS33" s="64">
        <v>0</v>
      </c>
      <c r="DT33" s="64">
        <v>0</v>
      </c>
      <c r="DU33" s="64">
        <v>0</v>
      </c>
      <c r="DV33" s="64">
        <v>0</v>
      </c>
      <c r="DW33" s="72" t="s">
        <v>153</v>
      </c>
      <c r="DX33" s="163" t="s">
        <v>143</v>
      </c>
      <c r="DY33" s="164"/>
      <c r="DZ33" s="165"/>
      <c r="EA33" s="3" t="s">
        <v>3</v>
      </c>
      <c r="EB33" s="64">
        <v>0</v>
      </c>
      <c r="EC33" s="64">
        <v>0</v>
      </c>
      <c r="ED33" s="64">
        <v>0</v>
      </c>
      <c r="EE33" s="64">
        <v>0</v>
      </c>
      <c r="EF33" s="72" t="s">
        <v>153</v>
      </c>
      <c r="EG33" s="163" t="s">
        <v>143</v>
      </c>
      <c r="EH33" s="164"/>
      <c r="EI33" s="165"/>
      <c r="EJ33" s="3" t="s">
        <v>3</v>
      </c>
      <c r="EK33" s="64">
        <v>0</v>
      </c>
      <c r="EL33" s="64">
        <v>0</v>
      </c>
      <c r="EM33" s="64">
        <v>0</v>
      </c>
      <c r="EN33" s="64">
        <v>0</v>
      </c>
      <c r="EO33" s="72" t="s">
        <v>153</v>
      </c>
      <c r="EP33" s="163" t="s">
        <v>143</v>
      </c>
      <c r="EQ33" s="164"/>
      <c r="ER33" s="165"/>
      <c r="ES33" s="3" t="s">
        <v>3</v>
      </c>
      <c r="ET33" s="64">
        <v>0</v>
      </c>
      <c r="EU33" s="64">
        <v>0</v>
      </c>
      <c r="EV33" s="64">
        <v>35</v>
      </c>
      <c r="EW33" s="64">
        <v>4218306.4000000004</v>
      </c>
      <c r="EX33" s="72" t="s">
        <v>153</v>
      </c>
      <c r="EY33" s="163" t="s">
        <v>143</v>
      </c>
      <c r="EZ33" s="164"/>
      <c r="FA33" s="165"/>
      <c r="FB33" s="3" t="s">
        <v>3</v>
      </c>
      <c r="FC33" s="64">
        <v>0</v>
      </c>
      <c r="FD33" s="64">
        <v>0</v>
      </c>
      <c r="FE33" s="64">
        <v>0</v>
      </c>
      <c r="FF33" s="64">
        <v>0</v>
      </c>
      <c r="FG33" s="72" t="s">
        <v>153</v>
      </c>
      <c r="FH33" s="163" t="s">
        <v>143</v>
      </c>
      <c r="FI33" s="164"/>
      <c r="FJ33" s="165"/>
      <c r="FK33" s="3" t="s">
        <v>3</v>
      </c>
      <c r="FL33" s="64">
        <v>0</v>
      </c>
      <c r="FM33" s="64">
        <v>0</v>
      </c>
      <c r="FN33" s="64">
        <v>0</v>
      </c>
      <c r="FO33" s="64">
        <v>0</v>
      </c>
      <c r="FP33" s="72" t="s">
        <v>153</v>
      </c>
      <c r="FQ33" s="163" t="s">
        <v>143</v>
      </c>
      <c r="FR33" s="164"/>
      <c r="FS33" s="165"/>
      <c r="FT33" s="3" t="s">
        <v>3</v>
      </c>
      <c r="FU33" s="64">
        <v>0</v>
      </c>
      <c r="FV33" s="64">
        <v>0</v>
      </c>
      <c r="FW33" s="64">
        <v>0</v>
      </c>
      <c r="FX33" s="64">
        <v>0</v>
      </c>
      <c r="FY33" s="72" t="s">
        <v>153</v>
      </c>
      <c r="FZ33" s="163" t="s">
        <v>143</v>
      </c>
      <c r="GA33" s="164"/>
      <c r="GB33" s="165"/>
      <c r="GC33" s="3" t="s">
        <v>3</v>
      </c>
      <c r="GD33" s="64">
        <v>0</v>
      </c>
      <c r="GE33" s="64">
        <v>0</v>
      </c>
      <c r="GF33" s="64">
        <v>0</v>
      </c>
      <c r="GG33" s="64">
        <v>0</v>
      </c>
      <c r="GH33" s="72" t="s">
        <v>153</v>
      </c>
      <c r="GI33" s="163" t="s">
        <v>143</v>
      </c>
      <c r="GJ33" s="164"/>
      <c r="GK33" s="165"/>
      <c r="GL33" s="3" t="s">
        <v>3</v>
      </c>
      <c r="GM33" s="64">
        <v>0</v>
      </c>
      <c r="GN33" s="64">
        <v>0</v>
      </c>
      <c r="GO33" s="64">
        <v>0</v>
      </c>
      <c r="GP33" s="64">
        <v>0</v>
      </c>
      <c r="GQ33" s="72" t="s">
        <v>153</v>
      </c>
      <c r="GR33" s="163" t="s">
        <v>143</v>
      </c>
      <c r="GS33" s="164"/>
      <c r="GT33" s="165"/>
      <c r="GU33" s="3" t="s">
        <v>3</v>
      </c>
      <c r="GV33" s="64">
        <v>0</v>
      </c>
      <c r="GW33" s="64">
        <v>0</v>
      </c>
      <c r="GX33" s="64">
        <v>0</v>
      </c>
      <c r="GY33" s="64">
        <v>0</v>
      </c>
      <c r="GZ33" s="72" t="s">
        <v>153</v>
      </c>
      <c r="HA33" s="163" t="s">
        <v>143</v>
      </c>
      <c r="HB33" s="164"/>
      <c r="HC33" s="165"/>
      <c r="HD33" s="3" t="s">
        <v>3</v>
      </c>
      <c r="HE33" s="64">
        <v>0</v>
      </c>
      <c r="HF33" s="64">
        <v>0</v>
      </c>
      <c r="HG33" s="64">
        <v>0</v>
      </c>
      <c r="HH33" s="64">
        <v>0</v>
      </c>
      <c r="HI33" s="72" t="s">
        <v>153</v>
      </c>
      <c r="HJ33" s="163" t="s">
        <v>143</v>
      </c>
      <c r="HK33" s="164"/>
      <c r="HL33" s="165"/>
      <c r="HM33" s="3" t="s">
        <v>3</v>
      </c>
      <c r="HN33" s="64">
        <v>0</v>
      </c>
      <c r="HO33" s="64">
        <v>0</v>
      </c>
      <c r="HP33" s="64">
        <v>0</v>
      </c>
      <c r="HQ33" s="64">
        <v>0</v>
      </c>
      <c r="HR33" s="72" t="s">
        <v>153</v>
      </c>
      <c r="HS33" s="163" t="s">
        <v>143</v>
      </c>
      <c r="HT33" s="164"/>
      <c r="HU33" s="165"/>
      <c r="HV33" s="3" t="s">
        <v>3</v>
      </c>
      <c r="HW33" s="64">
        <v>0</v>
      </c>
      <c r="HX33" s="64">
        <v>0</v>
      </c>
      <c r="HY33" s="64">
        <v>0</v>
      </c>
      <c r="HZ33" s="64">
        <v>0</v>
      </c>
      <c r="IA33" s="72" t="s">
        <v>153</v>
      </c>
      <c r="IB33" s="163" t="s">
        <v>143</v>
      </c>
      <c r="IC33" s="164"/>
      <c r="ID33" s="165"/>
      <c r="IE33" s="3" t="s">
        <v>3</v>
      </c>
      <c r="IF33" s="64">
        <v>0</v>
      </c>
      <c r="IG33" s="64">
        <v>0</v>
      </c>
      <c r="IH33" s="64">
        <v>0</v>
      </c>
      <c r="II33" s="64">
        <v>0</v>
      </c>
      <c r="IJ33" s="72" t="s">
        <v>153</v>
      </c>
      <c r="IK33" s="163" t="s">
        <v>143</v>
      </c>
      <c r="IL33" s="164"/>
      <c r="IM33" s="165"/>
      <c r="IN33" s="3" t="s">
        <v>3</v>
      </c>
      <c r="IO33" s="64">
        <v>0</v>
      </c>
      <c r="IP33" s="64">
        <v>0</v>
      </c>
      <c r="IQ33" s="64">
        <v>0</v>
      </c>
      <c r="IR33" s="64">
        <v>0</v>
      </c>
      <c r="IS33" s="72" t="s">
        <v>153</v>
      </c>
      <c r="IT33" s="163" t="s">
        <v>143</v>
      </c>
      <c r="IU33" s="164"/>
      <c r="IV33" s="165"/>
      <c r="IW33" s="3" t="s">
        <v>3</v>
      </c>
      <c r="IX33" s="64">
        <v>0</v>
      </c>
      <c r="IY33" s="64">
        <v>0</v>
      </c>
      <c r="IZ33" s="64">
        <v>0</v>
      </c>
      <c r="JA33" s="64">
        <v>0</v>
      </c>
      <c r="JB33" s="72" t="s">
        <v>153</v>
      </c>
      <c r="JC33" s="163" t="s">
        <v>143</v>
      </c>
      <c r="JD33" s="164"/>
      <c r="JE33" s="165"/>
      <c r="JF33" s="3" t="s">
        <v>3</v>
      </c>
      <c r="JG33" s="64">
        <v>0</v>
      </c>
      <c r="JH33" s="64">
        <v>0</v>
      </c>
      <c r="JI33" s="64">
        <v>0</v>
      </c>
      <c r="JJ33" s="64">
        <v>0</v>
      </c>
      <c r="JK33" s="72" t="s">
        <v>153</v>
      </c>
      <c r="JL33" s="163" t="s">
        <v>143</v>
      </c>
      <c r="JM33" s="164"/>
      <c r="JN33" s="165"/>
      <c r="JO33" s="3" t="s">
        <v>3</v>
      </c>
      <c r="JP33" s="64">
        <v>0</v>
      </c>
      <c r="JQ33" s="64">
        <v>0</v>
      </c>
      <c r="JR33" s="64">
        <v>0</v>
      </c>
      <c r="JS33" s="64">
        <v>0</v>
      </c>
      <c r="JT33" s="72" t="s">
        <v>153</v>
      </c>
      <c r="JU33" s="163" t="s">
        <v>143</v>
      </c>
      <c r="JV33" s="164"/>
      <c r="JW33" s="165"/>
      <c r="JX33" s="3" t="s">
        <v>3</v>
      </c>
      <c r="JY33" s="64">
        <v>0</v>
      </c>
      <c r="JZ33" s="64">
        <v>0</v>
      </c>
      <c r="KA33" s="64">
        <v>0</v>
      </c>
      <c r="KB33" s="64">
        <v>0</v>
      </c>
      <c r="KC33" s="72" t="s">
        <v>153</v>
      </c>
      <c r="KD33" s="163" t="s">
        <v>143</v>
      </c>
      <c r="KE33" s="164"/>
      <c r="KF33" s="165"/>
      <c r="KG33" s="3" t="s">
        <v>3</v>
      </c>
      <c r="KH33" s="64">
        <v>0</v>
      </c>
      <c r="KI33" s="64">
        <v>0</v>
      </c>
      <c r="KJ33" s="64"/>
      <c r="KK33" s="64"/>
      <c r="KL33" s="64">
        <v>0</v>
      </c>
      <c r="KM33" s="64">
        <v>0</v>
      </c>
      <c r="KN33" s="72" t="s">
        <v>153</v>
      </c>
      <c r="KO33" s="163" t="s">
        <v>143</v>
      </c>
      <c r="KP33" s="164"/>
      <c r="KQ33" s="165"/>
      <c r="KR33" s="3" t="s">
        <v>3</v>
      </c>
      <c r="KS33" s="64">
        <v>0</v>
      </c>
      <c r="KT33" s="140">
        <v>0</v>
      </c>
      <c r="KU33" s="140">
        <v>527</v>
      </c>
      <c r="KV33" s="64">
        <v>76515815</v>
      </c>
    </row>
    <row r="34" spans="1:308" ht="30.75" customHeight="1" x14ac:dyDescent="0.25">
      <c r="A34" s="72" t="s">
        <v>154</v>
      </c>
      <c r="B34" s="180" t="s">
        <v>52</v>
      </c>
      <c r="C34" s="180"/>
      <c r="D34" s="180"/>
      <c r="E34" s="3" t="s">
        <v>3</v>
      </c>
      <c r="F34" s="135">
        <v>2670</v>
      </c>
      <c r="G34" s="135">
        <v>164925124.69999999</v>
      </c>
      <c r="H34" s="135">
        <v>727</v>
      </c>
      <c r="I34" s="135">
        <v>44959101.399999999</v>
      </c>
      <c r="J34" s="72" t="s">
        <v>154</v>
      </c>
      <c r="K34" s="180" t="s">
        <v>52</v>
      </c>
      <c r="L34" s="180"/>
      <c r="M34" s="180"/>
      <c r="N34" s="3" t="s">
        <v>3</v>
      </c>
      <c r="O34" s="135">
        <v>0</v>
      </c>
      <c r="P34" s="135">
        <v>0</v>
      </c>
      <c r="Q34" s="135">
        <v>150</v>
      </c>
      <c r="R34" s="135">
        <v>2952966</v>
      </c>
      <c r="S34" s="72" t="s">
        <v>154</v>
      </c>
      <c r="T34" s="180" t="s">
        <v>52</v>
      </c>
      <c r="U34" s="180"/>
      <c r="V34" s="180"/>
      <c r="W34" s="3" t="s">
        <v>3</v>
      </c>
      <c r="X34" s="135">
        <v>0</v>
      </c>
      <c r="Y34" s="135">
        <v>0</v>
      </c>
      <c r="Z34" s="135">
        <v>200</v>
      </c>
      <c r="AA34" s="135">
        <v>7956501</v>
      </c>
      <c r="AB34" s="72" t="s">
        <v>154</v>
      </c>
      <c r="AC34" s="180" t="s">
        <v>52</v>
      </c>
      <c r="AD34" s="180"/>
      <c r="AE34" s="180"/>
      <c r="AF34" s="3" t="s">
        <v>3</v>
      </c>
      <c r="AG34" s="135">
        <v>145</v>
      </c>
      <c r="AH34" s="135">
        <v>9327954.5</v>
      </c>
      <c r="AI34" s="135">
        <v>0</v>
      </c>
      <c r="AJ34" s="135">
        <v>0</v>
      </c>
      <c r="AK34" s="72" t="s">
        <v>154</v>
      </c>
      <c r="AL34" s="180" t="s">
        <v>52</v>
      </c>
      <c r="AM34" s="180"/>
      <c r="AN34" s="180"/>
      <c r="AO34" s="3" t="s">
        <v>3</v>
      </c>
      <c r="AP34" s="135">
        <v>0</v>
      </c>
      <c r="AQ34" s="135">
        <v>0</v>
      </c>
      <c r="AR34" s="135">
        <v>0</v>
      </c>
      <c r="AS34" s="135">
        <v>0</v>
      </c>
      <c r="AT34" s="72" t="s">
        <v>154</v>
      </c>
      <c r="AU34" s="180" t="s">
        <v>52</v>
      </c>
      <c r="AV34" s="180"/>
      <c r="AW34" s="180"/>
      <c r="AX34" s="3" t="s">
        <v>3</v>
      </c>
      <c r="AY34" s="135">
        <v>768</v>
      </c>
      <c r="AZ34" s="135">
        <v>57667185.799999997</v>
      </c>
      <c r="BA34" s="135">
        <v>0</v>
      </c>
      <c r="BB34" s="135">
        <v>0</v>
      </c>
      <c r="BC34" s="72" t="s">
        <v>154</v>
      </c>
      <c r="BD34" s="180" t="s">
        <v>52</v>
      </c>
      <c r="BE34" s="180"/>
      <c r="BF34" s="180"/>
      <c r="BG34" s="3" t="s">
        <v>3</v>
      </c>
      <c r="BH34" s="135">
        <v>0</v>
      </c>
      <c r="BI34" s="135">
        <v>0</v>
      </c>
      <c r="BJ34" s="135">
        <v>0</v>
      </c>
      <c r="BK34" s="135">
        <v>0</v>
      </c>
      <c r="BL34" s="72" t="s">
        <v>154</v>
      </c>
      <c r="BM34" s="180" t="s">
        <v>52</v>
      </c>
      <c r="BN34" s="180"/>
      <c r="BO34" s="180"/>
      <c r="BP34" s="3" t="s">
        <v>3</v>
      </c>
      <c r="BQ34" s="135">
        <v>0</v>
      </c>
      <c r="BR34" s="135">
        <v>0</v>
      </c>
      <c r="BS34" s="135">
        <v>0</v>
      </c>
      <c r="BT34" s="135">
        <v>0</v>
      </c>
      <c r="BU34" s="72" t="s">
        <v>154</v>
      </c>
      <c r="BV34" s="180" t="s">
        <v>52</v>
      </c>
      <c r="BW34" s="180"/>
      <c r="BX34" s="180"/>
      <c r="BY34" s="3" t="s">
        <v>3</v>
      </c>
      <c r="BZ34" s="135">
        <v>0</v>
      </c>
      <c r="CA34" s="135">
        <v>0</v>
      </c>
      <c r="CB34" s="135">
        <v>0</v>
      </c>
      <c r="CC34" s="135">
        <v>0</v>
      </c>
      <c r="CD34" s="72" t="s">
        <v>154</v>
      </c>
      <c r="CE34" s="180" t="s">
        <v>52</v>
      </c>
      <c r="CF34" s="180"/>
      <c r="CG34" s="180"/>
      <c r="CH34" s="3" t="s">
        <v>3</v>
      </c>
      <c r="CI34" s="135">
        <v>0</v>
      </c>
      <c r="CJ34" s="135">
        <v>0</v>
      </c>
      <c r="CK34" s="135">
        <v>0</v>
      </c>
      <c r="CL34" s="135">
        <v>0</v>
      </c>
      <c r="CM34" s="72" t="s">
        <v>154</v>
      </c>
      <c r="CN34" s="180" t="s">
        <v>52</v>
      </c>
      <c r="CO34" s="180"/>
      <c r="CP34" s="180"/>
      <c r="CQ34" s="3" t="s">
        <v>3</v>
      </c>
      <c r="CR34" s="135">
        <v>0</v>
      </c>
      <c r="CS34" s="135">
        <v>0</v>
      </c>
      <c r="CT34" s="135">
        <v>0</v>
      </c>
      <c r="CU34" s="135">
        <v>0</v>
      </c>
      <c r="CV34" s="72" t="s">
        <v>154</v>
      </c>
      <c r="CW34" s="180" t="s">
        <v>52</v>
      </c>
      <c r="CX34" s="180"/>
      <c r="CY34" s="180"/>
      <c r="CZ34" s="3" t="s">
        <v>3</v>
      </c>
      <c r="DA34" s="135">
        <v>0</v>
      </c>
      <c r="DB34" s="135">
        <v>0</v>
      </c>
      <c r="DC34" s="135">
        <v>0</v>
      </c>
      <c r="DD34" s="135">
        <v>0</v>
      </c>
      <c r="DE34" s="72" t="s">
        <v>154</v>
      </c>
      <c r="DF34" s="180" t="s">
        <v>52</v>
      </c>
      <c r="DG34" s="180"/>
      <c r="DH34" s="180"/>
      <c r="DI34" s="3" t="s">
        <v>3</v>
      </c>
      <c r="DJ34" s="135">
        <v>0</v>
      </c>
      <c r="DK34" s="135">
        <v>0</v>
      </c>
      <c r="DL34" s="135">
        <v>0</v>
      </c>
      <c r="DM34" s="135">
        <v>0</v>
      </c>
      <c r="DN34" s="72" t="s">
        <v>154</v>
      </c>
      <c r="DO34" s="180" t="s">
        <v>52</v>
      </c>
      <c r="DP34" s="180"/>
      <c r="DQ34" s="180"/>
      <c r="DR34" s="3" t="s">
        <v>3</v>
      </c>
      <c r="DS34" s="135">
        <v>0</v>
      </c>
      <c r="DT34" s="135">
        <v>0</v>
      </c>
      <c r="DU34" s="135">
        <v>0</v>
      </c>
      <c r="DV34" s="135">
        <v>0</v>
      </c>
      <c r="DW34" s="72" t="s">
        <v>154</v>
      </c>
      <c r="DX34" s="180" t="s">
        <v>52</v>
      </c>
      <c r="DY34" s="180"/>
      <c r="DZ34" s="180"/>
      <c r="EA34" s="3" t="s">
        <v>3</v>
      </c>
      <c r="EB34" s="135">
        <v>0</v>
      </c>
      <c r="EC34" s="135">
        <v>0</v>
      </c>
      <c r="ED34" s="135">
        <v>0</v>
      </c>
      <c r="EE34" s="135">
        <v>0</v>
      </c>
      <c r="EF34" s="72" t="s">
        <v>154</v>
      </c>
      <c r="EG34" s="180" t="s">
        <v>52</v>
      </c>
      <c r="EH34" s="180"/>
      <c r="EI34" s="180"/>
      <c r="EJ34" s="3" t="s">
        <v>3</v>
      </c>
      <c r="EK34" s="135">
        <v>0</v>
      </c>
      <c r="EL34" s="135">
        <v>0</v>
      </c>
      <c r="EM34" s="135">
        <v>0</v>
      </c>
      <c r="EN34" s="135">
        <v>0</v>
      </c>
      <c r="EO34" s="72" t="s">
        <v>154</v>
      </c>
      <c r="EP34" s="180" t="s">
        <v>52</v>
      </c>
      <c r="EQ34" s="180"/>
      <c r="ER34" s="180"/>
      <c r="ES34" s="3" t="s">
        <v>3</v>
      </c>
      <c r="ET34" s="135">
        <v>0</v>
      </c>
      <c r="EU34" s="135">
        <v>0</v>
      </c>
      <c r="EV34" s="135">
        <v>680</v>
      </c>
      <c r="EW34" s="135">
        <v>42061416</v>
      </c>
      <c r="EX34" s="72" t="s">
        <v>154</v>
      </c>
      <c r="EY34" s="180" t="s">
        <v>52</v>
      </c>
      <c r="EZ34" s="180"/>
      <c r="FA34" s="180"/>
      <c r="FB34" s="3" t="s">
        <v>3</v>
      </c>
      <c r="FC34" s="135">
        <v>0</v>
      </c>
      <c r="FD34" s="135">
        <v>0</v>
      </c>
      <c r="FE34" s="135">
        <v>0</v>
      </c>
      <c r="FF34" s="135">
        <v>0</v>
      </c>
      <c r="FG34" s="72" t="s">
        <v>154</v>
      </c>
      <c r="FH34" s="180" t="s">
        <v>52</v>
      </c>
      <c r="FI34" s="180"/>
      <c r="FJ34" s="180"/>
      <c r="FK34" s="3" t="s">
        <v>3</v>
      </c>
      <c r="FL34" s="135">
        <v>0</v>
      </c>
      <c r="FM34" s="135">
        <v>0</v>
      </c>
      <c r="FN34" s="135">
        <v>0</v>
      </c>
      <c r="FO34" s="135">
        <v>0</v>
      </c>
      <c r="FP34" s="72" t="s">
        <v>154</v>
      </c>
      <c r="FQ34" s="180" t="s">
        <v>52</v>
      </c>
      <c r="FR34" s="180"/>
      <c r="FS34" s="180"/>
      <c r="FT34" s="3" t="s">
        <v>3</v>
      </c>
      <c r="FU34" s="135">
        <v>0</v>
      </c>
      <c r="FV34" s="135">
        <v>0</v>
      </c>
      <c r="FW34" s="135">
        <v>0</v>
      </c>
      <c r="FX34" s="135">
        <v>0</v>
      </c>
      <c r="FY34" s="72" t="s">
        <v>154</v>
      </c>
      <c r="FZ34" s="180" t="s">
        <v>52</v>
      </c>
      <c r="GA34" s="180"/>
      <c r="GB34" s="180"/>
      <c r="GC34" s="3" t="s">
        <v>3</v>
      </c>
      <c r="GD34" s="135">
        <v>0</v>
      </c>
      <c r="GE34" s="135">
        <v>0</v>
      </c>
      <c r="GF34" s="135">
        <v>0</v>
      </c>
      <c r="GG34" s="135">
        <v>0</v>
      </c>
      <c r="GH34" s="72" t="s">
        <v>154</v>
      </c>
      <c r="GI34" s="180" t="s">
        <v>52</v>
      </c>
      <c r="GJ34" s="180"/>
      <c r="GK34" s="180"/>
      <c r="GL34" s="3" t="s">
        <v>3</v>
      </c>
      <c r="GM34" s="135">
        <v>0</v>
      </c>
      <c r="GN34" s="135">
        <v>0</v>
      </c>
      <c r="GO34" s="135">
        <v>0</v>
      </c>
      <c r="GP34" s="135">
        <v>0</v>
      </c>
      <c r="GQ34" s="72" t="s">
        <v>154</v>
      </c>
      <c r="GR34" s="180" t="s">
        <v>52</v>
      </c>
      <c r="GS34" s="180"/>
      <c r="GT34" s="180"/>
      <c r="GU34" s="3" t="s">
        <v>3</v>
      </c>
      <c r="GV34" s="135">
        <v>0</v>
      </c>
      <c r="GW34" s="135">
        <v>0</v>
      </c>
      <c r="GX34" s="135">
        <v>0</v>
      </c>
      <c r="GY34" s="135">
        <v>0</v>
      </c>
      <c r="GZ34" s="72" t="s">
        <v>154</v>
      </c>
      <c r="HA34" s="180" t="s">
        <v>52</v>
      </c>
      <c r="HB34" s="180"/>
      <c r="HC34" s="180"/>
      <c r="HD34" s="3" t="s">
        <v>3</v>
      </c>
      <c r="HE34" s="135">
        <v>0</v>
      </c>
      <c r="HF34" s="135">
        <v>0</v>
      </c>
      <c r="HG34" s="135">
        <v>0</v>
      </c>
      <c r="HH34" s="135">
        <v>0</v>
      </c>
      <c r="HI34" s="72" t="s">
        <v>154</v>
      </c>
      <c r="HJ34" s="180" t="s">
        <v>52</v>
      </c>
      <c r="HK34" s="180"/>
      <c r="HL34" s="180"/>
      <c r="HM34" s="3" t="s">
        <v>3</v>
      </c>
      <c r="HN34" s="135">
        <v>0</v>
      </c>
      <c r="HO34" s="135">
        <v>0</v>
      </c>
      <c r="HP34" s="135">
        <v>0</v>
      </c>
      <c r="HQ34" s="135">
        <v>0</v>
      </c>
      <c r="HR34" s="72" t="s">
        <v>154</v>
      </c>
      <c r="HS34" s="180" t="s">
        <v>52</v>
      </c>
      <c r="HT34" s="180"/>
      <c r="HU34" s="180"/>
      <c r="HV34" s="3" t="s">
        <v>3</v>
      </c>
      <c r="HW34" s="135">
        <v>0</v>
      </c>
      <c r="HX34" s="135">
        <v>0</v>
      </c>
      <c r="HY34" s="135">
        <v>0</v>
      </c>
      <c r="HZ34" s="135">
        <v>0</v>
      </c>
      <c r="IA34" s="72" t="s">
        <v>154</v>
      </c>
      <c r="IB34" s="180" t="s">
        <v>52</v>
      </c>
      <c r="IC34" s="180"/>
      <c r="ID34" s="180"/>
      <c r="IE34" s="3" t="s">
        <v>3</v>
      </c>
      <c r="IF34" s="135">
        <v>0</v>
      </c>
      <c r="IG34" s="135">
        <v>0</v>
      </c>
      <c r="IH34" s="135">
        <v>0</v>
      </c>
      <c r="II34" s="135">
        <v>0</v>
      </c>
      <c r="IJ34" s="72" t="s">
        <v>154</v>
      </c>
      <c r="IK34" s="180" t="s">
        <v>52</v>
      </c>
      <c r="IL34" s="180"/>
      <c r="IM34" s="180"/>
      <c r="IN34" s="3" t="s">
        <v>3</v>
      </c>
      <c r="IO34" s="135">
        <v>0</v>
      </c>
      <c r="IP34" s="135">
        <v>0</v>
      </c>
      <c r="IQ34" s="135">
        <v>0</v>
      </c>
      <c r="IR34" s="135">
        <v>0</v>
      </c>
      <c r="IS34" s="72" t="s">
        <v>154</v>
      </c>
      <c r="IT34" s="180" t="s">
        <v>52</v>
      </c>
      <c r="IU34" s="180"/>
      <c r="IV34" s="180"/>
      <c r="IW34" s="3" t="s">
        <v>3</v>
      </c>
      <c r="IX34" s="135">
        <v>0</v>
      </c>
      <c r="IY34" s="135">
        <v>0</v>
      </c>
      <c r="IZ34" s="135">
        <v>0</v>
      </c>
      <c r="JA34" s="135">
        <v>0</v>
      </c>
      <c r="JB34" s="72" t="s">
        <v>154</v>
      </c>
      <c r="JC34" s="180" t="s">
        <v>52</v>
      </c>
      <c r="JD34" s="180"/>
      <c r="JE34" s="180"/>
      <c r="JF34" s="3" t="s">
        <v>3</v>
      </c>
      <c r="JG34" s="135">
        <v>0</v>
      </c>
      <c r="JH34" s="135">
        <v>0</v>
      </c>
      <c r="JI34" s="135">
        <v>0</v>
      </c>
      <c r="JJ34" s="135">
        <v>0</v>
      </c>
      <c r="JK34" s="72" t="s">
        <v>154</v>
      </c>
      <c r="JL34" s="180" t="s">
        <v>52</v>
      </c>
      <c r="JM34" s="180"/>
      <c r="JN34" s="180"/>
      <c r="JO34" s="3" t="s">
        <v>3</v>
      </c>
      <c r="JP34" s="135">
        <v>0</v>
      </c>
      <c r="JQ34" s="135">
        <v>0</v>
      </c>
      <c r="JR34" s="135">
        <v>0</v>
      </c>
      <c r="JS34" s="135">
        <v>0</v>
      </c>
      <c r="JT34" s="72" t="s">
        <v>154</v>
      </c>
      <c r="JU34" s="180" t="s">
        <v>52</v>
      </c>
      <c r="JV34" s="180"/>
      <c r="JW34" s="180"/>
      <c r="JX34" s="3" t="s">
        <v>3</v>
      </c>
      <c r="JY34" s="135">
        <v>0</v>
      </c>
      <c r="JZ34" s="135">
        <v>0</v>
      </c>
      <c r="KA34" s="135">
        <v>0</v>
      </c>
      <c r="KB34" s="135">
        <v>0</v>
      </c>
      <c r="KC34" s="72" t="s">
        <v>154</v>
      </c>
      <c r="KD34" s="180" t="s">
        <v>52</v>
      </c>
      <c r="KE34" s="180"/>
      <c r="KF34" s="180"/>
      <c r="KG34" s="3" t="s">
        <v>3</v>
      </c>
      <c r="KH34" s="135">
        <v>0</v>
      </c>
      <c r="KI34" s="135">
        <v>0</v>
      </c>
      <c r="KJ34" s="135">
        <v>0</v>
      </c>
      <c r="KK34" s="135">
        <v>0</v>
      </c>
      <c r="KL34" s="135">
        <v>0</v>
      </c>
      <c r="KM34" s="135">
        <v>0</v>
      </c>
      <c r="KN34" s="72" t="s">
        <v>154</v>
      </c>
      <c r="KO34" s="180" t="s">
        <v>52</v>
      </c>
      <c r="KP34" s="180"/>
      <c r="KQ34" s="180"/>
      <c r="KR34" s="3" t="s">
        <v>3</v>
      </c>
      <c r="KS34" s="135">
        <v>0</v>
      </c>
      <c r="KT34" s="140">
        <v>0</v>
      </c>
      <c r="KU34" s="140">
        <v>250</v>
      </c>
      <c r="KV34" s="135">
        <v>15442425</v>
      </c>
    </row>
    <row r="35" spans="1:308" ht="30.75" customHeight="1" x14ac:dyDescent="0.25">
      <c r="A35" s="72" t="s">
        <v>155</v>
      </c>
      <c r="B35" s="163" t="s">
        <v>144</v>
      </c>
      <c r="C35" s="164"/>
      <c r="D35" s="165"/>
      <c r="E35" s="3" t="s">
        <v>3</v>
      </c>
      <c r="F35" s="64">
        <v>1086</v>
      </c>
      <c r="G35" s="64">
        <v>119812583.2</v>
      </c>
      <c r="H35" s="64">
        <v>0</v>
      </c>
      <c r="I35" s="64">
        <v>0</v>
      </c>
      <c r="J35" s="72" t="s">
        <v>155</v>
      </c>
      <c r="K35" s="163" t="s">
        <v>144</v>
      </c>
      <c r="L35" s="164"/>
      <c r="M35" s="165"/>
      <c r="N35" s="3" t="s">
        <v>3</v>
      </c>
      <c r="O35" s="64">
        <v>0</v>
      </c>
      <c r="P35" s="64">
        <v>0</v>
      </c>
      <c r="Q35" s="64">
        <v>0</v>
      </c>
      <c r="R35" s="64">
        <v>0</v>
      </c>
      <c r="S35" s="72" t="s">
        <v>155</v>
      </c>
      <c r="T35" s="163" t="s">
        <v>144</v>
      </c>
      <c r="U35" s="164"/>
      <c r="V35" s="165"/>
      <c r="W35" s="3" t="s">
        <v>3</v>
      </c>
      <c r="X35" s="64">
        <v>0</v>
      </c>
      <c r="Y35" s="64">
        <v>0</v>
      </c>
      <c r="Z35" s="64">
        <v>0</v>
      </c>
      <c r="AA35" s="64">
        <v>0</v>
      </c>
      <c r="AB35" s="72" t="s">
        <v>155</v>
      </c>
      <c r="AC35" s="163" t="s">
        <v>144</v>
      </c>
      <c r="AD35" s="164"/>
      <c r="AE35" s="165"/>
      <c r="AF35" s="3" t="s">
        <v>3</v>
      </c>
      <c r="AG35" s="64">
        <v>0</v>
      </c>
      <c r="AH35" s="64">
        <v>0</v>
      </c>
      <c r="AI35" s="64">
        <v>956</v>
      </c>
      <c r="AJ35" s="64">
        <v>105499360.2</v>
      </c>
      <c r="AK35" s="72" t="s">
        <v>155</v>
      </c>
      <c r="AL35" s="163" t="s">
        <v>144</v>
      </c>
      <c r="AM35" s="164"/>
      <c r="AN35" s="165"/>
      <c r="AO35" s="3" t="s">
        <v>3</v>
      </c>
      <c r="AP35" s="64">
        <v>0</v>
      </c>
      <c r="AQ35" s="64">
        <v>0</v>
      </c>
      <c r="AR35" s="64">
        <v>0</v>
      </c>
      <c r="AS35" s="64">
        <v>0</v>
      </c>
      <c r="AT35" s="72" t="s">
        <v>155</v>
      </c>
      <c r="AU35" s="163" t="s">
        <v>144</v>
      </c>
      <c r="AV35" s="164"/>
      <c r="AW35" s="165"/>
      <c r="AX35" s="3" t="s">
        <v>3</v>
      </c>
      <c r="AY35" s="64">
        <v>0</v>
      </c>
      <c r="AZ35" s="64">
        <v>0</v>
      </c>
      <c r="BA35" s="64">
        <v>0</v>
      </c>
      <c r="BB35" s="64">
        <v>0</v>
      </c>
      <c r="BC35" s="72" t="s">
        <v>155</v>
      </c>
      <c r="BD35" s="163" t="s">
        <v>144</v>
      </c>
      <c r="BE35" s="164"/>
      <c r="BF35" s="165"/>
      <c r="BG35" s="3" t="s">
        <v>3</v>
      </c>
      <c r="BH35" s="64">
        <v>0</v>
      </c>
      <c r="BI35" s="64">
        <v>0</v>
      </c>
      <c r="BJ35" s="64">
        <v>0</v>
      </c>
      <c r="BK35" s="64">
        <v>0</v>
      </c>
      <c r="BL35" s="72" t="s">
        <v>155</v>
      </c>
      <c r="BM35" s="163" t="s">
        <v>144</v>
      </c>
      <c r="BN35" s="164"/>
      <c r="BO35" s="165"/>
      <c r="BP35" s="3" t="s">
        <v>3</v>
      </c>
      <c r="BQ35" s="64">
        <v>0</v>
      </c>
      <c r="BR35" s="64">
        <v>0</v>
      </c>
      <c r="BS35" s="64">
        <v>0</v>
      </c>
      <c r="BT35" s="64">
        <v>0</v>
      </c>
      <c r="BU35" s="72" t="s">
        <v>155</v>
      </c>
      <c r="BV35" s="163" t="s">
        <v>144</v>
      </c>
      <c r="BW35" s="164"/>
      <c r="BX35" s="165"/>
      <c r="BY35" s="3" t="s">
        <v>3</v>
      </c>
      <c r="BZ35" s="64">
        <v>0</v>
      </c>
      <c r="CA35" s="64">
        <v>0</v>
      </c>
      <c r="CB35" s="64">
        <v>0</v>
      </c>
      <c r="CC35" s="64">
        <v>0</v>
      </c>
      <c r="CD35" s="72" t="s">
        <v>155</v>
      </c>
      <c r="CE35" s="163" t="s">
        <v>144</v>
      </c>
      <c r="CF35" s="164"/>
      <c r="CG35" s="165"/>
      <c r="CH35" s="3" t="s">
        <v>3</v>
      </c>
      <c r="CI35" s="64">
        <v>0</v>
      </c>
      <c r="CJ35" s="64">
        <v>0</v>
      </c>
      <c r="CK35" s="64">
        <v>0</v>
      </c>
      <c r="CL35" s="64">
        <v>0</v>
      </c>
      <c r="CM35" s="72" t="s">
        <v>155</v>
      </c>
      <c r="CN35" s="163" t="s">
        <v>144</v>
      </c>
      <c r="CO35" s="164"/>
      <c r="CP35" s="165"/>
      <c r="CQ35" s="3" t="s">
        <v>3</v>
      </c>
      <c r="CR35" s="64">
        <v>0</v>
      </c>
      <c r="CS35" s="64">
        <v>0</v>
      </c>
      <c r="CT35" s="64">
        <v>0</v>
      </c>
      <c r="CU35" s="64">
        <v>0</v>
      </c>
      <c r="CV35" s="72" t="s">
        <v>155</v>
      </c>
      <c r="CW35" s="163" t="s">
        <v>144</v>
      </c>
      <c r="CX35" s="164"/>
      <c r="CY35" s="165"/>
      <c r="CZ35" s="3" t="s">
        <v>3</v>
      </c>
      <c r="DA35" s="64">
        <v>0</v>
      </c>
      <c r="DB35" s="64">
        <v>0</v>
      </c>
      <c r="DC35" s="64">
        <v>0</v>
      </c>
      <c r="DD35" s="64">
        <v>0</v>
      </c>
      <c r="DE35" s="72" t="s">
        <v>155</v>
      </c>
      <c r="DF35" s="163" t="s">
        <v>144</v>
      </c>
      <c r="DG35" s="164"/>
      <c r="DH35" s="165"/>
      <c r="DI35" s="3" t="s">
        <v>3</v>
      </c>
      <c r="DJ35" s="64">
        <v>0</v>
      </c>
      <c r="DK35" s="64">
        <v>0</v>
      </c>
      <c r="DL35" s="64">
        <v>0</v>
      </c>
      <c r="DM35" s="64">
        <v>0</v>
      </c>
      <c r="DN35" s="72" t="s">
        <v>155</v>
      </c>
      <c r="DO35" s="163" t="s">
        <v>144</v>
      </c>
      <c r="DP35" s="164"/>
      <c r="DQ35" s="165"/>
      <c r="DR35" s="3" t="s">
        <v>3</v>
      </c>
      <c r="DS35" s="64">
        <v>0</v>
      </c>
      <c r="DT35" s="64">
        <v>0</v>
      </c>
      <c r="DU35" s="64">
        <v>0</v>
      </c>
      <c r="DV35" s="64">
        <v>0</v>
      </c>
      <c r="DW35" s="72" t="s">
        <v>155</v>
      </c>
      <c r="DX35" s="163" t="s">
        <v>144</v>
      </c>
      <c r="DY35" s="164"/>
      <c r="DZ35" s="165"/>
      <c r="EA35" s="3" t="s">
        <v>3</v>
      </c>
      <c r="EB35" s="64">
        <v>0</v>
      </c>
      <c r="EC35" s="64">
        <v>0</v>
      </c>
      <c r="ED35" s="64">
        <v>0</v>
      </c>
      <c r="EE35" s="64">
        <v>0</v>
      </c>
      <c r="EF35" s="72" t="s">
        <v>155</v>
      </c>
      <c r="EG35" s="163" t="s">
        <v>144</v>
      </c>
      <c r="EH35" s="164"/>
      <c r="EI35" s="165"/>
      <c r="EJ35" s="3" t="s">
        <v>3</v>
      </c>
      <c r="EK35" s="64">
        <v>0</v>
      </c>
      <c r="EL35" s="64">
        <v>0</v>
      </c>
      <c r="EM35" s="64">
        <v>0</v>
      </c>
      <c r="EN35" s="64">
        <v>0</v>
      </c>
      <c r="EO35" s="72" t="s">
        <v>155</v>
      </c>
      <c r="EP35" s="163" t="s">
        <v>144</v>
      </c>
      <c r="EQ35" s="164"/>
      <c r="ER35" s="165"/>
      <c r="ES35" s="3" t="s">
        <v>3</v>
      </c>
      <c r="ET35" s="64">
        <v>0</v>
      </c>
      <c r="EU35" s="64">
        <v>0</v>
      </c>
      <c r="EV35" s="64">
        <v>130</v>
      </c>
      <c r="EW35" s="64">
        <v>14313223</v>
      </c>
      <c r="EX35" s="72" t="s">
        <v>155</v>
      </c>
      <c r="EY35" s="163" t="s">
        <v>144</v>
      </c>
      <c r="EZ35" s="164"/>
      <c r="FA35" s="165"/>
      <c r="FB35" s="3" t="s">
        <v>3</v>
      </c>
      <c r="FC35" s="64">
        <v>0</v>
      </c>
      <c r="FD35" s="64">
        <v>0</v>
      </c>
      <c r="FE35" s="64">
        <v>0</v>
      </c>
      <c r="FF35" s="64">
        <v>0</v>
      </c>
      <c r="FG35" s="72" t="s">
        <v>155</v>
      </c>
      <c r="FH35" s="163" t="s">
        <v>144</v>
      </c>
      <c r="FI35" s="164"/>
      <c r="FJ35" s="165"/>
      <c r="FK35" s="3" t="s">
        <v>3</v>
      </c>
      <c r="FL35" s="64">
        <v>0</v>
      </c>
      <c r="FM35" s="64">
        <v>0</v>
      </c>
      <c r="FN35" s="64">
        <v>0</v>
      </c>
      <c r="FO35" s="64">
        <v>0</v>
      </c>
      <c r="FP35" s="72" t="s">
        <v>155</v>
      </c>
      <c r="FQ35" s="163" t="s">
        <v>144</v>
      </c>
      <c r="FR35" s="164"/>
      <c r="FS35" s="165"/>
      <c r="FT35" s="3" t="s">
        <v>3</v>
      </c>
      <c r="FU35" s="64">
        <v>0</v>
      </c>
      <c r="FV35" s="64">
        <v>0</v>
      </c>
      <c r="FW35" s="64">
        <v>0</v>
      </c>
      <c r="FX35" s="64">
        <v>0</v>
      </c>
      <c r="FY35" s="72" t="s">
        <v>155</v>
      </c>
      <c r="FZ35" s="163" t="s">
        <v>144</v>
      </c>
      <c r="GA35" s="164"/>
      <c r="GB35" s="165"/>
      <c r="GC35" s="3" t="s">
        <v>3</v>
      </c>
      <c r="GD35" s="64">
        <v>0</v>
      </c>
      <c r="GE35" s="64">
        <v>0</v>
      </c>
      <c r="GF35" s="64">
        <v>0</v>
      </c>
      <c r="GG35" s="64">
        <v>0</v>
      </c>
      <c r="GH35" s="72" t="s">
        <v>155</v>
      </c>
      <c r="GI35" s="163" t="s">
        <v>144</v>
      </c>
      <c r="GJ35" s="164"/>
      <c r="GK35" s="165"/>
      <c r="GL35" s="3" t="s">
        <v>3</v>
      </c>
      <c r="GM35" s="64">
        <v>0</v>
      </c>
      <c r="GN35" s="64">
        <v>0</v>
      </c>
      <c r="GO35" s="64">
        <v>0</v>
      </c>
      <c r="GP35" s="64">
        <v>0</v>
      </c>
      <c r="GQ35" s="72" t="s">
        <v>155</v>
      </c>
      <c r="GR35" s="163" t="s">
        <v>144</v>
      </c>
      <c r="GS35" s="164"/>
      <c r="GT35" s="165"/>
      <c r="GU35" s="3" t="s">
        <v>3</v>
      </c>
      <c r="GV35" s="64">
        <v>0</v>
      </c>
      <c r="GW35" s="64">
        <v>0</v>
      </c>
      <c r="GX35" s="64">
        <v>0</v>
      </c>
      <c r="GY35" s="64">
        <v>0</v>
      </c>
      <c r="GZ35" s="72" t="s">
        <v>155</v>
      </c>
      <c r="HA35" s="163" t="s">
        <v>144</v>
      </c>
      <c r="HB35" s="164"/>
      <c r="HC35" s="165"/>
      <c r="HD35" s="3" t="s">
        <v>3</v>
      </c>
      <c r="HE35" s="64">
        <v>0</v>
      </c>
      <c r="HF35" s="64">
        <v>0</v>
      </c>
      <c r="HG35" s="64">
        <v>0</v>
      </c>
      <c r="HH35" s="64">
        <v>0</v>
      </c>
      <c r="HI35" s="72" t="s">
        <v>155</v>
      </c>
      <c r="HJ35" s="163" t="s">
        <v>144</v>
      </c>
      <c r="HK35" s="164"/>
      <c r="HL35" s="165"/>
      <c r="HM35" s="3" t="s">
        <v>3</v>
      </c>
      <c r="HN35" s="64">
        <v>0</v>
      </c>
      <c r="HO35" s="64">
        <v>0</v>
      </c>
      <c r="HP35" s="64">
        <v>0</v>
      </c>
      <c r="HQ35" s="64"/>
      <c r="HR35" s="72" t="s">
        <v>155</v>
      </c>
      <c r="HS35" s="163" t="s">
        <v>144</v>
      </c>
      <c r="HT35" s="164"/>
      <c r="HU35" s="165"/>
      <c r="HV35" s="3" t="s">
        <v>3</v>
      </c>
      <c r="HW35" s="64">
        <v>0</v>
      </c>
      <c r="HX35" s="64">
        <v>0</v>
      </c>
      <c r="HY35" s="64">
        <v>0</v>
      </c>
      <c r="HZ35" s="64">
        <v>0</v>
      </c>
      <c r="IA35" s="72" t="s">
        <v>155</v>
      </c>
      <c r="IB35" s="163" t="s">
        <v>144</v>
      </c>
      <c r="IC35" s="164"/>
      <c r="ID35" s="165"/>
      <c r="IE35" s="3" t="s">
        <v>3</v>
      </c>
      <c r="IF35" s="64">
        <v>0</v>
      </c>
      <c r="IG35" s="64">
        <v>0</v>
      </c>
      <c r="IH35" s="64">
        <v>0</v>
      </c>
      <c r="II35" s="64">
        <v>0</v>
      </c>
      <c r="IJ35" s="72" t="s">
        <v>155</v>
      </c>
      <c r="IK35" s="163" t="s">
        <v>144</v>
      </c>
      <c r="IL35" s="164"/>
      <c r="IM35" s="165"/>
      <c r="IN35" s="3" t="s">
        <v>3</v>
      </c>
      <c r="IO35" s="64">
        <v>0</v>
      </c>
      <c r="IP35" s="64">
        <v>0</v>
      </c>
      <c r="IQ35" s="64">
        <v>0</v>
      </c>
      <c r="IR35" s="64">
        <v>0</v>
      </c>
      <c r="IS35" s="72" t="s">
        <v>155</v>
      </c>
      <c r="IT35" s="163" t="s">
        <v>144</v>
      </c>
      <c r="IU35" s="164"/>
      <c r="IV35" s="165"/>
      <c r="IW35" s="3" t="s">
        <v>3</v>
      </c>
      <c r="IX35" s="64">
        <v>0</v>
      </c>
      <c r="IY35" s="64">
        <v>0</v>
      </c>
      <c r="IZ35" s="64">
        <v>0</v>
      </c>
      <c r="JA35" s="64">
        <v>0</v>
      </c>
      <c r="JB35" s="72" t="s">
        <v>155</v>
      </c>
      <c r="JC35" s="163" t="s">
        <v>144</v>
      </c>
      <c r="JD35" s="164"/>
      <c r="JE35" s="165"/>
      <c r="JF35" s="3" t="s">
        <v>3</v>
      </c>
      <c r="JG35" s="64">
        <v>0</v>
      </c>
      <c r="JH35" s="64">
        <v>0</v>
      </c>
      <c r="JI35" s="64">
        <v>0</v>
      </c>
      <c r="JJ35" s="64">
        <v>0</v>
      </c>
      <c r="JK35" s="72" t="s">
        <v>155</v>
      </c>
      <c r="JL35" s="163" t="s">
        <v>144</v>
      </c>
      <c r="JM35" s="164"/>
      <c r="JN35" s="165"/>
      <c r="JO35" s="3" t="s">
        <v>3</v>
      </c>
      <c r="JP35" s="64">
        <v>0</v>
      </c>
      <c r="JQ35" s="64">
        <v>0</v>
      </c>
      <c r="JR35" s="64">
        <v>0</v>
      </c>
      <c r="JS35" s="64">
        <v>0</v>
      </c>
      <c r="JT35" s="72" t="s">
        <v>155</v>
      </c>
      <c r="JU35" s="163" t="s">
        <v>144</v>
      </c>
      <c r="JV35" s="164"/>
      <c r="JW35" s="165"/>
      <c r="JX35" s="3" t="s">
        <v>3</v>
      </c>
      <c r="JY35" s="64">
        <v>0</v>
      </c>
      <c r="JZ35" s="64">
        <v>0</v>
      </c>
      <c r="KA35" s="64">
        <v>0</v>
      </c>
      <c r="KB35" s="64">
        <v>0</v>
      </c>
      <c r="KC35" s="72" t="s">
        <v>155</v>
      </c>
      <c r="KD35" s="163" t="s">
        <v>144</v>
      </c>
      <c r="KE35" s="164"/>
      <c r="KF35" s="165"/>
      <c r="KG35" s="3" t="s">
        <v>3</v>
      </c>
      <c r="KH35" s="64">
        <v>0</v>
      </c>
      <c r="KI35" s="64">
        <v>0</v>
      </c>
      <c r="KJ35" s="64"/>
      <c r="KK35" s="64"/>
      <c r="KL35" s="64">
        <v>0</v>
      </c>
      <c r="KM35" s="64">
        <v>0</v>
      </c>
      <c r="KN35" s="72" t="s">
        <v>155</v>
      </c>
      <c r="KO35" s="163" t="s">
        <v>144</v>
      </c>
      <c r="KP35" s="164"/>
      <c r="KQ35" s="165"/>
      <c r="KR35" s="3" t="s">
        <v>3</v>
      </c>
      <c r="KS35" s="64">
        <v>0</v>
      </c>
      <c r="KT35" s="140">
        <v>0</v>
      </c>
      <c r="KU35" s="140">
        <v>45</v>
      </c>
      <c r="KV35" s="64">
        <v>5670302</v>
      </c>
    </row>
    <row r="36" spans="1:308" ht="30.75" customHeight="1" x14ac:dyDescent="0.25">
      <c r="A36" s="72" t="s">
        <v>156</v>
      </c>
      <c r="B36" s="163" t="s">
        <v>145</v>
      </c>
      <c r="C36" s="164"/>
      <c r="D36" s="165"/>
      <c r="E36" s="3" t="s">
        <v>3</v>
      </c>
      <c r="F36" s="64">
        <v>142</v>
      </c>
      <c r="G36" s="64">
        <v>4791731.3</v>
      </c>
      <c r="H36" s="64">
        <v>0</v>
      </c>
      <c r="I36" s="64">
        <v>0</v>
      </c>
      <c r="J36" s="72" t="s">
        <v>156</v>
      </c>
      <c r="K36" s="163" t="s">
        <v>145</v>
      </c>
      <c r="L36" s="164"/>
      <c r="M36" s="165"/>
      <c r="N36" s="3" t="s">
        <v>3</v>
      </c>
      <c r="O36" s="64">
        <v>0</v>
      </c>
      <c r="P36" s="64">
        <v>0</v>
      </c>
      <c r="Q36" s="64">
        <v>0</v>
      </c>
      <c r="R36" s="64">
        <v>0</v>
      </c>
      <c r="S36" s="72" t="s">
        <v>156</v>
      </c>
      <c r="T36" s="163" t="s">
        <v>145</v>
      </c>
      <c r="U36" s="164"/>
      <c r="V36" s="165"/>
      <c r="W36" s="3" t="s">
        <v>3</v>
      </c>
      <c r="X36" s="64">
        <v>0</v>
      </c>
      <c r="Y36" s="64">
        <v>0</v>
      </c>
      <c r="Z36" s="64">
        <v>0</v>
      </c>
      <c r="AA36" s="64">
        <v>0</v>
      </c>
      <c r="AB36" s="72" t="s">
        <v>156</v>
      </c>
      <c r="AC36" s="163" t="s">
        <v>145</v>
      </c>
      <c r="AD36" s="164"/>
      <c r="AE36" s="165"/>
      <c r="AF36" s="3" t="s">
        <v>3</v>
      </c>
      <c r="AG36" s="64">
        <v>0</v>
      </c>
      <c r="AH36" s="64">
        <v>0</v>
      </c>
      <c r="AI36" s="64">
        <v>93</v>
      </c>
      <c r="AJ36" s="64">
        <v>3163451.1</v>
      </c>
      <c r="AK36" s="72" t="s">
        <v>156</v>
      </c>
      <c r="AL36" s="163" t="s">
        <v>145</v>
      </c>
      <c r="AM36" s="164"/>
      <c r="AN36" s="165"/>
      <c r="AO36" s="3" t="s">
        <v>3</v>
      </c>
      <c r="AP36" s="64">
        <v>0</v>
      </c>
      <c r="AQ36" s="64">
        <v>0</v>
      </c>
      <c r="AR36" s="64">
        <v>0</v>
      </c>
      <c r="AS36" s="64">
        <v>0</v>
      </c>
      <c r="AT36" s="72" t="s">
        <v>156</v>
      </c>
      <c r="AU36" s="163" t="s">
        <v>145</v>
      </c>
      <c r="AV36" s="164"/>
      <c r="AW36" s="165"/>
      <c r="AX36" s="3" t="s">
        <v>3</v>
      </c>
      <c r="AY36" s="64">
        <v>0</v>
      </c>
      <c r="AZ36" s="64">
        <v>0</v>
      </c>
      <c r="BA36" s="64">
        <v>0</v>
      </c>
      <c r="BB36" s="64">
        <v>0</v>
      </c>
      <c r="BC36" s="72" t="s">
        <v>156</v>
      </c>
      <c r="BD36" s="163" t="s">
        <v>145</v>
      </c>
      <c r="BE36" s="164"/>
      <c r="BF36" s="165"/>
      <c r="BG36" s="3" t="s">
        <v>3</v>
      </c>
      <c r="BH36" s="64">
        <v>0</v>
      </c>
      <c r="BI36" s="64">
        <v>0</v>
      </c>
      <c r="BJ36" s="64">
        <v>0</v>
      </c>
      <c r="BK36" s="64">
        <v>0</v>
      </c>
      <c r="BL36" s="72" t="s">
        <v>156</v>
      </c>
      <c r="BM36" s="163" t="s">
        <v>145</v>
      </c>
      <c r="BN36" s="164"/>
      <c r="BO36" s="165"/>
      <c r="BP36" s="3" t="s">
        <v>3</v>
      </c>
      <c r="BQ36" s="64">
        <v>0</v>
      </c>
      <c r="BR36" s="64">
        <v>0</v>
      </c>
      <c r="BS36" s="64">
        <v>0</v>
      </c>
      <c r="BT36" s="64">
        <v>0</v>
      </c>
      <c r="BU36" s="72" t="s">
        <v>156</v>
      </c>
      <c r="BV36" s="163" t="s">
        <v>145</v>
      </c>
      <c r="BW36" s="164"/>
      <c r="BX36" s="165"/>
      <c r="BY36" s="3" t="s">
        <v>3</v>
      </c>
      <c r="BZ36" s="64">
        <v>0</v>
      </c>
      <c r="CA36" s="64">
        <v>0</v>
      </c>
      <c r="CB36" s="64">
        <v>0</v>
      </c>
      <c r="CC36" s="64">
        <v>0</v>
      </c>
      <c r="CD36" s="72" t="s">
        <v>156</v>
      </c>
      <c r="CE36" s="163" t="s">
        <v>145</v>
      </c>
      <c r="CF36" s="164"/>
      <c r="CG36" s="165"/>
      <c r="CH36" s="3" t="s">
        <v>3</v>
      </c>
      <c r="CI36" s="64">
        <v>0</v>
      </c>
      <c r="CJ36" s="64">
        <v>0</v>
      </c>
      <c r="CK36" s="64">
        <v>0</v>
      </c>
      <c r="CL36" s="64">
        <v>0</v>
      </c>
      <c r="CM36" s="72" t="s">
        <v>156</v>
      </c>
      <c r="CN36" s="163" t="s">
        <v>145</v>
      </c>
      <c r="CO36" s="164"/>
      <c r="CP36" s="165"/>
      <c r="CQ36" s="3" t="s">
        <v>3</v>
      </c>
      <c r="CR36" s="64">
        <v>0</v>
      </c>
      <c r="CS36" s="64">
        <v>0</v>
      </c>
      <c r="CT36" s="64">
        <v>0</v>
      </c>
      <c r="CU36" s="64">
        <v>0</v>
      </c>
      <c r="CV36" s="72" t="s">
        <v>156</v>
      </c>
      <c r="CW36" s="163" t="s">
        <v>145</v>
      </c>
      <c r="CX36" s="164"/>
      <c r="CY36" s="165"/>
      <c r="CZ36" s="3" t="s">
        <v>3</v>
      </c>
      <c r="DA36" s="64">
        <v>0</v>
      </c>
      <c r="DB36" s="64">
        <v>0</v>
      </c>
      <c r="DC36" s="64">
        <v>0</v>
      </c>
      <c r="DD36" s="64">
        <v>0</v>
      </c>
      <c r="DE36" s="72" t="s">
        <v>156</v>
      </c>
      <c r="DF36" s="163" t="s">
        <v>145</v>
      </c>
      <c r="DG36" s="164"/>
      <c r="DH36" s="165"/>
      <c r="DI36" s="3" t="s">
        <v>3</v>
      </c>
      <c r="DJ36" s="64">
        <v>0</v>
      </c>
      <c r="DK36" s="64">
        <v>0</v>
      </c>
      <c r="DL36" s="64">
        <v>0</v>
      </c>
      <c r="DM36" s="64">
        <v>0</v>
      </c>
      <c r="DN36" s="72" t="s">
        <v>156</v>
      </c>
      <c r="DO36" s="163" t="s">
        <v>145</v>
      </c>
      <c r="DP36" s="164"/>
      <c r="DQ36" s="165"/>
      <c r="DR36" s="3" t="s">
        <v>3</v>
      </c>
      <c r="DS36" s="64">
        <v>0</v>
      </c>
      <c r="DT36" s="64">
        <v>0</v>
      </c>
      <c r="DU36" s="64">
        <v>0</v>
      </c>
      <c r="DV36" s="64">
        <v>0</v>
      </c>
      <c r="DW36" s="72" t="s">
        <v>156</v>
      </c>
      <c r="DX36" s="163" t="s">
        <v>145</v>
      </c>
      <c r="DY36" s="164"/>
      <c r="DZ36" s="165"/>
      <c r="EA36" s="3" t="s">
        <v>3</v>
      </c>
      <c r="EB36" s="64">
        <v>0</v>
      </c>
      <c r="EC36" s="64">
        <v>0</v>
      </c>
      <c r="ED36" s="64">
        <v>0</v>
      </c>
      <c r="EE36" s="64">
        <v>0</v>
      </c>
      <c r="EF36" s="72" t="s">
        <v>156</v>
      </c>
      <c r="EG36" s="163" t="s">
        <v>145</v>
      </c>
      <c r="EH36" s="164"/>
      <c r="EI36" s="165"/>
      <c r="EJ36" s="3" t="s">
        <v>3</v>
      </c>
      <c r="EK36" s="64">
        <v>0</v>
      </c>
      <c r="EL36" s="64">
        <v>0</v>
      </c>
      <c r="EM36" s="64">
        <v>0</v>
      </c>
      <c r="EN36" s="64">
        <v>0</v>
      </c>
      <c r="EO36" s="72" t="s">
        <v>156</v>
      </c>
      <c r="EP36" s="163" t="s">
        <v>145</v>
      </c>
      <c r="EQ36" s="164"/>
      <c r="ER36" s="165"/>
      <c r="ES36" s="3" t="s">
        <v>3</v>
      </c>
      <c r="ET36" s="64">
        <v>0</v>
      </c>
      <c r="EU36" s="64">
        <v>0</v>
      </c>
      <c r="EV36" s="64">
        <v>3</v>
      </c>
      <c r="EW36" s="64">
        <v>104607.59999999999</v>
      </c>
      <c r="EX36" s="72" t="s">
        <v>156</v>
      </c>
      <c r="EY36" s="163" t="s">
        <v>145</v>
      </c>
      <c r="EZ36" s="164"/>
      <c r="FA36" s="165"/>
      <c r="FB36" s="3" t="s">
        <v>3</v>
      </c>
      <c r="FC36" s="64">
        <v>0</v>
      </c>
      <c r="FD36" s="64">
        <v>0</v>
      </c>
      <c r="FE36" s="64">
        <v>0</v>
      </c>
      <c r="FF36" s="64">
        <v>0</v>
      </c>
      <c r="FG36" s="72" t="s">
        <v>156</v>
      </c>
      <c r="FH36" s="163" t="s">
        <v>145</v>
      </c>
      <c r="FI36" s="164"/>
      <c r="FJ36" s="165"/>
      <c r="FK36" s="3" t="s">
        <v>3</v>
      </c>
      <c r="FL36" s="64">
        <v>0</v>
      </c>
      <c r="FM36" s="64">
        <v>0</v>
      </c>
      <c r="FN36" s="64">
        <v>5</v>
      </c>
      <c r="FO36" s="64">
        <v>161100.5</v>
      </c>
      <c r="FP36" s="72" t="s">
        <v>156</v>
      </c>
      <c r="FQ36" s="163" t="s">
        <v>145</v>
      </c>
      <c r="FR36" s="164"/>
      <c r="FS36" s="165"/>
      <c r="FT36" s="3" t="s">
        <v>3</v>
      </c>
      <c r="FU36" s="64">
        <v>0</v>
      </c>
      <c r="FV36" s="64">
        <v>0</v>
      </c>
      <c r="FW36" s="64">
        <v>0</v>
      </c>
      <c r="FX36" s="64">
        <v>0</v>
      </c>
      <c r="FY36" s="72" t="s">
        <v>156</v>
      </c>
      <c r="FZ36" s="163" t="s">
        <v>145</v>
      </c>
      <c r="GA36" s="164"/>
      <c r="GB36" s="165"/>
      <c r="GC36" s="3" t="s">
        <v>3</v>
      </c>
      <c r="GD36" s="64">
        <v>10</v>
      </c>
      <c r="GE36" s="64">
        <v>382322.19999999995</v>
      </c>
      <c r="GF36" s="64">
        <v>18</v>
      </c>
      <c r="GG36" s="64">
        <v>539499.6</v>
      </c>
      <c r="GH36" s="72" t="s">
        <v>156</v>
      </c>
      <c r="GI36" s="163" t="s">
        <v>145</v>
      </c>
      <c r="GJ36" s="164"/>
      <c r="GK36" s="165"/>
      <c r="GL36" s="3" t="s">
        <v>3</v>
      </c>
      <c r="GM36" s="64">
        <v>0</v>
      </c>
      <c r="GN36" s="64">
        <v>0</v>
      </c>
      <c r="GO36" s="64">
        <v>0</v>
      </c>
      <c r="GP36" s="64">
        <v>0</v>
      </c>
      <c r="GQ36" s="72" t="s">
        <v>156</v>
      </c>
      <c r="GR36" s="163" t="s">
        <v>145</v>
      </c>
      <c r="GS36" s="164"/>
      <c r="GT36" s="165"/>
      <c r="GU36" s="3" t="s">
        <v>3</v>
      </c>
      <c r="GV36" s="64">
        <v>2</v>
      </c>
      <c r="GW36" s="64">
        <v>64440.2</v>
      </c>
      <c r="GX36" s="64">
        <v>1</v>
      </c>
      <c r="GY36" s="64">
        <v>32220.1</v>
      </c>
      <c r="GZ36" s="72" t="s">
        <v>156</v>
      </c>
      <c r="HA36" s="163" t="s">
        <v>145</v>
      </c>
      <c r="HB36" s="164"/>
      <c r="HC36" s="165"/>
      <c r="HD36" s="3" t="s">
        <v>3</v>
      </c>
      <c r="HE36" s="64">
        <v>10</v>
      </c>
      <c r="HF36" s="64">
        <v>344090</v>
      </c>
      <c r="HG36" s="64">
        <v>0</v>
      </c>
      <c r="HH36" s="64">
        <v>0</v>
      </c>
      <c r="HI36" s="72" t="s">
        <v>156</v>
      </c>
      <c r="HJ36" s="163" t="s">
        <v>145</v>
      </c>
      <c r="HK36" s="164"/>
      <c r="HL36" s="165"/>
      <c r="HM36" s="3" t="s">
        <v>3</v>
      </c>
      <c r="HN36" s="64">
        <v>0</v>
      </c>
      <c r="HO36" s="64">
        <v>0</v>
      </c>
      <c r="HP36" s="64">
        <v>0</v>
      </c>
      <c r="HQ36" s="64"/>
      <c r="HR36" s="72" t="s">
        <v>156</v>
      </c>
      <c r="HS36" s="163" t="s">
        <v>145</v>
      </c>
      <c r="HT36" s="164"/>
      <c r="HU36" s="165"/>
      <c r="HV36" s="3" t="s">
        <v>3</v>
      </c>
      <c r="HW36" s="64">
        <v>0</v>
      </c>
      <c r="HX36" s="64">
        <v>0</v>
      </c>
      <c r="HY36" s="64">
        <v>0</v>
      </c>
      <c r="HZ36" s="64">
        <v>0</v>
      </c>
      <c r="IA36" s="72" t="s">
        <v>156</v>
      </c>
      <c r="IB36" s="163" t="s">
        <v>145</v>
      </c>
      <c r="IC36" s="164"/>
      <c r="ID36" s="165"/>
      <c r="IE36" s="3" t="s">
        <v>3</v>
      </c>
      <c r="IF36" s="64">
        <v>0</v>
      </c>
      <c r="IG36" s="64">
        <v>0</v>
      </c>
      <c r="IH36" s="64">
        <v>0</v>
      </c>
      <c r="II36" s="64">
        <v>0</v>
      </c>
      <c r="IJ36" s="72" t="s">
        <v>156</v>
      </c>
      <c r="IK36" s="163" t="s">
        <v>145</v>
      </c>
      <c r="IL36" s="164"/>
      <c r="IM36" s="165"/>
      <c r="IN36" s="3" t="s">
        <v>3</v>
      </c>
      <c r="IO36" s="64">
        <v>0</v>
      </c>
      <c r="IP36" s="64">
        <v>0</v>
      </c>
      <c r="IQ36" s="64">
        <v>0</v>
      </c>
      <c r="IR36" s="64">
        <v>0</v>
      </c>
      <c r="IS36" s="72" t="s">
        <v>156</v>
      </c>
      <c r="IT36" s="163" t="s">
        <v>145</v>
      </c>
      <c r="IU36" s="164"/>
      <c r="IV36" s="165"/>
      <c r="IW36" s="3" t="s">
        <v>3</v>
      </c>
      <c r="IX36" s="64">
        <v>0</v>
      </c>
      <c r="IY36" s="64">
        <v>0</v>
      </c>
      <c r="IZ36" s="64">
        <v>0</v>
      </c>
      <c r="JA36" s="64">
        <v>0</v>
      </c>
      <c r="JB36" s="72" t="s">
        <v>156</v>
      </c>
      <c r="JC36" s="163" t="s">
        <v>145</v>
      </c>
      <c r="JD36" s="164"/>
      <c r="JE36" s="165"/>
      <c r="JF36" s="3" t="s">
        <v>3</v>
      </c>
      <c r="JG36" s="64">
        <v>0</v>
      </c>
      <c r="JH36" s="64">
        <v>0</v>
      </c>
      <c r="JI36" s="64">
        <v>0</v>
      </c>
      <c r="JJ36" s="64">
        <v>0</v>
      </c>
      <c r="JK36" s="72" t="s">
        <v>156</v>
      </c>
      <c r="JL36" s="163" t="s">
        <v>145</v>
      </c>
      <c r="JM36" s="164"/>
      <c r="JN36" s="165"/>
      <c r="JO36" s="3" t="s">
        <v>3</v>
      </c>
      <c r="JP36" s="64">
        <v>0</v>
      </c>
      <c r="JQ36" s="64">
        <v>0</v>
      </c>
      <c r="JR36" s="64">
        <v>0</v>
      </c>
      <c r="JS36" s="64">
        <v>0</v>
      </c>
      <c r="JT36" s="72" t="s">
        <v>156</v>
      </c>
      <c r="JU36" s="163" t="s">
        <v>145</v>
      </c>
      <c r="JV36" s="164"/>
      <c r="JW36" s="165"/>
      <c r="JX36" s="3" t="s">
        <v>3</v>
      </c>
      <c r="JY36" s="64">
        <v>0</v>
      </c>
      <c r="JZ36" s="64">
        <v>0</v>
      </c>
      <c r="KA36" s="64">
        <v>0</v>
      </c>
      <c r="KB36" s="64">
        <v>0</v>
      </c>
      <c r="KC36" s="72" t="s">
        <v>156</v>
      </c>
      <c r="KD36" s="163" t="s">
        <v>145</v>
      </c>
      <c r="KE36" s="164"/>
      <c r="KF36" s="165"/>
      <c r="KG36" s="3" t="s">
        <v>3</v>
      </c>
      <c r="KH36" s="64">
        <v>0</v>
      </c>
      <c r="KI36" s="64">
        <v>0</v>
      </c>
      <c r="KJ36" s="64"/>
      <c r="KK36" s="64"/>
      <c r="KL36" s="64">
        <v>0</v>
      </c>
      <c r="KM36" s="64">
        <v>0</v>
      </c>
      <c r="KN36" s="72" t="s">
        <v>156</v>
      </c>
      <c r="KO36" s="163" t="s">
        <v>145</v>
      </c>
      <c r="KP36" s="164"/>
      <c r="KQ36" s="165"/>
      <c r="KR36" s="3" t="s">
        <v>3</v>
      </c>
      <c r="KS36" s="64">
        <v>0</v>
      </c>
      <c r="KT36" s="140">
        <v>0</v>
      </c>
      <c r="KU36" s="140"/>
      <c r="KV36" s="64">
        <v>0</v>
      </c>
    </row>
    <row r="37" spans="1:308" ht="30.75" customHeight="1" x14ac:dyDescent="0.25">
      <c r="A37" s="21" t="s">
        <v>87</v>
      </c>
      <c r="B37" s="180" t="s">
        <v>39</v>
      </c>
      <c r="C37" s="180"/>
      <c r="D37" s="180"/>
      <c r="E37" s="3" t="s">
        <v>3</v>
      </c>
      <c r="F37" s="64">
        <v>2414</v>
      </c>
      <c r="G37" s="64">
        <v>595067329.29999995</v>
      </c>
      <c r="H37" s="64">
        <v>1940</v>
      </c>
      <c r="I37" s="64">
        <v>468204442.20000005</v>
      </c>
      <c r="J37" s="21" t="s">
        <v>87</v>
      </c>
      <c r="K37" s="180" t="s">
        <v>39</v>
      </c>
      <c r="L37" s="180"/>
      <c r="M37" s="180"/>
      <c r="N37" s="3" t="s">
        <v>3</v>
      </c>
      <c r="O37" s="64">
        <v>60</v>
      </c>
      <c r="P37" s="64">
        <v>14754330</v>
      </c>
      <c r="Q37" s="64">
        <v>23</v>
      </c>
      <c r="R37" s="64">
        <v>1977519.2</v>
      </c>
      <c r="S37" s="21" t="s">
        <v>87</v>
      </c>
      <c r="T37" s="180" t="s">
        <v>39</v>
      </c>
      <c r="U37" s="180"/>
      <c r="V37" s="180"/>
      <c r="W37" s="3" t="s">
        <v>3</v>
      </c>
      <c r="X37" s="64">
        <v>0</v>
      </c>
      <c r="Y37" s="64">
        <v>0</v>
      </c>
      <c r="Z37" s="64">
        <v>8</v>
      </c>
      <c r="AA37" s="64">
        <v>1319512.6000000001</v>
      </c>
      <c r="AB37" s="21" t="s">
        <v>87</v>
      </c>
      <c r="AC37" s="180" t="s">
        <v>39</v>
      </c>
      <c r="AD37" s="180"/>
      <c r="AE37" s="180"/>
      <c r="AF37" s="3" t="s">
        <v>3</v>
      </c>
      <c r="AG37" s="64">
        <v>180</v>
      </c>
      <c r="AH37" s="64">
        <v>57229470</v>
      </c>
      <c r="AI37" s="64">
        <v>0</v>
      </c>
      <c r="AJ37" s="64">
        <v>0</v>
      </c>
      <c r="AK37" s="21" t="s">
        <v>87</v>
      </c>
      <c r="AL37" s="180" t="s">
        <v>39</v>
      </c>
      <c r="AM37" s="180"/>
      <c r="AN37" s="180"/>
      <c r="AO37" s="3" t="s">
        <v>3</v>
      </c>
      <c r="AP37" s="64">
        <v>0</v>
      </c>
      <c r="AQ37" s="64">
        <v>0</v>
      </c>
      <c r="AR37" s="64">
        <v>0</v>
      </c>
      <c r="AS37" s="64">
        <v>0</v>
      </c>
      <c r="AT37" s="21" t="s">
        <v>87</v>
      </c>
      <c r="AU37" s="180" t="s">
        <v>39</v>
      </c>
      <c r="AV37" s="180"/>
      <c r="AW37" s="180"/>
      <c r="AX37" s="3" t="s">
        <v>3</v>
      </c>
      <c r="AY37" s="64">
        <v>178</v>
      </c>
      <c r="AZ37" s="64">
        <v>46942403.099999994</v>
      </c>
      <c r="BA37" s="64">
        <v>0</v>
      </c>
      <c r="BB37" s="64">
        <v>0</v>
      </c>
      <c r="BC37" s="21" t="s">
        <v>87</v>
      </c>
      <c r="BD37" s="180" t="s">
        <v>39</v>
      </c>
      <c r="BE37" s="180"/>
      <c r="BF37" s="180"/>
      <c r="BG37" s="3" t="s">
        <v>3</v>
      </c>
      <c r="BH37" s="64">
        <v>0</v>
      </c>
      <c r="BI37" s="64">
        <v>0</v>
      </c>
      <c r="BJ37" s="64">
        <v>0</v>
      </c>
      <c r="BK37" s="64">
        <v>0</v>
      </c>
      <c r="BL37" s="21" t="s">
        <v>87</v>
      </c>
      <c r="BM37" s="180" t="s">
        <v>39</v>
      </c>
      <c r="BN37" s="180"/>
      <c r="BO37" s="180"/>
      <c r="BP37" s="3" t="s">
        <v>3</v>
      </c>
      <c r="BQ37" s="64">
        <v>0</v>
      </c>
      <c r="BR37" s="64">
        <v>0</v>
      </c>
      <c r="BS37" s="64">
        <v>0</v>
      </c>
      <c r="BT37" s="64">
        <v>0</v>
      </c>
      <c r="BU37" s="21" t="s">
        <v>87</v>
      </c>
      <c r="BV37" s="180" t="s">
        <v>39</v>
      </c>
      <c r="BW37" s="180"/>
      <c r="BX37" s="180"/>
      <c r="BY37" s="3" t="s">
        <v>3</v>
      </c>
      <c r="BZ37" s="64">
        <v>0</v>
      </c>
      <c r="CA37" s="64">
        <v>0</v>
      </c>
      <c r="CB37" s="64">
        <v>0</v>
      </c>
      <c r="CC37" s="64">
        <v>0</v>
      </c>
      <c r="CD37" s="21" t="s">
        <v>87</v>
      </c>
      <c r="CE37" s="180" t="s">
        <v>39</v>
      </c>
      <c r="CF37" s="180"/>
      <c r="CG37" s="180"/>
      <c r="CH37" s="3" t="s">
        <v>3</v>
      </c>
      <c r="CI37" s="64">
        <v>0</v>
      </c>
      <c r="CJ37" s="64">
        <v>0</v>
      </c>
      <c r="CK37" s="64">
        <v>0</v>
      </c>
      <c r="CL37" s="64">
        <v>0</v>
      </c>
      <c r="CM37" s="21" t="s">
        <v>87</v>
      </c>
      <c r="CN37" s="180" t="s">
        <v>39</v>
      </c>
      <c r="CO37" s="180"/>
      <c r="CP37" s="180"/>
      <c r="CQ37" s="3" t="s">
        <v>3</v>
      </c>
      <c r="CR37" s="64">
        <v>0</v>
      </c>
      <c r="CS37" s="64">
        <v>0</v>
      </c>
      <c r="CT37" s="64">
        <v>0</v>
      </c>
      <c r="CU37" s="64">
        <v>0</v>
      </c>
      <c r="CV37" s="21" t="s">
        <v>87</v>
      </c>
      <c r="CW37" s="180" t="s">
        <v>39</v>
      </c>
      <c r="CX37" s="180"/>
      <c r="CY37" s="180"/>
      <c r="CZ37" s="3" t="s">
        <v>3</v>
      </c>
      <c r="DA37" s="64">
        <v>0</v>
      </c>
      <c r="DB37" s="64">
        <v>0</v>
      </c>
      <c r="DC37" s="64">
        <v>0</v>
      </c>
      <c r="DD37" s="64">
        <v>0</v>
      </c>
      <c r="DE37" s="21" t="s">
        <v>87</v>
      </c>
      <c r="DF37" s="180" t="s">
        <v>39</v>
      </c>
      <c r="DG37" s="180"/>
      <c r="DH37" s="180"/>
      <c r="DI37" s="3" t="s">
        <v>3</v>
      </c>
      <c r="DJ37" s="64">
        <v>0</v>
      </c>
      <c r="DK37" s="64">
        <v>0</v>
      </c>
      <c r="DL37" s="64">
        <v>0</v>
      </c>
      <c r="DM37" s="64">
        <v>0</v>
      </c>
      <c r="DN37" s="21" t="s">
        <v>87</v>
      </c>
      <c r="DO37" s="180" t="s">
        <v>39</v>
      </c>
      <c r="DP37" s="180"/>
      <c r="DQ37" s="180"/>
      <c r="DR37" s="3" t="s">
        <v>3</v>
      </c>
      <c r="DS37" s="64">
        <v>0</v>
      </c>
      <c r="DT37" s="64">
        <v>0</v>
      </c>
      <c r="DU37" s="64">
        <v>0</v>
      </c>
      <c r="DV37" s="64">
        <v>0</v>
      </c>
      <c r="DW37" s="21" t="s">
        <v>87</v>
      </c>
      <c r="DX37" s="180" t="s">
        <v>39</v>
      </c>
      <c r="DY37" s="180"/>
      <c r="DZ37" s="180"/>
      <c r="EA37" s="3" t="s">
        <v>3</v>
      </c>
      <c r="EB37" s="64">
        <v>0</v>
      </c>
      <c r="EC37" s="64">
        <v>0</v>
      </c>
      <c r="ED37" s="64">
        <v>0</v>
      </c>
      <c r="EE37" s="64">
        <v>0</v>
      </c>
      <c r="EF37" s="21" t="s">
        <v>87</v>
      </c>
      <c r="EG37" s="180" t="s">
        <v>39</v>
      </c>
      <c r="EH37" s="180"/>
      <c r="EI37" s="180"/>
      <c r="EJ37" s="3" t="s">
        <v>3</v>
      </c>
      <c r="EK37" s="64">
        <v>0</v>
      </c>
      <c r="EL37" s="64">
        <v>0</v>
      </c>
      <c r="EM37" s="64">
        <v>0</v>
      </c>
      <c r="EN37" s="64">
        <v>0</v>
      </c>
      <c r="EO37" s="21" t="s">
        <v>87</v>
      </c>
      <c r="EP37" s="180" t="s">
        <v>39</v>
      </c>
      <c r="EQ37" s="180"/>
      <c r="ER37" s="180"/>
      <c r="ES37" s="3" t="s">
        <v>3</v>
      </c>
      <c r="ET37" s="64">
        <v>0</v>
      </c>
      <c r="EU37" s="64">
        <v>0</v>
      </c>
      <c r="EV37" s="64">
        <v>0</v>
      </c>
      <c r="EW37" s="64">
        <v>0</v>
      </c>
      <c r="EX37" s="21" t="s">
        <v>87</v>
      </c>
      <c r="EY37" s="180" t="s">
        <v>39</v>
      </c>
      <c r="EZ37" s="180"/>
      <c r="FA37" s="180"/>
      <c r="FB37" s="3" t="s">
        <v>3</v>
      </c>
      <c r="FC37" s="64">
        <v>0</v>
      </c>
      <c r="FD37" s="64">
        <v>0</v>
      </c>
      <c r="FE37" s="64">
        <v>0</v>
      </c>
      <c r="FF37" s="64">
        <v>0</v>
      </c>
      <c r="FG37" s="21" t="s">
        <v>87</v>
      </c>
      <c r="FH37" s="180" t="s">
        <v>39</v>
      </c>
      <c r="FI37" s="180"/>
      <c r="FJ37" s="180"/>
      <c r="FK37" s="3" t="s">
        <v>3</v>
      </c>
      <c r="FL37" s="64">
        <v>0</v>
      </c>
      <c r="FM37" s="64">
        <v>0</v>
      </c>
      <c r="FN37" s="64">
        <v>0</v>
      </c>
      <c r="FO37" s="64">
        <v>0</v>
      </c>
      <c r="FP37" s="21" t="s">
        <v>87</v>
      </c>
      <c r="FQ37" s="180" t="s">
        <v>39</v>
      </c>
      <c r="FR37" s="180"/>
      <c r="FS37" s="180"/>
      <c r="FT37" s="3" t="s">
        <v>3</v>
      </c>
      <c r="FU37" s="64">
        <v>0</v>
      </c>
      <c r="FV37" s="64">
        <v>0</v>
      </c>
      <c r="FW37" s="64">
        <v>0</v>
      </c>
      <c r="FX37" s="64">
        <v>0</v>
      </c>
      <c r="FY37" s="21" t="s">
        <v>87</v>
      </c>
      <c r="FZ37" s="180" t="s">
        <v>39</v>
      </c>
      <c r="GA37" s="180"/>
      <c r="GB37" s="180"/>
      <c r="GC37" s="3" t="s">
        <v>3</v>
      </c>
      <c r="GD37" s="64">
        <v>0</v>
      </c>
      <c r="GE37" s="64">
        <v>0</v>
      </c>
      <c r="GF37" s="64">
        <v>0</v>
      </c>
      <c r="GG37" s="64">
        <v>0</v>
      </c>
      <c r="GH37" s="21" t="s">
        <v>87</v>
      </c>
      <c r="GI37" s="180" t="s">
        <v>39</v>
      </c>
      <c r="GJ37" s="180"/>
      <c r="GK37" s="180"/>
      <c r="GL37" s="3" t="s">
        <v>3</v>
      </c>
      <c r="GM37" s="64">
        <v>0</v>
      </c>
      <c r="GN37" s="64">
        <v>0</v>
      </c>
      <c r="GO37" s="64">
        <v>0</v>
      </c>
      <c r="GP37" s="64">
        <v>0</v>
      </c>
      <c r="GQ37" s="21" t="s">
        <v>87</v>
      </c>
      <c r="GR37" s="180" t="s">
        <v>39</v>
      </c>
      <c r="GS37" s="180"/>
      <c r="GT37" s="180"/>
      <c r="GU37" s="3" t="s">
        <v>3</v>
      </c>
      <c r="GV37" s="64">
        <v>0</v>
      </c>
      <c r="GW37" s="64">
        <v>0</v>
      </c>
      <c r="GX37" s="64">
        <v>0</v>
      </c>
      <c r="GY37" s="64">
        <v>0</v>
      </c>
      <c r="GZ37" s="21" t="s">
        <v>87</v>
      </c>
      <c r="HA37" s="180" t="s">
        <v>39</v>
      </c>
      <c r="HB37" s="180"/>
      <c r="HC37" s="180"/>
      <c r="HD37" s="3" t="s">
        <v>3</v>
      </c>
      <c r="HE37" s="64">
        <v>0</v>
      </c>
      <c r="HF37" s="64">
        <v>0</v>
      </c>
      <c r="HG37" s="64">
        <v>25</v>
      </c>
      <c r="HH37" s="64">
        <v>4639652.2</v>
      </c>
      <c r="HI37" s="21" t="s">
        <v>87</v>
      </c>
      <c r="HJ37" s="180" t="s">
        <v>39</v>
      </c>
      <c r="HK37" s="180"/>
      <c r="HL37" s="180"/>
      <c r="HM37" s="3" t="s">
        <v>3</v>
      </c>
      <c r="HN37" s="64">
        <v>0</v>
      </c>
      <c r="HO37" s="64">
        <v>0</v>
      </c>
      <c r="HP37" s="64">
        <v>0</v>
      </c>
      <c r="HQ37" s="64">
        <v>0</v>
      </c>
      <c r="HR37" s="21" t="s">
        <v>87</v>
      </c>
      <c r="HS37" s="180" t="s">
        <v>39</v>
      </c>
      <c r="HT37" s="180"/>
      <c r="HU37" s="180"/>
      <c r="HV37" s="3" t="s">
        <v>3</v>
      </c>
      <c r="HW37" s="64">
        <v>0</v>
      </c>
      <c r="HX37" s="64">
        <v>0</v>
      </c>
      <c r="HY37" s="64">
        <v>0</v>
      </c>
      <c r="HZ37" s="64">
        <v>0</v>
      </c>
      <c r="IA37" s="21" t="s">
        <v>87</v>
      </c>
      <c r="IB37" s="180" t="s">
        <v>39</v>
      </c>
      <c r="IC37" s="180"/>
      <c r="ID37" s="180"/>
      <c r="IE37" s="3" t="s">
        <v>3</v>
      </c>
      <c r="IF37" s="64">
        <v>0</v>
      </c>
      <c r="IG37" s="64">
        <v>0</v>
      </c>
      <c r="IH37" s="64">
        <v>0</v>
      </c>
      <c r="II37" s="64">
        <v>0</v>
      </c>
      <c r="IJ37" s="21" t="s">
        <v>87</v>
      </c>
      <c r="IK37" s="180" t="s">
        <v>39</v>
      </c>
      <c r="IL37" s="180"/>
      <c r="IM37" s="180"/>
      <c r="IN37" s="3" t="s">
        <v>3</v>
      </c>
      <c r="IO37" s="64">
        <v>0</v>
      </c>
      <c r="IP37" s="64">
        <v>0</v>
      </c>
      <c r="IQ37" s="64">
        <v>0</v>
      </c>
      <c r="IR37" s="64">
        <v>0</v>
      </c>
      <c r="IS37" s="21" t="s">
        <v>87</v>
      </c>
      <c r="IT37" s="180" t="s">
        <v>39</v>
      </c>
      <c r="IU37" s="180"/>
      <c r="IV37" s="180"/>
      <c r="IW37" s="3" t="s">
        <v>3</v>
      </c>
      <c r="IX37" s="64">
        <v>0</v>
      </c>
      <c r="IY37" s="64">
        <v>0</v>
      </c>
      <c r="IZ37" s="64">
        <v>0</v>
      </c>
      <c r="JA37" s="64">
        <v>0</v>
      </c>
      <c r="JB37" s="21" t="s">
        <v>87</v>
      </c>
      <c r="JC37" s="180" t="s">
        <v>39</v>
      </c>
      <c r="JD37" s="180"/>
      <c r="JE37" s="180"/>
      <c r="JF37" s="3" t="s">
        <v>3</v>
      </c>
      <c r="JG37" s="64">
        <v>0</v>
      </c>
      <c r="JH37" s="64">
        <v>0</v>
      </c>
      <c r="JI37" s="64">
        <v>0</v>
      </c>
      <c r="JJ37" s="64">
        <v>0</v>
      </c>
      <c r="JK37" s="21" t="s">
        <v>87</v>
      </c>
      <c r="JL37" s="180" t="s">
        <v>39</v>
      </c>
      <c r="JM37" s="180"/>
      <c r="JN37" s="180"/>
      <c r="JO37" s="3" t="s">
        <v>3</v>
      </c>
      <c r="JP37" s="64">
        <v>0</v>
      </c>
      <c r="JQ37" s="64">
        <v>0</v>
      </c>
      <c r="JR37" s="64">
        <v>0</v>
      </c>
      <c r="JS37" s="64">
        <v>0</v>
      </c>
      <c r="JT37" s="21" t="s">
        <v>87</v>
      </c>
      <c r="JU37" s="180" t="s">
        <v>39</v>
      </c>
      <c r="JV37" s="180"/>
      <c r="JW37" s="180"/>
      <c r="JX37" s="3" t="s">
        <v>3</v>
      </c>
      <c r="JY37" s="64">
        <v>0</v>
      </c>
      <c r="JZ37" s="64">
        <v>0</v>
      </c>
      <c r="KA37" s="64">
        <v>0</v>
      </c>
      <c r="KB37" s="64">
        <v>0</v>
      </c>
      <c r="KC37" s="21" t="s">
        <v>87</v>
      </c>
      <c r="KD37" s="180" t="s">
        <v>39</v>
      </c>
      <c r="KE37" s="180"/>
      <c r="KF37" s="180"/>
      <c r="KG37" s="3" t="s">
        <v>3</v>
      </c>
      <c r="KH37" s="64">
        <v>0</v>
      </c>
      <c r="KI37" s="64">
        <v>0</v>
      </c>
      <c r="KJ37" s="64">
        <v>0</v>
      </c>
      <c r="KK37" s="64">
        <v>0</v>
      </c>
      <c r="KL37" s="64">
        <v>0</v>
      </c>
      <c r="KM37" s="64">
        <v>0</v>
      </c>
      <c r="KN37" s="21" t="s">
        <v>87</v>
      </c>
      <c r="KO37" s="180" t="s">
        <v>39</v>
      </c>
      <c r="KP37" s="180"/>
      <c r="KQ37" s="180"/>
      <c r="KR37" s="3" t="s">
        <v>3</v>
      </c>
      <c r="KS37" s="64">
        <v>0</v>
      </c>
      <c r="KT37" s="140">
        <v>0</v>
      </c>
      <c r="KU37" s="140"/>
      <c r="KV37" s="64">
        <v>0</v>
      </c>
    </row>
    <row r="38" spans="1:308" ht="20.25" customHeight="1" x14ac:dyDescent="0.25">
      <c r="A38" s="21" t="s">
        <v>88</v>
      </c>
      <c r="B38" s="163" t="s">
        <v>66</v>
      </c>
      <c r="C38" s="164"/>
      <c r="D38" s="165"/>
      <c r="E38" s="3" t="s">
        <v>57</v>
      </c>
      <c r="F38" s="64">
        <v>850</v>
      </c>
      <c r="G38" s="64">
        <v>6880840.5</v>
      </c>
      <c r="H38" s="64">
        <v>800</v>
      </c>
      <c r="I38" s="64">
        <v>5192111.5</v>
      </c>
      <c r="J38" s="21" t="s">
        <v>88</v>
      </c>
      <c r="K38" s="163" t="s">
        <v>66</v>
      </c>
      <c r="L38" s="164"/>
      <c r="M38" s="165"/>
      <c r="N38" s="3" t="s">
        <v>57</v>
      </c>
      <c r="O38" s="64">
        <v>0</v>
      </c>
      <c r="P38" s="64">
        <v>0</v>
      </c>
      <c r="Q38" s="64">
        <v>0</v>
      </c>
      <c r="R38" s="64">
        <v>0</v>
      </c>
      <c r="S38" s="21" t="s">
        <v>88</v>
      </c>
      <c r="T38" s="163" t="s">
        <v>66</v>
      </c>
      <c r="U38" s="164"/>
      <c r="V38" s="165"/>
      <c r="W38" s="3" t="s">
        <v>57</v>
      </c>
      <c r="X38" s="64">
        <v>0</v>
      </c>
      <c r="Y38" s="64">
        <v>0</v>
      </c>
      <c r="Z38" s="64">
        <v>0</v>
      </c>
      <c r="AA38" s="64">
        <v>0</v>
      </c>
      <c r="AB38" s="21" t="s">
        <v>88</v>
      </c>
      <c r="AC38" s="163" t="s">
        <v>66</v>
      </c>
      <c r="AD38" s="164"/>
      <c r="AE38" s="165"/>
      <c r="AF38" s="3" t="s">
        <v>57</v>
      </c>
      <c r="AG38" s="64">
        <v>0</v>
      </c>
      <c r="AH38" s="64">
        <v>0</v>
      </c>
      <c r="AI38" s="64">
        <v>0</v>
      </c>
      <c r="AJ38" s="64">
        <v>0</v>
      </c>
      <c r="AK38" s="21" t="s">
        <v>88</v>
      </c>
      <c r="AL38" s="163" t="s">
        <v>66</v>
      </c>
      <c r="AM38" s="164"/>
      <c r="AN38" s="165"/>
      <c r="AO38" s="3" t="s">
        <v>57</v>
      </c>
      <c r="AP38" s="64">
        <v>0</v>
      </c>
      <c r="AQ38" s="64">
        <v>0</v>
      </c>
      <c r="AR38" s="64">
        <v>0</v>
      </c>
      <c r="AS38" s="64">
        <v>0</v>
      </c>
      <c r="AT38" s="21" t="s">
        <v>88</v>
      </c>
      <c r="AU38" s="163" t="s">
        <v>66</v>
      </c>
      <c r="AV38" s="164"/>
      <c r="AW38" s="165"/>
      <c r="AX38" s="3" t="s">
        <v>57</v>
      </c>
      <c r="AY38" s="64">
        <v>50</v>
      </c>
      <c r="AZ38" s="64">
        <v>1688729</v>
      </c>
      <c r="BA38" s="64">
        <v>0</v>
      </c>
      <c r="BB38" s="64">
        <v>0</v>
      </c>
      <c r="BC38" s="21" t="s">
        <v>88</v>
      </c>
      <c r="BD38" s="163" t="s">
        <v>66</v>
      </c>
      <c r="BE38" s="164"/>
      <c r="BF38" s="165"/>
      <c r="BG38" s="3" t="s">
        <v>57</v>
      </c>
      <c r="BH38" s="64">
        <v>0</v>
      </c>
      <c r="BI38" s="64">
        <v>0</v>
      </c>
      <c r="BJ38" s="64">
        <v>0</v>
      </c>
      <c r="BK38" s="64">
        <v>0</v>
      </c>
      <c r="BL38" s="21" t="s">
        <v>88</v>
      </c>
      <c r="BM38" s="163" t="s">
        <v>66</v>
      </c>
      <c r="BN38" s="164"/>
      <c r="BO38" s="165"/>
      <c r="BP38" s="3" t="s">
        <v>57</v>
      </c>
      <c r="BQ38" s="64">
        <v>0</v>
      </c>
      <c r="BR38" s="64">
        <v>0</v>
      </c>
      <c r="BS38" s="64">
        <v>0</v>
      </c>
      <c r="BT38" s="64">
        <v>0</v>
      </c>
      <c r="BU38" s="21" t="s">
        <v>88</v>
      </c>
      <c r="BV38" s="163" t="s">
        <v>66</v>
      </c>
      <c r="BW38" s="164"/>
      <c r="BX38" s="165"/>
      <c r="BY38" s="3" t="s">
        <v>57</v>
      </c>
      <c r="BZ38" s="64">
        <v>0</v>
      </c>
      <c r="CA38" s="64">
        <v>0</v>
      </c>
      <c r="CB38" s="64">
        <v>0</v>
      </c>
      <c r="CC38" s="64">
        <v>0</v>
      </c>
      <c r="CD38" s="21" t="s">
        <v>88</v>
      </c>
      <c r="CE38" s="163" t="s">
        <v>66</v>
      </c>
      <c r="CF38" s="164"/>
      <c r="CG38" s="165"/>
      <c r="CH38" s="3" t="s">
        <v>57</v>
      </c>
      <c r="CI38" s="64">
        <v>0</v>
      </c>
      <c r="CJ38" s="64">
        <v>0</v>
      </c>
      <c r="CK38" s="64">
        <v>0</v>
      </c>
      <c r="CL38" s="64">
        <v>0</v>
      </c>
      <c r="CM38" s="21" t="s">
        <v>88</v>
      </c>
      <c r="CN38" s="163" t="s">
        <v>66</v>
      </c>
      <c r="CO38" s="164"/>
      <c r="CP38" s="165"/>
      <c r="CQ38" s="3" t="s">
        <v>57</v>
      </c>
      <c r="CR38" s="64">
        <v>0</v>
      </c>
      <c r="CS38" s="64">
        <v>0</v>
      </c>
      <c r="CT38" s="64">
        <v>0</v>
      </c>
      <c r="CU38" s="64">
        <v>0</v>
      </c>
      <c r="CV38" s="21" t="s">
        <v>88</v>
      </c>
      <c r="CW38" s="163" t="s">
        <v>66</v>
      </c>
      <c r="CX38" s="164"/>
      <c r="CY38" s="165"/>
      <c r="CZ38" s="3" t="s">
        <v>57</v>
      </c>
      <c r="DA38" s="64">
        <v>0</v>
      </c>
      <c r="DB38" s="64">
        <v>0</v>
      </c>
      <c r="DC38" s="64">
        <v>0</v>
      </c>
      <c r="DD38" s="64">
        <v>0</v>
      </c>
      <c r="DE38" s="21" t="s">
        <v>88</v>
      </c>
      <c r="DF38" s="163" t="s">
        <v>66</v>
      </c>
      <c r="DG38" s="164"/>
      <c r="DH38" s="165"/>
      <c r="DI38" s="3" t="s">
        <v>57</v>
      </c>
      <c r="DJ38" s="64">
        <v>0</v>
      </c>
      <c r="DK38" s="64">
        <v>0</v>
      </c>
      <c r="DL38" s="64">
        <v>0</v>
      </c>
      <c r="DM38" s="64">
        <v>0</v>
      </c>
      <c r="DN38" s="21" t="s">
        <v>88</v>
      </c>
      <c r="DO38" s="163" t="s">
        <v>66</v>
      </c>
      <c r="DP38" s="164"/>
      <c r="DQ38" s="165"/>
      <c r="DR38" s="3" t="s">
        <v>57</v>
      </c>
      <c r="DS38" s="64">
        <v>0</v>
      </c>
      <c r="DT38" s="64">
        <v>0</v>
      </c>
      <c r="DU38" s="64">
        <v>0</v>
      </c>
      <c r="DV38" s="64">
        <v>0</v>
      </c>
      <c r="DW38" s="21" t="s">
        <v>88</v>
      </c>
      <c r="DX38" s="163" t="s">
        <v>66</v>
      </c>
      <c r="DY38" s="164"/>
      <c r="DZ38" s="165"/>
      <c r="EA38" s="3" t="s">
        <v>57</v>
      </c>
      <c r="EB38" s="64">
        <v>0</v>
      </c>
      <c r="EC38" s="64">
        <v>0</v>
      </c>
      <c r="ED38" s="64">
        <v>0</v>
      </c>
      <c r="EE38" s="64">
        <v>0</v>
      </c>
      <c r="EF38" s="21" t="s">
        <v>88</v>
      </c>
      <c r="EG38" s="163" t="s">
        <v>66</v>
      </c>
      <c r="EH38" s="164"/>
      <c r="EI38" s="165"/>
      <c r="EJ38" s="3" t="s">
        <v>57</v>
      </c>
      <c r="EK38" s="64">
        <v>0</v>
      </c>
      <c r="EL38" s="64">
        <v>0</v>
      </c>
      <c r="EM38" s="64">
        <v>0</v>
      </c>
      <c r="EN38" s="64">
        <v>0</v>
      </c>
      <c r="EO38" s="21" t="s">
        <v>88</v>
      </c>
      <c r="EP38" s="163" t="s">
        <v>66</v>
      </c>
      <c r="EQ38" s="164"/>
      <c r="ER38" s="165"/>
      <c r="ES38" s="3" t="s">
        <v>57</v>
      </c>
      <c r="ET38" s="64">
        <v>0</v>
      </c>
      <c r="EU38" s="64">
        <v>0</v>
      </c>
      <c r="EV38" s="64">
        <v>0</v>
      </c>
      <c r="EW38" s="64">
        <v>0</v>
      </c>
      <c r="EX38" s="21" t="s">
        <v>88</v>
      </c>
      <c r="EY38" s="163" t="s">
        <v>66</v>
      </c>
      <c r="EZ38" s="164"/>
      <c r="FA38" s="165"/>
      <c r="FB38" s="3" t="s">
        <v>57</v>
      </c>
      <c r="FC38" s="64">
        <v>0</v>
      </c>
      <c r="FD38" s="64">
        <v>0</v>
      </c>
      <c r="FE38" s="64">
        <v>0</v>
      </c>
      <c r="FF38" s="64">
        <v>0</v>
      </c>
      <c r="FG38" s="21" t="s">
        <v>88</v>
      </c>
      <c r="FH38" s="163" t="s">
        <v>66</v>
      </c>
      <c r="FI38" s="164"/>
      <c r="FJ38" s="165"/>
      <c r="FK38" s="3" t="s">
        <v>57</v>
      </c>
      <c r="FL38" s="64">
        <v>0</v>
      </c>
      <c r="FM38" s="64">
        <v>0</v>
      </c>
      <c r="FN38" s="64">
        <v>0</v>
      </c>
      <c r="FO38" s="64">
        <v>0</v>
      </c>
      <c r="FP38" s="21" t="s">
        <v>88</v>
      </c>
      <c r="FQ38" s="163" t="s">
        <v>66</v>
      </c>
      <c r="FR38" s="164"/>
      <c r="FS38" s="165"/>
      <c r="FT38" s="3" t="s">
        <v>57</v>
      </c>
      <c r="FU38" s="64">
        <v>0</v>
      </c>
      <c r="FV38" s="64">
        <v>0</v>
      </c>
      <c r="FW38" s="64">
        <v>0</v>
      </c>
      <c r="FX38" s="64">
        <v>0</v>
      </c>
      <c r="FY38" s="21" t="s">
        <v>88</v>
      </c>
      <c r="FZ38" s="163" t="s">
        <v>66</v>
      </c>
      <c r="GA38" s="164"/>
      <c r="GB38" s="165"/>
      <c r="GC38" s="3" t="s">
        <v>57</v>
      </c>
      <c r="GD38" s="64">
        <v>0</v>
      </c>
      <c r="GE38" s="64">
        <v>0</v>
      </c>
      <c r="GF38" s="64">
        <v>0</v>
      </c>
      <c r="GG38" s="64">
        <v>0</v>
      </c>
      <c r="GH38" s="21" t="s">
        <v>88</v>
      </c>
      <c r="GI38" s="163" t="s">
        <v>66</v>
      </c>
      <c r="GJ38" s="164"/>
      <c r="GK38" s="165"/>
      <c r="GL38" s="3" t="s">
        <v>57</v>
      </c>
      <c r="GM38" s="64">
        <v>0</v>
      </c>
      <c r="GN38" s="64">
        <v>0</v>
      </c>
      <c r="GO38" s="64">
        <v>0</v>
      </c>
      <c r="GP38" s="64">
        <v>0</v>
      </c>
      <c r="GQ38" s="21" t="s">
        <v>88</v>
      </c>
      <c r="GR38" s="163" t="s">
        <v>66</v>
      </c>
      <c r="GS38" s="164"/>
      <c r="GT38" s="165"/>
      <c r="GU38" s="3" t="s">
        <v>57</v>
      </c>
      <c r="GV38" s="64">
        <v>0</v>
      </c>
      <c r="GW38" s="64">
        <v>0</v>
      </c>
      <c r="GX38" s="64">
        <v>0</v>
      </c>
      <c r="GY38" s="64">
        <v>0</v>
      </c>
      <c r="GZ38" s="21" t="s">
        <v>88</v>
      </c>
      <c r="HA38" s="163" t="s">
        <v>66</v>
      </c>
      <c r="HB38" s="164"/>
      <c r="HC38" s="165"/>
      <c r="HD38" s="3" t="s">
        <v>57</v>
      </c>
      <c r="HE38" s="64">
        <v>0</v>
      </c>
      <c r="HF38" s="64">
        <v>0</v>
      </c>
      <c r="HG38" s="64">
        <v>0</v>
      </c>
      <c r="HH38" s="64">
        <v>0</v>
      </c>
      <c r="HI38" s="21" t="s">
        <v>88</v>
      </c>
      <c r="HJ38" s="163" t="s">
        <v>66</v>
      </c>
      <c r="HK38" s="164"/>
      <c r="HL38" s="165"/>
      <c r="HM38" s="3" t="s">
        <v>57</v>
      </c>
      <c r="HN38" s="64">
        <v>0</v>
      </c>
      <c r="HO38" s="64">
        <v>0</v>
      </c>
      <c r="HP38" s="64">
        <v>0</v>
      </c>
      <c r="HQ38" s="64">
        <v>0</v>
      </c>
      <c r="HR38" s="21" t="s">
        <v>88</v>
      </c>
      <c r="HS38" s="163" t="s">
        <v>66</v>
      </c>
      <c r="HT38" s="164"/>
      <c r="HU38" s="165"/>
      <c r="HV38" s="3" t="s">
        <v>57</v>
      </c>
      <c r="HW38" s="64">
        <v>0</v>
      </c>
      <c r="HX38" s="64">
        <v>0</v>
      </c>
      <c r="HY38" s="64">
        <v>0</v>
      </c>
      <c r="HZ38" s="64">
        <v>0</v>
      </c>
      <c r="IA38" s="21" t="s">
        <v>88</v>
      </c>
      <c r="IB38" s="163" t="s">
        <v>66</v>
      </c>
      <c r="IC38" s="164"/>
      <c r="ID38" s="165"/>
      <c r="IE38" s="3" t="s">
        <v>57</v>
      </c>
      <c r="IF38" s="64">
        <v>0</v>
      </c>
      <c r="IG38" s="64">
        <v>0</v>
      </c>
      <c r="IH38" s="64">
        <v>0</v>
      </c>
      <c r="II38" s="64">
        <v>0</v>
      </c>
      <c r="IJ38" s="21" t="s">
        <v>88</v>
      </c>
      <c r="IK38" s="163" t="s">
        <v>66</v>
      </c>
      <c r="IL38" s="164"/>
      <c r="IM38" s="165"/>
      <c r="IN38" s="3" t="s">
        <v>57</v>
      </c>
      <c r="IO38" s="64">
        <v>0</v>
      </c>
      <c r="IP38" s="64">
        <v>0</v>
      </c>
      <c r="IQ38" s="64">
        <v>0</v>
      </c>
      <c r="IR38" s="64">
        <v>0</v>
      </c>
      <c r="IS38" s="21" t="s">
        <v>88</v>
      </c>
      <c r="IT38" s="163" t="s">
        <v>66</v>
      </c>
      <c r="IU38" s="164"/>
      <c r="IV38" s="165"/>
      <c r="IW38" s="3" t="s">
        <v>57</v>
      </c>
      <c r="IX38" s="64">
        <v>0</v>
      </c>
      <c r="IY38" s="64">
        <v>0</v>
      </c>
      <c r="IZ38" s="64">
        <v>0</v>
      </c>
      <c r="JA38" s="64">
        <v>0</v>
      </c>
      <c r="JB38" s="21" t="s">
        <v>88</v>
      </c>
      <c r="JC38" s="163" t="s">
        <v>66</v>
      </c>
      <c r="JD38" s="164"/>
      <c r="JE38" s="165"/>
      <c r="JF38" s="3" t="s">
        <v>57</v>
      </c>
      <c r="JG38" s="64">
        <v>0</v>
      </c>
      <c r="JH38" s="64">
        <v>0</v>
      </c>
      <c r="JI38" s="64">
        <v>0</v>
      </c>
      <c r="JJ38" s="64">
        <v>0</v>
      </c>
      <c r="JK38" s="21" t="s">
        <v>88</v>
      </c>
      <c r="JL38" s="163" t="s">
        <v>66</v>
      </c>
      <c r="JM38" s="164"/>
      <c r="JN38" s="165"/>
      <c r="JO38" s="3" t="s">
        <v>57</v>
      </c>
      <c r="JP38" s="64">
        <v>0</v>
      </c>
      <c r="JQ38" s="64">
        <v>0</v>
      </c>
      <c r="JR38" s="64">
        <v>0</v>
      </c>
      <c r="JS38" s="64">
        <v>0</v>
      </c>
      <c r="JT38" s="21" t="s">
        <v>88</v>
      </c>
      <c r="JU38" s="163" t="s">
        <v>66</v>
      </c>
      <c r="JV38" s="164"/>
      <c r="JW38" s="165"/>
      <c r="JX38" s="3" t="s">
        <v>57</v>
      </c>
      <c r="JY38" s="64">
        <v>0</v>
      </c>
      <c r="JZ38" s="64">
        <v>0</v>
      </c>
      <c r="KA38" s="64">
        <v>0</v>
      </c>
      <c r="KB38" s="64">
        <v>0</v>
      </c>
      <c r="KC38" s="21" t="s">
        <v>88</v>
      </c>
      <c r="KD38" s="163" t="s">
        <v>66</v>
      </c>
      <c r="KE38" s="164"/>
      <c r="KF38" s="165"/>
      <c r="KG38" s="3" t="s">
        <v>57</v>
      </c>
      <c r="KH38" s="64">
        <v>0</v>
      </c>
      <c r="KI38" s="64">
        <v>0</v>
      </c>
      <c r="KJ38" s="64">
        <v>0</v>
      </c>
      <c r="KK38" s="64">
        <v>0</v>
      </c>
      <c r="KL38" s="64">
        <v>0</v>
      </c>
      <c r="KM38" s="64">
        <v>0</v>
      </c>
      <c r="KN38" s="21" t="s">
        <v>88</v>
      </c>
      <c r="KO38" s="163" t="s">
        <v>66</v>
      </c>
      <c r="KP38" s="164"/>
      <c r="KQ38" s="165"/>
      <c r="KR38" s="3" t="s">
        <v>57</v>
      </c>
      <c r="KS38" s="64">
        <v>0</v>
      </c>
      <c r="KT38" s="140">
        <v>0</v>
      </c>
      <c r="KU38" s="140"/>
      <c r="KV38" s="64">
        <v>0</v>
      </c>
    </row>
    <row r="39" spans="1:308" s="26" customFormat="1" ht="33.75" customHeight="1" x14ac:dyDescent="0.25">
      <c r="A39" s="7" t="s">
        <v>90</v>
      </c>
      <c r="B39" s="160" t="s">
        <v>62</v>
      </c>
      <c r="C39" s="161"/>
      <c r="D39" s="162"/>
      <c r="E39" s="5"/>
      <c r="F39" s="38"/>
      <c r="G39" s="2">
        <v>1288371369.5999999</v>
      </c>
      <c r="H39" s="64"/>
      <c r="I39" s="137">
        <v>271433195.05000001</v>
      </c>
      <c r="J39" s="7" t="s">
        <v>90</v>
      </c>
      <c r="K39" s="160" t="s">
        <v>62</v>
      </c>
      <c r="L39" s="161"/>
      <c r="M39" s="162"/>
      <c r="N39" s="5"/>
      <c r="O39" s="64"/>
      <c r="P39" s="2">
        <v>328294644.10000002</v>
      </c>
      <c r="Q39" s="64"/>
      <c r="R39" s="2">
        <v>21059348.199999999</v>
      </c>
      <c r="S39" s="7" t="s">
        <v>90</v>
      </c>
      <c r="T39" s="160" t="s">
        <v>62</v>
      </c>
      <c r="U39" s="161"/>
      <c r="V39" s="162"/>
      <c r="W39" s="5"/>
      <c r="X39" s="64"/>
      <c r="Y39" s="2">
        <v>8471389.6999999993</v>
      </c>
      <c r="Z39" s="64"/>
      <c r="AA39" s="2">
        <v>35168353</v>
      </c>
      <c r="AB39" s="7" t="s">
        <v>90</v>
      </c>
      <c r="AC39" s="160" t="s">
        <v>62</v>
      </c>
      <c r="AD39" s="161"/>
      <c r="AE39" s="162"/>
      <c r="AF39" s="5"/>
      <c r="AG39" s="64"/>
      <c r="AH39" s="137">
        <v>79206558.710000008</v>
      </c>
      <c r="AI39" s="64"/>
      <c r="AJ39" s="60">
        <v>32735244.599999998</v>
      </c>
      <c r="AK39" s="7" t="s">
        <v>90</v>
      </c>
      <c r="AL39" s="160" t="s">
        <v>62</v>
      </c>
      <c r="AM39" s="161"/>
      <c r="AN39" s="162"/>
      <c r="AO39" s="5"/>
      <c r="AP39" s="64"/>
      <c r="AQ39" s="2">
        <v>0</v>
      </c>
      <c r="AR39" s="64"/>
      <c r="AS39" s="2">
        <v>0</v>
      </c>
      <c r="AT39" s="7" t="s">
        <v>90</v>
      </c>
      <c r="AU39" s="160" t="s">
        <v>62</v>
      </c>
      <c r="AV39" s="161"/>
      <c r="AW39" s="162"/>
      <c r="AX39" s="5"/>
      <c r="AY39" s="64"/>
      <c r="AZ39" s="2">
        <v>182667828.69999999</v>
      </c>
      <c r="BA39" s="64"/>
      <c r="BB39" s="2">
        <v>0</v>
      </c>
      <c r="BC39" s="7" t="s">
        <v>90</v>
      </c>
      <c r="BD39" s="160" t="s">
        <v>62</v>
      </c>
      <c r="BE39" s="161"/>
      <c r="BF39" s="162"/>
      <c r="BG39" s="5"/>
      <c r="BH39" s="64"/>
      <c r="BI39" s="2">
        <v>8179681.9000000004</v>
      </c>
      <c r="BJ39" s="64"/>
      <c r="BK39" s="2">
        <v>0</v>
      </c>
      <c r="BL39" s="7" t="s">
        <v>90</v>
      </c>
      <c r="BM39" s="160" t="s">
        <v>62</v>
      </c>
      <c r="BN39" s="161"/>
      <c r="BO39" s="162"/>
      <c r="BP39" s="5"/>
      <c r="BQ39" s="64"/>
      <c r="BR39" s="2">
        <v>0</v>
      </c>
      <c r="BS39" s="64"/>
      <c r="BT39" s="2">
        <v>0</v>
      </c>
      <c r="BU39" s="7" t="s">
        <v>90</v>
      </c>
      <c r="BV39" s="160" t="s">
        <v>62</v>
      </c>
      <c r="BW39" s="161"/>
      <c r="BX39" s="162"/>
      <c r="BY39" s="5"/>
      <c r="BZ39" s="64"/>
      <c r="CA39" s="2">
        <v>4695100</v>
      </c>
      <c r="CB39" s="64"/>
      <c r="CC39" s="2">
        <v>0</v>
      </c>
      <c r="CD39" s="7" t="s">
        <v>90</v>
      </c>
      <c r="CE39" s="160" t="s">
        <v>62</v>
      </c>
      <c r="CF39" s="161"/>
      <c r="CG39" s="162"/>
      <c r="CH39" s="5"/>
      <c r="CI39" s="64"/>
      <c r="CJ39" s="2">
        <v>0</v>
      </c>
      <c r="CK39" s="64"/>
      <c r="CL39" s="2">
        <v>5886800</v>
      </c>
      <c r="CM39" s="7" t="s">
        <v>90</v>
      </c>
      <c r="CN39" s="160" t="s">
        <v>62</v>
      </c>
      <c r="CO39" s="161"/>
      <c r="CP39" s="162"/>
      <c r="CQ39" s="5"/>
      <c r="CR39" s="64"/>
      <c r="CS39" s="2">
        <v>35940555.5</v>
      </c>
      <c r="CT39" s="64"/>
      <c r="CU39" s="2">
        <v>2855397</v>
      </c>
      <c r="CV39" s="7" t="s">
        <v>90</v>
      </c>
      <c r="CW39" s="160" t="s">
        <v>62</v>
      </c>
      <c r="CX39" s="161"/>
      <c r="CY39" s="162"/>
      <c r="CZ39" s="5"/>
      <c r="DA39" s="64"/>
      <c r="DB39" s="2">
        <v>8301561.7000000002</v>
      </c>
      <c r="DC39" s="64"/>
      <c r="DD39" s="2">
        <v>0</v>
      </c>
      <c r="DE39" s="7" t="s">
        <v>90</v>
      </c>
      <c r="DF39" s="160" t="s">
        <v>62</v>
      </c>
      <c r="DG39" s="161"/>
      <c r="DH39" s="162"/>
      <c r="DI39" s="5"/>
      <c r="DJ39" s="64"/>
      <c r="DK39" s="2">
        <v>0</v>
      </c>
      <c r="DL39" s="64"/>
      <c r="DM39" s="2">
        <v>0</v>
      </c>
      <c r="DN39" s="7" t="s">
        <v>90</v>
      </c>
      <c r="DO39" s="160" t="s">
        <v>62</v>
      </c>
      <c r="DP39" s="161"/>
      <c r="DQ39" s="162"/>
      <c r="DR39" s="5"/>
      <c r="DS39" s="64"/>
      <c r="DT39" s="2">
        <v>1206045</v>
      </c>
      <c r="DU39" s="64"/>
      <c r="DV39" s="2">
        <v>0</v>
      </c>
      <c r="DW39" s="7" t="s">
        <v>90</v>
      </c>
      <c r="DX39" s="160" t="s">
        <v>62</v>
      </c>
      <c r="DY39" s="161"/>
      <c r="DZ39" s="162"/>
      <c r="EA39" s="5"/>
      <c r="EB39" s="64"/>
      <c r="EC39" s="2">
        <v>5605321</v>
      </c>
      <c r="ED39" s="64"/>
      <c r="EE39" s="2">
        <v>0</v>
      </c>
      <c r="EF39" s="7" t="s">
        <v>90</v>
      </c>
      <c r="EG39" s="160" t="s">
        <v>62</v>
      </c>
      <c r="EH39" s="161"/>
      <c r="EI39" s="162"/>
      <c r="EJ39" s="5"/>
      <c r="EK39" s="64"/>
      <c r="EL39" s="2">
        <v>5886800</v>
      </c>
      <c r="EM39" s="64"/>
      <c r="EN39" s="2">
        <v>0</v>
      </c>
      <c r="EO39" s="7" t="s">
        <v>90</v>
      </c>
      <c r="EP39" s="160" t="s">
        <v>62</v>
      </c>
      <c r="EQ39" s="161"/>
      <c r="ER39" s="162"/>
      <c r="ES39" s="5"/>
      <c r="ET39" s="64"/>
      <c r="EU39" s="2">
        <v>14310901</v>
      </c>
      <c r="EV39" s="64"/>
      <c r="EW39" s="2">
        <v>60938486.399999999</v>
      </c>
      <c r="EX39" s="7" t="s">
        <v>90</v>
      </c>
      <c r="EY39" s="160" t="s">
        <v>62</v>
      </c>
      <c r="EZ39" s="161"/>
      <c r="FA39" s="162"/>
      <c r="FB39" s="5"/>
      <c r="FC39" s="64"/>
      <c r="FD39" s="2">
        <v>0</v>
      </c>
      <c r="FE39" s="64"/>
      <c r="FF39" s="2">
        <v>0</v>
      </c>
      <c r="FG39" s="7" t="s">
        <v>90</v>
      </c>
      <c r="FH39" s="160" t="s">
        <v>62</v>
      </c>
      <c r="FI39" s="161"/>
      <c r="FJ39" s="162"/>
      <c r="FK39" s="5"/>
      <c r="FL39" s="64"/>
      <c r="FM39" s="2">
        <v>0</v>
      </c>
      <c r="FN39" s="64"/>
      <c r="FO39" s="2">
        <v>11778766.300000001</v>
      </c>
      <c r="FP39" s="7" t="s">
        <v>90</v>
      </c>
      <c r="FQ39" s="160" t="s">
        <v>62</v>
      </c>
      <c r="FR39" s="161"/>
      <c r="FS39" s="162"/>
      <c r="FT39" s="5"/>
      <c r="FU39" s="64"/>
      <c r="FV39" s="2">
        <v>5976415.7000000002</v>
      </c>
      <c r="FW39" s="64"/>
      <c r="FX39" s="2">
        <v>10693652.800000001</v>
      </c>
      <c r="FY39" s="7" t="s">
        <v>90</v>
      </c>
      <c r="FZ39" s="160" t="s">
        <v>62</v>
      </c>
      <c r="GA39" s="161"/>
      <c r="GB39" s="162"/>
      <c r="GC39" s="5"/>
      <c r="GD39" s="64"/>
      <c r="GE39" s="2">
        <v>27965837.299999997</v>
      </c>
      <c r="GF39" s="64"/>
      <c r="GG39" s="2">
        <v>18980044.899999999</v>
      </c>
      <c r="GH39" s="7" t="s">
        <v>90</v>
      </c>
      <c r="GI39" s="160" t="s">
        <v>62</v>
      </c>
      <c r="GJ39" s="161"/>
      <c r="GK39" s="162"/>
      <c r="GL39" s="5"/>
      <c r="GM39" s="64"/>
      <c r="GN39" s="2">
        <v>13273841.5</v>
      </c>
      <c r="GO39" s="64"/>
      <c r="GP39" s="2">
        <v>6824325.4000000004</v>
      </c>
      <c r="GQ39" s="7" t="s">
        <v>90</v>
      </c>
      <c r="GR39" s="160" t="s">
        <v>62</v>
      </c>
      <c r="GS39" s="161"/>
      <c r="GT39" s="162"/>
      <c r="GU39" s="5"/>
      <c r="GV39" s="64"/>
      <c r="GW39" s="2">
        <v>10848703.9</v>
      </c>
      <c r="GX39" s="64"/>
      <c r="GY39" s="2">
        <v>8474678</v>
      </c>
      <c r="GZ39" s="7" t="s">
        <v>90</v>
      </c>
      <c r="HA39" s="160" t="s">
        <v>62</v>
      </c>
      <c r="HB39" s="161"/>
      <c r="HC39" s="162"/>
      <c r="HD39" s="5"/>
      <c r="HE39" s="64"/>
      <c r="HF39" s="2">
        <v>11825415.699999999</v>
      </c>
      <c r="HG39" s="64"/>
      <c r="HH39" s="2">
        <v>0</v>
      </c>
      <c r="HI39" s="7" t="s">
        <v>90</v>
      </c>
      <c r="HJ39" s="160" t="s">
        <v>62</v>
      </c>
      <c r="HK39" s="161"/>
      <c r="HL39" s="162"/>
      <c r="HM39" s="5"/>
      <c r="HN39" s="64"/>
      <c r="HO39" s="2">
        <v>0</v>
      </c>
      <c r="HP39" s="64"/>
      <c r="HQ39" s="2">
        <v>32395242.539999999</v>
      </c>
      <c r="HR39" s="7" t="s">
        <v>90</v>
      </c>
      <c r="HS39" s="160" t="s">
        <v>62</v>
      </c>
      <c r="HT39" s="161"/>
      <c r="HU39" s="162"/>
      <c r="HV39" s="5"/>
      <c r="HW39" s="64"/>
      <c r="HX39" s="2">
        <v>0</v>
      </c>
      <c r="HY39" s="64"/>
      <c r="HZ39" s="2">
        <v>0</v>
      </c>
      <c r="IA39" s="7" t="s">
        <v>90</v>
      </c>
      <c r="IB39" s="160" t="s">
        <v>62</v>
      </c>
      <c r="IC39" s="161"/>
      <c r="ID39" s="162"/>
      <c r="IE39" s="5"/>
      <c r="IF39" s="64"/>
      <c r="IG39" s="2">
        <v>0</v>
      </c>
      <c r="IH39" s="64"/>
      <c r="II39" s="2">
        <v>0</v>
      </c>
      <c r="IJ39" s="7" t="s">
        <v>90</v>
      </c>
      <c r="IK39" s="160" t="s">
        <v>62</v>
      </c>
      <c r="IL39" s="161"/>
      <c r="IM39" s="162"/>
      <c r="IN39" s="5"/>
      <c r="IO39" s="64"/>
      <c r="IP39" s="2">
        <v>0</v>
      </c>
      <c r="IQ39" s="64"/>
      <c r="IR39" s="2">
        <v>5201144</v>
      </c>
      <c r="IS39" s="7" t="s">
        <v>90</v>
      </c>
      <c r="IT39" s="160" t="s">
        <v>62</v>
      </c>
      <c r="IU39" s="161"/>
      <c r="IV39" s="162"/>
      <c r="IW39" s="5"/>
      <c r="IX39" s="64"/>
      <c r="IY39" s="2">
        <v>5886800</v>
      </c>
      <c r="IZ39" s="64"/>
      <c r="JA39" s="2">
        <v>0</v>
      </c>
      <c r="JB39" s="7" t="s">
        <v>90</v>
      </c>
      <c r="JC39" s="160" t="s">
        <v>62</v>
      </c>
      <c r="JD39" s="161"/>
      <c r="JE39" s="162"/>
      <c r="JF39" s="5"/>
      <c r="JG39" s="64"/>
      <c r="JH39" s="2">
        <v>0</v>
      </c>
      <c r="JI39" s="64"/>
      <c r="JJ39" s="2">
        <v>5403290</v>
      </c>
      <c r="JK39" s="7" t="s">
        <v>90</v>
      </c>
      <c r="JL39" s="160" t="s">
        <v>62</v>
      </c>
      <c r="JM39" s="161"/>
      <c r="JN39" s="162"/>
      <c r="JO39" s="5"/>
      <c r="JP39" s="64"/>
      <c r="JQ39" s="2">
        <v>0</v>
      </c>
      <c r="JR39" s="64"/>
      <c r="JS39" s="2">
        <v>0</v>
      </c>
      <c r="JT39" s="7" t="s">
        <v>90</v>
      </c>
      <c r="JU39" s="160" t="s">
        <v>62</v>
      </c>
      <c r="JV39" s="161"/>
      <c r="JW39" s="162"/>
      <c r="JX39" s="5"/>
      <c r="JY39" s="64"/>
      <c r="JZ39" s="2">
        <v>0</v>
      </c>
      <c r="KA39" s="64"/>
      <c r="KB39" s="2">
        <v>0</v>
      </c>
      <c r="KC39" s="7" t="s">
        <v>90</v>
      </c>
      <c r="KD39" s="160" t="s">
        <v>62</v>
      </c>
      <c r="KE39" s="161"/>
      <c r="KF39" s="162"/>
      <c r="KG39" s="5"/>
      <c r="KH39" s="64"/>
      <c r="KI39" s="2">
        <v>0</v>
      </c>
      <c r="KJ39" s="64"/>
      <c r="KK39" s="2">
        <v>0</v>
      </c>
      <c r="KL39" s="64"/>
      <c r="KM39" s="2">
        <v>0</v>
      </c>
      <c r="KN39" s="7" t="s">
        <v>90</v>
      </c>
      <c r="KO39" s="160" t="s">
        <v>62</v>
      </c>
      <c r="KP39" s="161"/>
      <c r="KQ39" s="162"/>
      <c r="KR39" s="5"/>
      <c r="KS39" s="64"/>
      <c r="KT39" s="2">
        <v>0</v>
      </c>
      <c r="KU39" s="140"/>
      <c r="KV39" s="2">
        <f>KV40</f>
        <v>58073794</v>
      </c>
    </row>
    <row r="40" spans="1:308" ht="22.5" customHeight="1" x14ac:dyDescent="0.25">
      <c r="A40" s="66" t="s">
        <v>82</v>
      </c>
      <c r="B40" s="177" t="s">
        <v>231</v>
      </c>
      <c r="C40" s="178"/>
      <c r="D40" s="179"/>
      <c r="E40" s="27" t="s">
        <v>64</v>
      </c>
      <c r="F40" s="64">
        <v>36318</v>
      </c>
      <c r="G40" s="64">
        <v>1063997904.8099999</v>
      </c>
      <c r="H40" s="64">
        <v>2674</v>
      </c>
      <c r="I40" s="64">
        <v>106233331</v>
      </c>
      <c r="J40" s="66" t="s">
        <v>82</v>
      </c>
      <c r="K40" s="177" t="s">
        <v>231</v>
      </c>
      <c r="L40" s="178"/>
      <c r="M40" s="179"/>
      <c r="N40" s="27" t="s">
        <v>64</v>
      </c>
      <c r="O40" s="64">
        <v>2570</v>
      </c>
      <c r="P40" s="64">
        <v>328294644.10000002</v>
      </c>
      <c r="Q40" s="64">
        <v>1666</v>
      </c>
      <c r="R40" s="64">
        <v>21059348.199999999</v>
      </c>
      <c r="S40" s="66" t="s">
        <v>82</v>
      </c>
      <c r="T40" s="177" t="s">
        <v>231</v>
      </c>
      <c r="U40" s="178"/>
      <c r="V40" s="179"/>
      <c r="W40" s="27" t="s">
        <v>64</v>
      </c>
      <c r="X40" s="64">
        <v>560</v>
      </c>
      <c r="Y40" s="64">
        <v>8471389.6999999993</v>
      </c>
      <c r="Z40" s="64">
        <v>614</v>
      </c>
      <c r="AA40" s="64">
        <v>35168353</v>
      </c>
      <c r="AB40" s="66" t="s">
        <v>82</v>
      </c>
      <c r="AC40" s="177" t="s">
        <v>231</v>
      </c>
      <c r="AD40" s="178"/>
      <c r="AE40" s="179"/>
      <c r="AF40" s="27" t="s">
        <v>64</v>
      </c>
      <c r="AG40" s="64">
        <v>3230</v>
      </c>
      <c r="AH40" s="64">
        <v>79206558.710000008</v>
      </c>
      <c r="AI40" s="64">
        <v>266</v>
      </c>
      <c r="AJ40" s="64">
        <v>32735244.599999998</v>
      </c>
      <c r="AK40" s="66" t="s">
        <v>82</v>
      </c>
      <c r="AL40" s="177" t="s">
        <v>231</v>
      </c>
      <c r="AM40" s="178"/>
      <c r="AN40" s="179"/>
      <c r="AO40" s="27" t="s">
        <v>64</v>
      </c>
      <c r="AP40" s="64">
        <v>0</v>
      </c>
      <c r="AQ40" s="64">
        <v>0</v>
      </c>
      <c r="AR40" s="64">
        <v>0</v>
      </c>
      <c r="AS40" s="64">
        <v>0</v>
      </c>
      <c r="AT40" s="66" t="s">
        <v>82</v>
      </c>
      <c r="AU40" s="177" t="s">
        <v>231</v>
      </c>
      <c r="AV40" s="178"/>
      <c r="AW40" s="179"/>
      <c r="AX40" s="27" t="s">
        <v>64</v>
      </c>
      <c r="AY40" s="64">
        <v>6370</v>
      </c>
      <c r="AZ40" s="38">
        <v>150663324.69999999</v>
      </c>
      <c r="BA40" s="64">
        <v>0</v>
      </c>
      <c r="BB40" s="64">
        <v>0</v>
      </c>
      <c r="BC40" s="66" t="s">
        <v>82</v>
      </c>
      <c r="BD40" s="177" t="s">
        <v>231</v>
      </c>
      <c r="BE40" s="178"/>
      <c r="BF40" s="179"/>
      <c r="BG40" s="27" t="s">
        <v>64</v>
      </c>
      <c r="BH40" s="64">
        <v>700</v>
      </c>
      <c r="BI40" s="64">
        <v>8179681.9000000004</v>
      </c>
      <c r="BJ40" s="64">
        <v>0</v>
      </c>
      <c r="BK40" s="64">
        <v>0</v>
      </c>
      <c r="BL40" s="66" t="s">
        <v>82</v>
      </c>
      <c r="BM40" s="177" t="s">
        <v>231</v>
      </c>
      <c r="BN40" s="178"/>
      <c r="BO40" s="179"/>
      <c r="BP40" s="27" t="s">
        <v>64</v>
      </c>
      <c r="BQ40" s="64">
        <v>0</v>
      </c>
      <c r="BR40" s="64">
        <v>0</v>
      </c>
      <c r="BS40" s="64">
        <v>0</v>
      </c>
      <c r="BT40" s="64">
        <v>0</v>
      </c>
      <c r="BU40" s="66" t="s">
        <v>82</v>
      </c>
      <c r="BV40" s="177" t="s">
        <v>231</v>
      </c>
      <c r="BW40" s="178"/>
      <c r="BX40" s="179"/>
      <c r="BY40" s="27" t="s">
        <v>64</v>
      </c>
      <c r="BZ40" s="64">
        <v>100</v>
      </c>
      <c r="CA40" s="64">
        <v>4695100</v>
      </c>
      <c r="CB40" s="64">
        <v>0</v>
      </c>
      <c r="CC40" s="64">
        <v>0</v>
      </c>
      <c r="CD40" s="66" t="s">
        <v>82</v>
      </c>
      <c r="CE40" s="177" t="s">
        <v>231</v>
      </c>
      <c r="CF40" s="178"/>
      <c r="CG40" s="179"/>
      <c r="CH40" s="27" t="s">
        <v>64</v>
      </c>
      <c r="CI40" s="64">
        <v>0</v>
      </c>
      <c r="CJ40" s="64">
        <v>0</v>
      </c>
      <c r="CK40" s="64">
        <v>100</v>
      </c>
      <c r="CL40" s="64">
        <v>5886800</v>
      </c>
      <c r="CM40" s="66" t="s">
        <v>82</v>
      </c>
      <c r="CN40" s="177" t="s">
        <v>231</v>
      </c>
      <c r="CO40" s="178"/>
      <c r="CP40" s="179"/>
      <c r="CQ40" s="27" t="s">
        <v>64</v>
      </c>
      <c r="CR40" s="64">
        <v>2433</v>
      </c>
      <c r="CS40" s="64">
        <v>35940555.5</v>
      </c>
      <c r="CT40" s="64">
        <v>220</v>
      </c>
      <c r="CU40" s="64">
        <v>2855397</v>
      </c>
      <c r="CV40" s="66" t="s">
        <v>82</v>
      </c>
      <c r="CW40" s="177" t="s">
        <v>231</v>
      </c>
      <c r="CX40" s="178"/>
      <c r="CY40" s="179"/>
      <c r="CZ40" s="27" t="s">
        <v>64</v>
      </c>
      <c r="DA40" s="64">
        <v>830</v>
      </c>
      <c r="DB40" s="64">
        <v>8301561.7000000002</v>
      </c>
      <c r="DC40" s="64">
        <v>0</v>
      </c>
      <c r="DD40" s="64">
        <v>0</v>
      </c>
      <c r="DE40" s="66" t="s">
        <v>82</v>
      </c>
      <c r="DF40" s="177" t="s">
        <v>231</v>
      </c>
      <c r="DG40" s="178"/>
      <c r="DH40" s="179"/>
      <c r="DI40" s="27" t="s">
        <v>64</v>
      </c>
      <c r="DJ40" s="64">
        <v>0</v>
      </c>
      <c r="DK40" s="64">
        <v>0</v>
      </c>
      <c r="DL40" s="64">
        <v>0</v>
      </c>
      <c r="DM40" s="64">
        <v>0</v>
      </c>
      <c r="DN40" s="66" t="s">
        <v>82</v>
      </c>
      <c r="DO40" s="177" t="s">
        <v>231</v>
      </c>
      <c r="DP40" s="178"/>
      <c r="DQ40" s="179"/>
      <c r="DR40" s="27" t="s">
        <v>64</v>
      </c>
      <c r="DS40" s="64">
        <v>100</v>
      </c>
      <c r="DT40" s="64">
        <v>1206045</v>
      </c>
      <c r="DU40" s="64">
        <v>0</v>
      </c>
      <c r="DV40" s="64">
        <v>0</v>
      </c>
      <c r="DW40" s="66" t="s">
        <v>82</v>
      </c>
      <c r="DX40" s="177" t="s">
        <v>231</v>
      </c>
      <c r="DY40" s="178"/>
      <c r="DZ40" s="179"/>
      <c r="EA40" s="27" t="s">
        <v>64</v>
      </c>
      <c r="EB40" s="64">
        <v>250</v>
      </c>
      <c r="EC40" s="64">
        <v>5605321</v>
      </c>
      <c r="ED40" s="64">
        <v>0</v>
      </c>
      <c r="EE40" s="64">
        <v>0</v>
      </c>
      <c r="EF40" s="66" t="s">
        <v>82</v>
      </c>
      <c r="EG40" s="177" t="s">
        <v>231</v>
      </c>
      <c r="EH40" s="178"/>
      <c r="EI40" s="179"/>
      <c r="EJ40" s="27" t="s">
        <v>64</v>
      </c>
      <c r="EK40" s="64">
        <v>100</v>
      </c>
      <c r="EL40" s="64">
        <v>5886800</v>
      </c>
      <c r="EM40" s="64">
        <v>0</v>
      </c>
      <c r="EN40" s="64">
        <v>0</v>
      </c>
      <c r="EO40" s="66" t="s">
        <v>82</v>
      </c>
      <c r="EP40" s="177" t="s">
        <v>231</v>
      </c>
      <c r="EQ40" s="178"/>
      <c r="ER40" s="179"/>
      <c r="ES40" s="27" t="s">
        <v>64</v>
      </c>
      <c r="ET40" s="64">
        <v>1170</v>
      </c>
      <c r="EU40" s="64">
        <v>14310901</v>
      </c>
      <c r="EV40" s="64">
        <v>2803</v>
      </c>
      <c r="EW40" s="61">
        <v>55777372.200000003</v>
      </c>
      <c r="EX40" s="66" t="s">
        <v>82</v>
      </c>
      <c r="EY40" s="177" t="s">
        <v>231</v>
      </c>
      <c r="EZ40" s="178"/>
      <c r="FA40" s="179"/>
      <c r="FB40" s="27" t="s">
        <v>64</v>
      </c>
      <c r="FC40" s="64">
        <v>0</v>
      </c>
      <c r="FD40" s="64">
        <v>0</v>
      </c>
      <c r="FE40" s="64">
        <v>0</v>
      </c>
      <c r="FF40" s="64">
        <v>0</v>
      </c>
      <c r="FG40" s="66" t="s">
        <v>82</v>
      </c>
      <c r="FH40" s="177" t="s">
        <v>231</v>
      </c>
      <c r="FI40" s="178"/>
      <c r="FJ40" s="179"/>
      <c r="FK40" s="27" t="s">
        <v>64</v>
      </c>
      <c r="FL40" s="64">
        <v>0</v>
      </c>
      <c r="FM40" s="64">
        <v>0</v>
      </c>
      <c r="FN40" s="64">
        <v>700</v>
      </c>
      <c r="FO40" s="64">
        <v>11778766.300000001</v>
      </c>
      <c r="FP40" s="66" t="s">
        <v>82</v>
      </c>
      <c r="FQ40" s="177" t="s">
        <v>231</v>
      </c>
      <c r="FR40" s="178"/>
      <c r="FS40" s="179"/>
      <c r="FT40" s="27" t="s">
        <v>64</v>
      </c>
      <c r="FU40" s="64">
        <v>520</v>
      </c>
      <c r="FV40" s="64">
        <v>5976415.7000000002</v>
      </c>
      <c r="FW40" s="64">
        <v>846</v>
      </c>
      <c r="FX40" s="64">
        <v>10693652.800000001</v>
      </c>
      <c r="FY40" s="66" t="s">
        <v>82</v>
      </c>
      <c r="FZ40" s="177" t="s">
        <v>231</v>
      </c>
      <c r="GA40" s="178"/>
      <c r="GB40" s="179"/>
      <c r="GC40" s="27" t="s">
        <v>64</v>
      </c>
      <c r="GD40" s="64">
        <v>2000</v>
      </c>
      <c r="GE40" s="64">
        <v>27965837.299999997</v>
      </c>
      <c r="GF40" s="64">
        <v>925</v>
      </c>
      <c r="GG40" s="64">
        <v>18980044.899999999</v>
      </c>
      <c r="GH40" s="66" t="s">
        <v>82</v>
      </c>
      <c r="GI40" s="177" t="s">
        <v>231</v>
      </c>
      <c r="GJ40" s="178"/>
      <c r="GK40" s="179"/>
      <c r="GL40" s="27" t="s">
        <v>64</v>
      </c>
      <c r="GM40" s="64">
        <v>960</v>
      </c>
      <c r="GN40" s="64">
        <v>13273841.5</v>
      </c>
      <c r="GO40" s="64">
        <v>570</v>
      </c>
      <c r="GP40" s="64">
        <v>6824325.4000000004</v>
      </c>
      <c r="GQ40" s="66" t="s">
        <v>82</v>
      </c>
      <c r="GR40" s="177" t="s">
        <v>231</v>
      </c>
      <c r="GS40" s="178"/>
      <c r="GT40" s="179"/>
      <c r="GU40" s="27" t="s">
        <v>64</v>
      </c>
      <c r="GV40" s="64">
        <v>807</v>
      </c>
      <c r="GW40" s="64">
        <v>10848703.9</v>
      </c>
      <c r="GX40" s="64">
        <v>695</v>
      </c>
      <c r="GY40" s="64">
        <v>8474678</v>
      </c>
      <c r="GZ40" s="66" t="s">
        <v>82</v>
      </c>
      <c r="HA40" s="177" t="s">
        <v>231</v>
      </c>
      <c r="HB40" s="178"/>
      <c r="HC40" s="179"/>
      <c r="HD40" s="27" t="s">
        <v>64</v>
      </c>
      <c r="HE40" s="64">
        <v>1005</v>
      </c>
      <c r="HF40" s="64">
        <v>11825415.699999999</v>
      </c>
      <c r="HG40" s="64">
        <v>0</v>
      </c>
      <c r="HH40" s="64">
        <v>0</v>
      </c>
      <c r="HI40" s="66" t="s">
        <v>82</v>
      </c>
      <c r="HJ40" s="177" t="s">
        <v>231</v>
      </c>
      <c r="HK40" s="178"/>
      <c r="HL40" s="179"/>
      <c r="HM40" s="27" t="s">
        <v>64</v>
      </c>
      <c r="HN40" s="64">
        <v>0</v>
      </c>
      <c r="HO40" s="64">
        <v>0</v>
      </c>
      <c r="HP40" s="64">
        <v>234</v>
      </c>
      <c r="HQ40" s="64">
        <v>10387260</v>
      </c>
      <c r="HR40" s="66" t="s">
        <v>82</v>
      </c>
      <c r="HS40" s="177" t="s">
        <v>231</v>
      </c>
      <c r="HT40" s="178"/>
      <c r="HU40" s="179"/>
      <c r="HV40" s="27" t="s">
        <v>64</v>
      </c>
      <c r="HW40" s="64">
        <v>0</v>
      </c>
      <c r="HX40" s="64">
        <v>0</v>
      </c>
      <c r="HY40" s="64">
        <v>0</v>
      </c>
      <c r="HZ40" s="64">
        <v>0</v>
      </c>
      <c r="IA40" s="66" t="s">
        <v>82</v>
      </c>
      <c r="IB40" s="177" t="s">
        <v>231</v>
      </c>
      <c r="IC40" s="178"/>
      <c r="ID40" s="179"/>
      <c r="IE40" s="27" t="s">
        <v>64</v>
      </c>
      <c r="IF40" s="64">
        <v>0</v>
      </c>
      <c r="IG40" s="64">
        <v>0</v>
      </c>
      <c r="IH40" s="64">
        <v>0</v>
      </c>
      <c r="II40" s="64">
        <v>0</v>
      </c>
      <c r="IJ40" s="66" t="s">
        <v>82</v>
      </c>
      <c r="IK40" s="177" t="s">
        <v>231</v>
      </c>
      <c r="IL40" s="178"/>
      <c r="IM40" s="179"/>
      <c r="IN40" s="27" t="s">
        <v>64</v>
      </c>
      <c r="IO40" s="64">
        <v>0</v>
      </c>
      <c r="IP40" s="64">
        <v>0</v>
      </c>
      <c r="IQ40" s="64">
        <v>100</v>
      </c>
      <c r="IR40" s="64">
        <v>5201144</v>
      </c>
      <c r="IS40" s="66" t="s">
        <v>82</v>
      </c>
      <c r="IT40" s="177" t="s">
        <v>231</v>
      </c>
      <c r="IU40" s="178"/>
      <c r="IV40" s="179"/>
      <c r="IW40" s="27" t="s">
        <v>64</v>
      </c>
      <c r="IX40" s="64">
        <v>100</v>
      </c>
      <c r="IY40" s="64">
        <v>5886800</v>
      </c>
      <c r="IZ40" s="64">
        <v>0</v>
      </c>
      <c r="JA40" s="64">
        <v>0</v>
      </c>
      <c r="JB40" s="66" t="s">
        <v>82</v>
      </c>
      <c r="JC40" s="177" t="s">
        <v>231</v>
      </c>
      <c r="JD40" s="178"/>
      <c r="JE40" s="179"/>
      <c r="JF40" s="27" t="s">
        <v>64</v>
      </c>
      <c r="JG40" s="64">
        <v>0</v>
      </c>
      <c r="JH40" s="64">
        <v>0</v>
      </c>
      <c r="JI40" s="64">
        <v>100</v>
      </c>
      <c r="JJ40" s="64">
        <v>5403290</v>
      </c>
      <c r="JK40" s="66" t="s">
        <v>82</v>
      </c>
      <c r="JL40" s="177" t="s">
        <v>231</v>
      </c>
      <c r="JM40" s="178"/>
      <c r="JN40" s="179"/>
      <c r="JO40" s="27" t="s">
        <v>64</v>
      </c>
      <c r="JP40" s="64">
        <v>0</v>
      </c>
      <c r="JQ40" s="64">
        <v>0</v>
      </c>
      <c r="JR40" s="64">
        <v>0</v>
      </c>
      <c r="JS40" s="64">
        <v>0</v>
      </c>
      <c r="JT40" s="66" t="s">
        <v>82</v>
      </c>
      <c r="JU40" s="177" t="s">
        <v>231</v>
      </c>
      <c r="JV40" s="178"/>
      <c r="JW40" s="179"/>
      <c r="JX40" s="27" t="s">
        <v>64</v>
      </c>
      <c r="JY40" s="64">
        <v>0</v>
      </c>
      <c r="JZ40" s="64">
        <v>0</v>
      </c>
      <c r="KA40" s="64">
        <v>0</v>
      </c>
      <c r="KB40" s="64">
        <v>0</v>
      </c>
      <c r="KC40" s="66" t="s">
        <v>82</v>
      </c>
      <c r="KD40" s="177" t="s">
        <v>231</v>
      </c>
      <c r="KE40" s="178"/>
      <c r="KF40" s="179"/>
      <c r="KG40" s="27" t="s">
        <v>64</v>
      </c>
      <c r="KH40" s="64">
        <v>0</v>
      </c>
      <c r="KI40" s="64">
        <v>0</v>
      </c>
      <c r="KJ40" s="64">
        <v>0</v>
      </c>
      <c r="KK40" s="64">
        <v>0</v>
      </c>
      <c r="KL40" s="64">
        <v>0</v>
      </c>
      <c r="KM40" s="64">
        <v>0</v>
      </c>
      <c r="KN40" s="66" t="s">
        <v>82</v>
      </c>
      <c r="KO40" s="177" t="s">
        <v>231</v>
      </c>
      <c r="KP40" s="178"/>
      <c r="KQ40" s="179"/>
      <c r="KR40" s="27" t="s">
        <v>64</v>
      </c>
      <c r="KS40" s="64">
        <v>0</v>
      </c>
      <c r="KT40" s="140">
        <v>0</v>
      </c>
      <c r="KU40" s="140">
        <v>860</v>
      </c>
      <c r="KV40" s="64">
        <v>58073794</v>
      </c>
    </row>
    <row r="41" spans="1:308" ht="22.5" customHeight="1" x14ac:dyDescent="0.25">
      <c r="A41" s="71" t="s">
        <v>149</v>
      </c>
      <c r="B41" s="177" t="s">
        <v>143</v>
      </c>
      <c r="C41" s="178"/>
      <c r="D41" s="179"/>
      <c r="E41" s="27" t="s">
        <v>64</v>
      </c>
      <c r="F41" s="64">
        <v>5309</v>
      </c>
      <c r="G41" s="64">
        <v>436894603.40000004</v>
      </c>
      <c r="H41" s="64">
        <v>89</v>
      </c>
      <c r="I41" s="64">
        <v>8092099.0999999996</v>
      </c>
      <c r="J41" s="71" t="s">
        <v>149</v>
      </c>
      <c r="K41" s="177" t="s">
        <v>143</v>
      </c>
      <c r="L41" s="178"/>
      <c r="M41" s="179"/>
      <c r="N41" s="27" t="s">
        <v>64</v>
      </c>
      <c r="O41" s="64">
        <v>2570</v>
      </c>
      <c r="P41" s="64">
        <v>328294644.10000002</v>
      </c>
      <c r="Q41" s="64">
        <v>0</v>
      </c>
      <c r="R41" s="64">
        <v>0</v>
      </c>
      <c r="S41" s="71" t="s">
        <v>149</v>
      </c>
      <c r="T41" s="177" t="s">
        <v>143</v>
      </c>
      <c r="U41" s="178"/>
      <c r="V41" s="179"/>
      <c r="W41" s="27" t="s">
        <v>64</v>
      </c>
      <c r="X41" s="64">
        <v>0</v>
      </c>
      <c r="Y41" s="64">
        <v>0</v>
      </c>
      <c r="Z41" s="64">
        <v>0</v>
      </c>
      <c r="AA41" s="64">
        <v>0</v>
      </c>
      <c r="AB41" s="71" t="s">
        <v>149</v>
      </c>
      <c r="AC41" s="177" t="s">
        <v>143</v>
      </c>
      <c r="AD41" s="178"/>
      <c r="AE41" s="179"/>
      <c r="AF41" s="27" t="s">
        <v>64</v>
      </c>
      <c r="AG41" s="64">
        <v>0</v>
      </c>
      <c r="AH41" s="64">
        <v>0</v>
      </c>
      <c r="AI41" s="64">
        <v>0</v>
      </c>
      <c r="AJ41" s="64">
        <v>0</v>
      </c>
      <c r="AK41" s="71" t="s">
        <v>149</v>
      </c>
      <c r="AL41" s="177" t="s">
        <v>143</v>
      </c>
      <c r="AM41" s="178"/>
      <c r="AN41" s="179"/>
      <c r="AO41" s="27" t="s">
        <v>64</v>
      </c>
      <c r="AP41" s="64">
        <v>0</v>
      </c>
      <c r="AQ41" s="64">
        <v>0</v>
      </c>
      <c r="AR41" s="64">
        <v>0</v>
      </c>
      <c r="AS41" s="64">
        <v>0</v>
      </c>
      <c r="AT41" s="71" t="s">
        <v>149</v>
      </c>
      <c r="AU41" s="177" t="s">
        <v>143</v>
      </c>
      <c r="AV41" s="178"/>
      <c r="AW41" s="179"/>
      <c r="AX41" s="27" t="s">
        <v>64</v>
      </c>
      <c r="AY41" s="64">
        <v>1500</v>
      </c>
      <c r="AZ41" s="64">
        <v>69957199.400000006</v>
      </c>
      <c r="BA41" s="64">
        <v>0</v>
      </c>
      <c r="BB41" s="64">
        <v>0</v>
      </c>
      <c r="BC41" s="71" t="s">
        <v>149</v>
      </c>
      <c r="BD41" s="177" t="s">
        <v>143</v>
      </c>
      <c r="BE41" s="178"/>
      <c r="BF41" s="179"/>
      <c r="BG41" s="27" t="s">
        <v>64</v>
      </c>
      <c r="BH41" s="64">
        <v>0</v>
      </c>
      <c r="BI41" s="64">
        <v>0</v>
      </c>
      <c r="BJ41" s="64">
        <v>0</v>
      </c>
      <c r="BK41" s="64">
        <v>0</v>
      </c>
      <c r="BL41" s="71" t="s">
        <v>149</v>
      </c>
      <c r="BM41" s="177" t="s">
        <v>143</v>
      </c>
      <c r="BN41" s="178"/>
      <c r="BO41" s="179"/>
      <c r="BP41" s="27"/>
      <c r="BQ41" s="64">
        <v>0</v>
      </c>
      <c r="BR41" s="64">
        <v>0</v>
      </c>
      <c r="BS41" s="64">
        <v>0</v>
      </c>
      <c r="BT41" s="64">
        <v>0</v>
      </c>
      <c r="BU41" s="71" t="s">
        <v>149</v>
      </c>
      <c r="BV41" s="177" t="s">
        <v>143</v>
      </c>
      <c r="BW41" s="178"/>
      <c r="BX41" s="179"/>
      <c r="BY41" s="27" t="s">
        <v>64</v>
      </c>
      <c r="BZ41" s="64">
        <v>0</v>
      </c>
      <c r="CA41" s="64">
        <v>0</v>
      </c>
      <c r="CB41" s="64">
        <v>0</v>
      </c>
      <c r="CC41" s="64">
        <v>0</v>
      </c>
      <c r="CD41" s="71" t="s">
        <v>149</v>
      </c>
      <c r="CE41" s="177" t="s">
        <v>143</v>
      </c>
      <c r="CF41" s="178"/>
      <c r="CG41" s="179"/>
      <c r="CH41" s="27" t="s">
        <v>64</v>
      </c>
      <c r="CI41" s="64">
        <v>0</v>
      </c>
      <c r="CJ41" s="64">
        <v>0</v>
      </c>
      <c r="CK41" s="64">
        <v>0</v>
      </c>
      <c r="CL41" s="64">
        <v>0</v>
      </c>
      <c r="CM41" s="71" t="s">
        <v>149</v>
      </c>
      <c r="CN41" s="177" t="s">
        <v>143</v>
      </c>
      <c r="CO41" s="178"/>
      <c r="CP41" s="179"/>
      <c r="CQ41" s="27" t="s">
        <v>64</v>
      </c>
      <c r="CR41" s="64">
        <v>550</v>
      </c>
      <c r="CS41" s="64">
        <v>12447084.199999999</v>
      </c>
      <c r="CT41" s="64"/>
      <c r="CU41" s="64"/>
      <c r="CV41" s="71" t="s">
        <v>149</v>
      </c>
      <c r="CW41" s="177" t="s">
        <v>143</v>
      </c>
      <c r="CX41" s="178"/>
      <c r="CY41" s="179"/>
      <c r="CZ41" s="27" t="s">
        <v>64</v>
      </c>
      <c r="DA41" s="64">
        <v>0</v>
      </c>
      <c r="DB41" s="64">
        <v>0</v>
      </c>
      <c r="DC41" s="64">
        <v>0</v>
      </c>
      <c r="DD41" s="64">
        <v>0</v>
      </c>
      <c r="DE41" s="71" t="s">
        <v>149</v>
      </c>
      <c r="DF41" s="177" t="s">
        <v>143</v>
      </c>
      <c r="DG41" s="178"/>
      <c r="DH41" s="179"/>
      <c r="DI41" s="27" t="s">
        <v>64</v>
      </c>
      <c r="DJ41" s="64">
        <v>0</v>
      </c>
      <c r="DK41" s="64">
        <v>0</v>
      </c>
      <c r="DL41" s="64">
        <v>0</v>
      </c>
      <c r="DM41" s="64">
        <v>0</v>
      </c>
      <c r="DN41" s="71" t="s">
        <v>149</v>
      </c>
      <c r="DO41" s="177" t="s">
        <v>143</v>
      </c>
      <c r="DP41" s="178"/>
      <c r="DQ41" s="179"/>
      <c r="DR41" s="27" t="s">
        <v>64</v>
      </c>
      <c r="DS41" s="64">
        <v>0</v>
      </c>
      <c r="DT41" s="64">
        <v>0</v>
      </c>
      <c r="DU41" s="64">
        <v>0</v>
      </c>
      <c r="DV41" s="64">
        <v>0</v>
      </c>
      <c r="DW41" s="71" t="s">
        <v>149</v>
      </c>
      <c r="DX41" s="177" t="s">
        <v>143</v>
      </c>
      <c r="DY41" s="178"/>
      <c r="DZ41" s="179"/>
      <c r="EA41" s="27" t="s">
        <v>64</v>
      </c>
      <c r="EB41" s="64">
        <v>0</v>
      </c>
      <c r="EC41" s="64">
        <v>0</v>
      </c>
      <c r="ED41" s="64">
        <v>0</v>
      </c>
      <c r="EE41" s="64">
        <v>0</v>
      </c>
      <c r="EF41" s="71" t="s">
        <v>149</v>
      </c>
      <c r="EG41" s="177" t="s">
        <v>143</v>
      </c>
      <c r="EH41" s="178"/>
      <c r="EI41" s="179"/>
      <c r="EJ41" s="27" t="s">
        <v>64</v>
      </c>
      <c r="EK41" s="64">
        <v>0</v>
      </c>
      <c r="EL41" s="64">
        <v>0</v>
      </c>
      <c r="EM41" s="64">
        <v>0</v>
      </c>
      <c r="EN41" s="64">
        <v>0</v>
      </c>
      <c r="EO41" s="71" t="s">
        <v>149</v>
      </c>
      <c r="EP41" s="177" t="s">
        <v>143</v>
      </c>
      <c r="EQ41" s="178"/>
      <c r="ER41" s="179"/>
      <c r="ES41" s="27" t="s">
        <v>64</v>
      </c>
      <c r="ET41" s="64">
        <v>0</v>
      </c>
      <c r="EU41" s="64">
        <v>0</v>
      </c>
      <c r="EV41" s="64">
        <v>600</v>
      </c>
      <c r="EW41" s="61">
        <v>18103576.600000001</v>
      </c>
      <c r="EX41" s="71" t="s">
        <v>149</v>
      </c>
      <c r="EY41" s="177" t="s">
        <v>143</v>
      </c>
      <c r="EZ41" s="178"/>
      <c r="FA41" s="179"/>
      <c r="FB41" s="27" t="s">
        <v>64</v>
      </c>
      <c r="FC41" s="64">
        <v>0</v>
      </c>
      <c r="FD41" s="64">
        <v>0</v>
      </c>
      <c r="FE41" s="64">
        <v>0</v>
      </c>
      <c r="FF41" s="64">
        <v>0</v>
      </c>
      <c r="FG41" s="71" t="s">
        <v>149</v>
      </c>
      <c r="FH41" s="177" t="s">
        <v>143</v>
      </c>
      <c r="FI41" s="178"/>
      <c r="FJ41" s="179"/>
      <c r="FK41" s="27" t="s">
        <v>64</v>
      </c>
      <c r="FL41" s="64">
        <v>0</v>
      </c>
      <c r="FM41" s="64">
        <v>0</v>
      </c>
      <c r="FN41" s="64">
        <v>0</v>
      </c>
      <c r="FO41" s="64">
        <v>0</v>
      </c>
      <c r="FP41" s="71" t="s">
        <v>149</v>
      </c>
      <c r="FQ41" s="177" t="s">
        <v>143</v>
      </c>
      <c r="FR41" s="178"/>
      <c r="FS41" s="179"/>
      <c r="FT41" s="27" t="s">
        <v>64</v>
      </c>
      <c r="FU41" s="64">
        <v>0</v>
      </c>
      <c r="FV41" s="64">
        <v>0</v>
      </c>
      <c r="FW41" s="64">
        <v>0</v>
      </c>
      <c r="FX41" s="64">
        <v>0</v>
      </c>
      <c r="FY41" s="71" t="s">
        <v>149</v>
      </c>
      <c r="FZ41" s="177" t="s">
        <v>143</v>
      </c>
      <c r="GA41" s="178"/>
      <c r="GB41" s="179"/>
      <c r="GC41" s="27" t="s">
        <v>64</v>
      </c>
      <c r="GD41" s="64">
        <v>0</v>
      </c>
      <c r="GE41" s="64">
        <v>0</v>
      </c>
      <c r="GF41" s="64">
        <v>0</v>
      </c>
      <c r="GG41" s="64">
        <v>0</v>
      </c>
      <c r="GH41" s="71" t="s">
        <v>149</v>
      </c>
      <c r="GI41" s="177" t="s">
        <v>143</v>
      </c>
      <c r="GJ41" s="178"/>
      <c r="GK41" s="179"/>
      <c r="GL41" s="27" t="s">
        <v>64</v>
      </c>
      <c r="GM41" s="64">
        <v>0</v>
      </c>
      <c r="GN41" s="64">
        <v>0</v>
      </c>
      <c r="GO41" s="64">
        <v>0</v>
      </c>
      <c r="GP41" s="64">
        <v>0</v>
      </c>
      <c r="GQ41" s="71" t="s">
        <v>149</v>
      </c>
      <c r="GR41" s="177" t="s">
        <v>143</v>
      </c>
      <c r="GS41" s="178"/>
      <c r="GT41" s="179"/>
      <c r="GU41" s="27" t="s">
        <v>64</v>
      </c>
      <c r="GV41" s="64">
        <v>0</v>
      </c>
      <c r="GW41" s="64">
        <v>0</v>
      </c>
      <c r="GX41" s="64">
        <v>0</v>
      </c>
      <c r="GY41" s="64">
        <v>0</v>
      </c>
      <c r="GZ41" s="71" t="s">
        <v>149</v>
      </c>
      <c r="HA41" s="177" t="s">
        <v>143</v>
      </c>
      <c r="HB41" s="178"/>
      <c r="HC41" s="179"/>
      <c r="HD41" s="27" t="s">
        <v>64</v>
      </c>
      <c r="HE41" s="64">
        <v>0</v>
      </c>
      <c r="HF41" s="64">
        <v>0</v>
      </c>
      <c r="HG41" s="64">
        <v>0</v>
      </c>
      <c r="HH41" s="64">
        <v>0</v>
      </c>
      <c r="HI41" s="71" t="s">
        <v>149</v>
      </c>
      <c r="HJ41" s="177" t="s">
        <v>143</v>
      </c>
      <c r="HK41" s="178"/>
      <c r="HL41" s="179"/>
      <c r="HM41" s="27" t="s">
        <v>64</v>
      </c>
      <c r="HN41" s="64">
        <v>0</v>
      </c>
      <c r="HO41" s="64">
        <v>0</v>
      </c>
      <c r="HP41" s="64">
        <v>0</v>
      </c>
      <c r="HQ41" s="64">
        <v>0</v>
      </c>
      <c r="HR41" s="71" t="s">
        <v>149</v>
      </c>
      <c r="HS41" s="177" t="s">
        <v>143</v>
      </c>
      <c r="HT41" s="178"/>
      <c r="HU41" s="179"/>
      <c r="HV41" s="27" t="s">
        <v>64</v>
      </c>
      <c r="HW41" s="64">
        <v>0</v>
      </c>
      <c r="HX41" s="64">
        <v>0</v>
      </c>
      <c r="HY41" s="64">
        <v>0</v>
      </c>
      <c r="HZ41" s="64">
        <v>0</v>
      </c>
      <c r="IA41" s="71" t="s">
        <v>149</v>
      </c>
      <c r="IB41" s="177" t="s">
        <v>143</v>
      </c>
      <c r="IC41" s="178"/>
      <c r="ID41" s="179"/>
      <c r="IE41" s="27" t="s">
        <v>64</v>
      </c>
      <c r="IF41" s="64">
        <v>0</v>
      </c>
      <c r="IG41" s="64">
        <v>0</v>
      </c>
      <c r="IH41" s="64">
        <v>0</v>
      </c>
      <c r="II41" s="64">
        <v>0</v>
      </c>
      <c r="IJ41" s="71" t="s">
        <v>149</v>
      </c>
      <c r="IK41" s="177" t="s">
        <v>143</v>
      </c>
      <c r="IL41" s="178"/>
      <c r="IM41" s="179"/>
      <c r="IN41" s="27" t="s">
        <v>64</v>
      </c>
      <c r="IO41" s="64">
        <v>0</v>
      </c>
      <c r="IP41" s="64">
        <v>0</v>
      </c>
      <c r="IQ41" s="64">
        <v>0</v>
      </c>
      <c r="IR41" s="64">
        <v>0</v>
      </c>
      <c r="IS41" s="71" t="s">
        <v>149</v>
      </c>
      <c r="IT41" s="177" t="s">
        <v>143</v>
      </c>
      <c r="IU41" s="178"/>
      <c r="IV41" s="179"/>
      <c r="IW41" s="27" t="s">
        <v>64</v>
      </c>
      <c r="IX41" s="64"/>
      <c r="IY41" s="64"/>
      <c r="IZ41" s="64">
        <v>0</v>
      </c>
      <c r="JA41" s="64">
        <v>0</v>
      </c>
      <c r="JB41" s="71" t="s">
        <v>149</v>
      </c>
      <c r="JC41" s="177" t="s">
        <v>143</v>
      </c>
      <c r="JD41" s="178"/>
      <c r="JE41" s="179"/>
      <c r="JF41" s="27" t="s">
        <v>64</v>
      </c>
      <c r="JG41" s="64">
        <v>0</v>
      </c>
      <c r="JH41" s="64">
        <v>0</v>
      </c>
      <c r="JI41" s="64">
        <v>0</v>
      </c>
      <c r="JJ41" s="64">
        <v>0</v>
      </c>
      <c r="JK41" s="71" t="s">
        <v>149</v>
      </c>
      <c r="JL41" s="177" t="s">
        <v>143</v>
      </c>
      <c r="JM41" s="178"/>
      <c r="JN41" s="179"/>
      <c r="JO41" s="27" t="s">
        <v>64</v>
      </c>
      <c r="JP41" s="64">
        <v>0</v>
      </c>
      <c r="JQ41" s="64">
        <v>0</v>
      </c>
      <c r="JR41" s="64">
        <v>0</v>
      </c>
      <c r="JS41" s="64">
        <v>0</v>
      </c>
      <c r="JT41" s="71" t="s">
        <v>149</v>
      </c>
      <c r="JU41" s="177" t="s">
        <v>143</v>
      </c>
      <c r="JV41" s="178"/>
      <c r="JW41" s="179"/>
      <c r="JX41" s="27" t="s">
        <v>64</v>
      </c>
      <c r="JY41" s="64">
        <v>0</v>
      </c>
      <c r="JZ41" s="64"/>
      <c r="KA41" s="64"/>
      <c r="KB41" s="64"/>
      <c r="KC41" s="71" t="s">
        <v>149</v>
      </c>
      <c r="KD41" s="177" t="s">
        <v>143</v>
      </c>
      <c r="KE41" s="178"/>
      <c r="KF41" s="179"/>
      <c r="KG41" s="27" t="s">
        <v>64</v>
      </c>
      <c r="KH41" s="64">
        <v>0</v>
      </c>
      <c r="KI41" s="64">
        <v>0</v>
      </c>
      <c r="KJ41" s="64"/>
      <c r="KK41" s="64"/>
      <c r="KL41" s="64">
        <v>0</v>
      </c>
      <c r="KM41" s="64">
        <v>0</v>
      </c>
      <c r="KN41" s="71" t="s">
        <v>149</v>
      </c>
      <c r="KO41" s="177" t="s">
        <v>143</v>
      </c>
      <c r="KP41" s="178"/>
      <c r="KQ41" s="179"/>
      <c r="KR41" s="27" t="s">
        <v>64</v>
      </c>
      <c r="KS41" s="64">
        <v>0</v>
      </c>
      <c r="KT41" s="140">
        <v>0</v>
      </c>
      <c r="KU41" s="140">
        <v>345</v>
      </c>
      <c r="KV41" s="64">
        <v>37856091</v>
      </c>
    </row>
    <row r="42" spans="1:308" ht="22.5" customHeight="1" x14ac:dyDescent="0.25">
      <c r="A42" s="71" t="s">
        <v>150</v>
      </c>
      <c r="B42" s="177" t="s">
        <v>146</v>
      </c>
      <c r="C42" s="178"/>
      <c r="D42" s="179"/>
      <c r="E42" s="27" t="s">
        <v>64</v>
      </c>
      <c r="F42" s="64">
        <v>200</v>
      </c>
      <c r="G42" s="64">
        <v>28462560</v>
      </c>
      <c r="H42" s="64">
        <v>0</v>
      </c>
      <c r="I42" s="64">
        <v>0</v>
      </c>
      <c r="J42" s="71" t="s">
        <v>150</v>
      </c>
      <c r="K42" s="177" t="s">
        <v>146</v>
      </c>
      <c r="L42" s="178"/>
      <c r="M42" s="179"/>
      <c r="N42" s="27" t="s">
        <v>64</v>
      </c>
      <c r="O42" s="64">
        <v>0</v>
      </c>
      <c r="P42" s="64">
        <v>0</v>
      </c>
      <c r="Q42" s="64">
        <v>0</v>
      </c>
      <c r="R42" s="64">
        <v>0</v>
      </c>
      <c r="S42" s="71" t="s">
        <v>150</v>
      </c>
      <c r="T42" s="177" t="s">
        <v>146</v>
      </c>
      <c r="U42" s="178"/>
      <c r="V42" s="179"/>
      <c r="W42" s="27" t="s">
        <v>64</v>
      </c>
      <c r="X42" s="64">
        <v>0</v>
      </c>
      <c r="Y42" s="64">
        <v>0</v>
      </c>
      <c r="Z42" s="64">
        <v>0</v>
      </c>
      <c r="AA42" s="64">
        <v>0</v>
      </c>
      <c r="AB42" s="71" t="s">
        <v>150</v>
      </c>
      <c r="AC42" s="177" t="s">
        <v>146</v>
      </c>
      <c r="AD42" s="178"/>
      <c r="AE42" s="179"/>
      <c r="AF42" s="27" t="s">
        <v>64</v>
      </c>
      <c r="AG42" s="64">
        <v>200</v>
      </c>
      <c r="AH42" s="64">
        <v>28462560</v>
      </c>
      <c r="AI42" s="64">
        <v>0</v>
      </c>
      <c r="AJ42" s="64">
        <v>0</v>
      </c>
      <c r="AK42" s="71" t="s">
        <v>150</v>
      </c>
      <c r="AL42" s="177" t="s">
        <v>146</v>
      </c>
      <c r="AM42" s="178"/>
      <c r="AN42" s="179"/>
      <c r="AO42" s="27" t="s">
        <v>64</v>
      </c>
      <c r="AP42" s="64">
        <v>0</v>
      </c>
      <c r="AQ42" s="64">
        <v>0</v>
      </c>
      <c r="AR42" s="64">
        <v>0</v>
      </c>
      <c r="AS42" s="64">
        <v>0</v>
      </c>
      <c r="AT42" s="71" t="s">
        <v>150</v>
      </c>
      <c r="AU42" s="177" t="s">
        <v>146</v>
      </c>
      <c r="AV42" s="178"/>
      <c r="AW42" s="179"/>
      <c r="AX42" s="27" t="s">
        <v>64</v>
      </c>
      <c r="AY42" s="64">
        <v>0</v>
      </c>
      <c r="AZ42" s="64">
        <v>0</v>
      </c>
      <c r="BA42" s="64">
        <v>0</v>
      </c>
      <c r="BB42" s="64">
        <v>0</v>
      </c>
      <c r="BC42" s="71" t="s">
        <v>150</v>
      </c>
      <c r="BD42" s="177" t="s">
        <v>146</v>
      </c>
      <c r="BE42" s="178"/>
      <c r="BF42" s="179"/>
      <c r="BG42" s="27" t="s">
        <v>64</v>
      </c>
      <c r="BH42" s="64">
        <v>0</v>
      </c>
      <c r="BI42" s="64">
        <v>0</v>
      </c>
      <c r="BJ42" s="64">
        <v>0</v>
      </c>
      <c r="BK42" s="64">
        <v>0</v>
      </c>
      <c r="BL42" s="71" t="s">
        <v>150</v>
      </c>
      <c r="BM42" s="177" t="s">
        <v>146</v>
      </c>
      <c r="BN42" s="178"/>
      <c r="BO42" s="179"/>
      <c r="BP42" s="27"/>
      <c r="BQ42" s="64">
        <v>0</v>
      </c>
      <c r="BR42" s="64">
        <v>0</v>
      </c>
      <c r="BS42" s="64">
        <v>0</v>
      </c>
      <c r="BT42" s="64">
        <v>0</v>
      </c>
      <c r="BU42" s="71" t="s">
        <v>150</v>
      </c>
      <c r="BV42" s="177" t="s">
        <v>146</v>
      </c>
      <c r="BW42" s="178"/>
      <c r="BX42" s="179"/>
      <c r="BY42" s="27" t="s">
        <v>64</v>
      </c>
      <c r="BZ42" s="64">
        <v>0</v>
      </c>
      <c r="CA42" s="64">
        <v>0</v>
      </c>
      <c r="CB42" s="64">
        <v>0</v>
      </c>
      <c r="CC42" s="64">
        <v>0</v>
      </c>
      <c r="CD42" s="71" t="s">
        <v>150</v>
      </c>
      <c r="CE42" s="177" t="s">
        <v>146</v>
      </c>
      <c r="CF42" s="178"/>
      <c r="CG42" s="179"/>
      <c r="CH42" s="27" t="s">
        <v>64</v>
      </c>
      <c r="CI42" s="64">
        <v>0</v>
      </c>
      <c r="CJ42" s="64">
        <v>0</v>
      </c>
      <c r="CK42" s="64">
        <v>0</v>
      </c>
      <c r="CL42" s="64">
        <v>0</v>
      </c>
      <c r="CM42" s="71" t="s">
        <v>150</v>
      </c>
      <c r="CN42" s="177" t="s">
        <v>146</v>
      </c>
      <c r="CO42" s="178"/>
      <c r="CP42" s="179"/>
      <c r="CQ42" s="27" t="s">
        <v>64</v>
      </c>
      <c r="CR42" s="64">
        <v>0</v>
      </c>
      <c r="CS42" s="64">
        <v>0</v>
      </c>
      <c r="CT42" s="64">
        <v>0</v>
      </c>
      <c r="CU42" s="64">
        <v>0</v>
      </c>
      <c r="CV42" s="71" t="s">
        <v>150</v>
      </c>
      <c r="CW42" s="177" t="s">
        <v>146</v>
      </c>
      <c r="CX42" s="178"/>
      <c r="CY42" s="179"/>
      <c r="CZ42" s="27" t="s">
        <v>64</v>
      </c>
      <c r="DA42" s="64">
        <v>0</v>
      </c>
      <c r="DB42" s="64">
        <v>0</v>
      </c>
      <c r="DC42" s="64">
        <v>0</v>
      </c>
      <c r="DD42" s="64">
        <v>0</v>
      </c>
      <c r="DE42" s="71" t="s">
        <v>150</v>
      </c>
      <c r="DF42" s="177" t="s">
        <v>146</v>
      </c>
      <c r="DG42" s="178"/>
      <c r="DH42" s="179"/>
      <c r="DI42" s="27" t="s">
        <v>64</v>
      </c>
      <c r="DJ42" s="64">
        <v>0</v>
      </c>
      <c r="DK42" s="64">
        <v>0</v>
      </c>
      <c r="DL42" s="64">
        <v>0</v>
      </c>
      <c r="DM42" s="64">
        <v>0</v>
      </c>
      <c r="DN42" s="71" t="s">
        <v>150</v>
      </c>
      <c r="DO42" s="177" t="s">
        <v>146</v>
      </c>
      <c r="DP42" s="178"/>
      <c r="DQ42" s="179"/>
      <c r="DR42" s="27" t="s">
        <v>64</v>
      </c>
      <c r="DS42" s="64">
        <v>0</v>
      </c>
      <c r="DT42" s="64">
        <v>0</v>
      </c>
      <c r="DU42" s="64">
        <v>0</v>
      </c>
      <c r="DV42" s="64">
        <v>0</v>
      </c>
      <c r="DW42" s="71" t="s">
        <v>150</v>
      </c>
      <c r="DX42" s="177" t="s">
        <v>146</v>
      </c>
      <c r="DY42" s="178"/>
      <c r="DZ42" s="179"/>
      <c r="EA42" s="27" t="s">
        <v>64</v>
      </c>
      <c r="EB42" s="64">
        <v>0</v>
      </c>
      <c r="EC42" s="64">
        <v>0</v>
      </c>
      <c r="ED42" s="64">
        <v>0</v>
      </c>
      <c r="EE42" s="64">
        <v>0</v>
      </c>
      <c r="EF42" s="71" t="s">
        <v>150</v>
      </c>
      <c r="EG42" s="177" t="s">
        <v>146</v>
      </c>
      <c r="EH42" s="178"/>
      <c r="EI42" s="179"/>
      <c r="EJ42" s="27" t="s">
        <v>64</v>
      </c>
      <c r="EK42" s="64">
        <v>0</v>
      </c>
      <c r="EL42" s="64">
        <v>0</v>
      </c>
      <c r="EM42" s="64">
        <v>0</v>
      </c>
      <c r="EN42" s="64">
        <v>0</v>
      </c>
      <c r="EO42" s="71" t="s">
        <v>150</v>
      </c>
      <c r="EP42" s="177" t="s">
        <v>146</v>
      </c>
      <c r="EQ42" s="178"/>
      <c r="ER42" s="179"/>
      <c r="ES42" s="27" t="s">
        <v>64</v>
      </c>
      <c r="ET42" s="64">
        <v>0</v>
      </c>
      <c r="EU42" s="64">
        <v>0</v>
      </c>
      <c r="EV42" s="64">
        <v>0</v>
      </c>
      <c r="EW42" s="61">
        <v>0</v>
      </c>
      <c r="EX42" s="71" t="s">
        <v>150</v>
      </c>
      <c r="EY42" s="177" t="s">
        <v>146</v>
      </c>
      <c r="EZ42" s="178"/>
      <c r="FA42" s="179"/>
      <c r="FB42" s="27" t="s">
        <v>64</v>
      </c>
      <c r="FC42" s="64">
        <v>0</v>
      </c>
      <c r="FD42" s="64">
        <v>0</v>
      </c>
      <c r="FE42" s="64">
        <v>0</v>
      </c>
      <c r="FF42" s="64">
        <v>0</v>
      </c>
      <c r="FG42" s="71" t="s">
        <v>150</v>
      </c>
      <c r="FH42" s="177" t="s">
        <v>146</v>
      </c>
      <c r="FI42" s="178"/>
      <c r="FJ42" s="179"/>
      <c r="FK42" s="27" t="s">
        <v>64</v>
      </c>
      <c r="FL42" s="64">
        <v>0</v>
      </c>
      <c r="FM42" s="64">
        <v>0</v>
      </c>
      <c r="FN42" s="64">
        <v>0</v>
      </c>
      <c r="FO42" s="64">
        <v>0</v>
      </c>
      <c r="FP42" s="71" t="s">
        <v>150</v>
      </c>
      <c r="FQ42" s="177" t="s">
        <v>146</v>
      </c>
      <c r="FR42" s="178"/>
      <c r="FS42" s="179"/>
      <c r="FT42" s="27" t="s">
        <v>64</v>
      </c>
      <c r="FU42" s="64">
        <v>0</v>
      </c>
      <c r="FV42" s="64">
        <v>0</v>
      </c>
      <c r="FW42" s="64">
        <v>0</v>
      </c>
      <c r="FX42" s="64">
        <v>0</v>
      </c>
      <c r="FY42" s="71" t="s">
        <v>150</v>
      </c>
      <c r="FZ42" s="177" t="s">
        <v>146</v>
      </c>
      <c r="GA42" s="178"/>
      <c r="GB42" s="179"/>
      <c r="GC42" s="27" t="s">
        <v>64</v>
      </c>
      <c r="GD42" s="64">
        <v>0</v>
      </c>
      <c r="GE42" s="64">
        <v>0</v>
      </c>
      <c r="GF42" s="64">
        <v>0</v>
      </c>
      <c r="GG42" s="64">
        <v>0</v>
      </c>
      <c r="GH42" s="71" t="s">
        <v>150</v>
      </c>
      <c r="GI42" s="177" t="s">
        <v>146</v>
      </c>
      <c r="GJ42" s="178"/>
      <c r="GK42" s="179"/>
      <c r="GL42" s="27" t="s">
        <v>64</v>
      </c>
      <c r="GM42" s="64">
        <v>0</v>
      </c>
      <c r="GN42" s="64">
        <v>0</v>
      </c>
      <c r="GO42" s="64">
        <v>0</v>
      </c>
      <c r="GP42" s="64">
        <v>0</v>
      </c>
      <c r="GQ42" s="71" t="s">
        <v>150</v>
      </c>
      <c r="GR42" s="177" t="s">
        <v>146</v>
      </c>
      <c r="GS42" s="178"/>
      <c r="GT42" s="179"/>
      <c r="GU42" s="27" t="s">
        <v>64</v>
      </c>
      <c r="GV42" s="64">
        <v>0</v>
      </c>
      <c r="GW42" s="64">
        <v>0</v>
      </c>
      <c r="GX42" s="64">
        <v>0</v>
      </c>
      <c r="GY42" s="64">
        <v>0</v>
      </c>
      <c r="GZ42" s="71" t="s">
        <v>150</v>
      </c>
      <c r="HA42" s="177" t="s">
        <v>146</v>
      </c>
      <c r="HB42" s="178"/>
      <c r="HC42" s="179"/>
      <c r="HD42" s="27" t="s">
        <v>64</v>
      </c>
      <c r="HE42" s="64">
        <v>0</v>
      </c>
      <c r="HF42" s="64">
        <v>0</v>
      </c>
      <c r="HG42" s="64">
        <v>0</v>
      </c>
      <c r="HH42" s="64">
        <v>0</v>
      </c>
      <c r="HI42" s="71" t="s">
        <v>150</v>
      </c>
      <c r="HJ42" s="177" t="s">
        <v>146</v>
      </c>
      <c r="HK42" s="178"/>
      <c r="HL42" s="179"/>
      <c r="HM42" s="27" t="s">
        <v>64</v>
      </c>
      <c r="HN42" s="64">
        <v>0</v>
      </c>
      <c r="HO42" s="64">
        <v>0</v>
      </c>
      <c r="HP42" s="64">
        <v>0</v>
      </c>
      <c r="HQ42" s="64">
        <v>0</v>
      </c>
      <c r="HR42" s="71" t="s">
        <v>150</v>
      </c>
      <c r="HS42" s="177" t="s">
        <v>146</v>
      </c>
      <c r="HT42" s="178"/>
      <c r="HU42" s="179"/>
      <c r="HV42" s="27" t="s">
        <v>64</v>
      </c>
      <c r="HW42" s="64">
        <v>0</v>
      </c>
      <c r="HX42" s="64">
        <v>0</v>
      </c>
      <c r="HY42" s="64">
        <v>0</v>
      </c>
      <c r="HZ42" s="64">
        <v>0</v>
      </c>
      <c r="IA42" s="71" t="s">
        <v>150</v>
      </c>
      <c r="IB42" s="177" t="s">
        <v>146</v>
      </c>
      <c r="IC42" s="178"/>
      <c r="ID42" s="179"/>
      <c r="IE42" s="27" t="s">
        <v>64</v>
      </c>
      <c r="IF42" s="64">
        <v>0</v>
      </c>
      <c r="IG42" s="64">
        <v>0</v>
      </c>
      <c r="IH42" s="64">
        <v>0</v>
      </c>
      <c r="II42" s="64">
        <v>0</v>
      </c>
      <c r="IJ42" s="71" t="s">
        <v>150</v>
      </c>
      <c r="IK42" s="177" t="s">
        <v>146</v>
      </c>
      <c r="IL42" s="178"/>
      <c r="IM42" s="179"/>
      <c r="IN42" s="27" t="s">
        <v>64</v>
      </c>
      <c r="IO42" s="64">
        <v>0</v>
      </c>
      <c r="IP42" s="64">
        <v>0</v>
      </c>
      <c r="IQ42" s="64">
        <v>0</v>
      </c>
      <c r="IR42" s="64">
        <v>0</v>
      </c>
      <c r="IS42" s="71" t="s">
        <v>150</v>
      </c>
      <c r="IT42" s="177" t="s">
        <v>146</v>
      </c>
      <c r="IU42" s="178"/>
      <c r="IV42" s="179"/>
      <c r="IW42" s="27" t="s">
        <v>64</v>
      </c>
      <c r="IX42" s="64">
        <v>0</v>
      </c>
      <c r="IY42" s="64">
        <v>0</v>
      </c>
      <c r="IZ42" s="64">
        <v>0</v>
      </c>
      <c r="JA42" s="64">
        <v>0</v>
      </c>
      <c r="JB42" s="71" t="s">
        <v>150</v>
      </c>
      <c r="JC42" s="177" t="s">
        <v>146</v>
      </c>
      <c r="JD42" s="178"/>
      <c r="JE42" s="179"/>
      <c r="JF42" s="27" t="s">
        <v>64</v>
      </c>
      <c r="JG42" s="64">
        <v>0</v>
      </c>
      <c r="JH42" s="64">
        <v>0</v>
      </c>
      <c r="JI42" s="64">
        <v>0</v>
      </c>
      <c r="JJ42" s="64">
        <v>0</v>
      </c>
      <c r="JK42" s="71" t="s">
        <v>150</v>
      </c>
      <c r="JL42" s="177" t="s">
        <v>146</v>
      </c>
      <c r="JM42" s="178"/>
      <c r="JN42" s="179"/>
      <c r="JO42" s="27" t="s">
        <v>64</v>
      </c>
      <c r="JP42" s="64">
        <v>0</v>
      </c>
      <c r="JQ42" s="64">
        <v>0</v>
      </c>
      <c r="JR42" s="64">
        <v>0</v>
      </c>
      <c r="JS42" s="64">
        <v>0</v>
      </c>
      <c r="JT42" s="71" t="s">
        <v>150</v>
      </c>
      <c r="JU42" s="177" t="s">
        <v>146</v>
      </c>
      <c r="JV42" s="178"/>
      <c r="JW42" s="179"/>
      <c r="JX42" s="27" t="s">
        <v>64</v>
      </c>
      <c r="JY42" s="64">
        <v>0</v>
      </c>
      <c r="JZ42" s="64">
        <v>0</v>
      </c>
      <c r="KA42" s="64">
        <v>0</v>
      </c>
      <c r="KB42" s="64">
        <v>0</v>
      </c>
      <c r="KC42" s="71" t="s">
        <v>150</v>
      </c>
      <c r="KD42" s="177" t="s">
        <v>146</v>
      </c>
      <c r="KE42" s="178"/>
      <c r="KF42" s="179"/>
      <c r="KG42" s="27" t="s">
        <v>64</v>
      </c>
      <c r="KH42" s="64">
        <v>0</v>
      </c>
      <c r="KI42" s="64">
        <v>0</v>
      </c>
      <c r="KJ42" s="64"/>
      <c r="KK42" s="64"/>
      <c r="KL42" s="64">
        <v>0</v>
      </c>
      <c r="KM42" s="64">
        <v>0</v>
      </c>
      <c r="KN42" s="71" t="s">
        <v>150</v>
      </c>
      <c r="KO42" s="177" t="s">
        <v>146</v>
      </c>
      <c r="KP42" s="178"/>
      <c r="KQ42" s="179"/>
      <c r="KR42" s="27" t="s">
        <v>64</v>
      </c>
      <c r="KS42" s="64">
        <v>0</v>
      </c>
      <c r="KT42" s="140">
        <v>0</v>
      </c>
      <c r="KU42" s="140">
        <v>101</v>
      </c>
      <c r="KV42" s="64">
        <v>14373593</v>
      </c>
    </row>
    <row r="43" spans="1:308" ht="22.5" customHeight="1" x14ac:dyDescent="0.25">
      <c r="A43" s="71" t="s">
        <v>151</v>
      </c>
      <c r="B43" s="177" t="s">
        <v>52</v>
      </c>
      <c r="C43" s="178"/>
      <c r="D43" s="179"/>
      <c r="E43" s="27" t="s">
        <v>64</v>
      </c>
      <c r="F43" s="64">
        <v>1400</v>
      </c>
      <c r="G43" s="112">
        <v>47540079.5</v>
      </c>
      <c r="H43" s="64">
        <v>300</v>
      </c>
      <c r="I43" s="64">
        <v>9855628</v>
      </c>
      <c r="J43" s="71" t="s">
        <v>151</v>
      </c>
      <c r="K43" s="177" t="s">
        <v>52</v>
      </c>
      <c r="L43" s="178"/>
      <c r="M43" s="179"/>
      <c r="N43" s="27" t="s">
        <v>64</v>
      </c>
      <c r="O43" s="64">
        <v>0</v>
      </c>
      <c r="P43" s="64">
        <v>0</v>
      </c>
      <c r="Q43" s="64">
        <v>0</v>
      </c>
      <c r="R43" s="64">
        <v>0</v>
      </c>
      <c r="S43" s="71" t="s">
        <v>151</v>
      </c>
      <c r="T43" s="177" t="s">
        <v>52</v>
      </c>
      <c r="U43" s="178"/>
      <c r="V43" s="179"/>
      <c r="W43" s="27" t="s">
        <v>64</v>
      </c>
      <c r="X43" s="64">
        <v>0</v>
      </c>
      <c r="Y43" s="64">
        <v>0</v>
      </c>
      <c r="Z43" s="64">
        <v>60</v>
      </c>
      <c r="AA43" s="64">
        <v>1988714</v>
      </c>
      <c r="AB43" s="71" t="s">
        <v>151</v>
      </c>
      <c r="AC43" s="177" t="s">
        <v>52</v>
      </c>
      <c r="AD43" s="178"/>
      <c r="AE43" s="179"/>
      <c r="AF43" s="27" t="s">
        <v>64</v>
      </c>
      <c r="AG43" s="64">
        <v>75</v>
      </c>
      <c r="AH43" s="64">
        <v>3334584.5</v>
      </c>
      <c r="AI43" s="64">
        <v>0</v>
      </c>
      <c r="AJ43" s="64">
        <v>0</v>
      </c>
      <c r="AK43" s="71" t="s">
        <v>151</v>
      </c>
      <c r="AL43" s="177" t="s">
        <v>52</v>
      </c>
      <c r="AM43" s="178"/>
      <c r="AN43" s="179"/>
      <c r="AO43" s="27" t="s">
        <v>64</v>
      </c>
      <c r="AP43" s="64">
        <v>0</v>
      </c>
      <c r="AQ43" s="64">
        <v>0</v>
      </c>
      <c r="AR43" s="64">
        <v>0</v>
      </c>
      <c r="AS43" s="64">
        <v>0</v>
      </c>
      <c r="AT43" s="71" t="s">
        <v>151</v>
      </c>
      <c r="AU43" s="177" t="s">
        <v>52</v>
      </c>
      <c r="AV43" s="178"/>
      <c r="AW43" s="179"/>
      <c r="AX43" s="27" t="s">
        <v>64</v>
      </c>
      <c r="AY43" s="64">
        <v>615</v>
      </c>
      <c r="AZ43" s="64">
        <v>22060732</v>
      </c>
      <c r="BA43" s="64">
        <v>0</v>
      </c>
      <c r="BB43" s="64">
        <v>0</v>
      </c>
      <c r="BC43" s="71" t="s">
        <v>151</v>
      </c>
      <c r="BD43" s="177" t="s">
        <v>52</v>
      </c>
      <c r="BE43" s="178"/>
      <c r="BF43" s="179"/>
      <c r="BG43" s="27" t="s">
        <v>64</v>
      </c>
      <c r="BH43" s="64">
        <v>0</v>
      </c>
      <c r="BI43" s="64">
        <v>0</v>
      </c>
      <c r="BJ43" s="64">
        <v>0</v>
      </c>
      <c r="BK43" s="64">
        <v>0</v>
      </c>
      <c r="BL43" s="71" t="s">
        <v>151</v>
      </c>
      <c r="BM43" s="177" t="s">
        <v>52</v>
      </c>
      <c r="BN43" s="178"/>
      <c r="BO43" s="179"/>
      <c r="BP43" s="27"/>
      <c r="BQ43" s="64">
        <v>0</v>
      </c>
      <c r="BR43" s="64">
        <v>0</v>
      </c>
      <c r="BS43" s="64">
        <v>0</v>
      </c>
      <c r="BT43" s="64">
        <v>0</v>
      </c>
      <c r="BU43" s="71" t="s">
        <v>151</v>
      </c>
      <c r="BV43" s="177" t="s">
        <v>52</v>
      </c>
      <c r="BW43" s="178"/>
      <c r="BX43" s="179"/>
      <c r="BY43" s="27" t="s">
        <v>64</v>
      </c>
      <c r="BZ43" s="64">
        <v>100</v>
      </c>
      <c r="CA43" s="64">
        <v>4695100</v>
      </c>
      <c r="CB43" s="64">
        <v>0</v>
      </c>
      <c r="CC43" s="64">
        <v>0</v>
      </c>
      <c r="CD43" s="71" t="s">
        <v>151</v>
      </c>
      <c r="CE43" s="177" t="s">
        <v>52</v>
      </c>
      <c r="CF43" s="178"/>
      <c r="CG43" s="179"/>
      <c r="CH43" s="27" t="s">
        <v>64</v>
      </c>
      <c r="CI43" s="64">
        <v>0</v>
      </c>
      <c r="CJ43" s="64">
        <v>0</v>
      </c>
      <c r="CK43" s="64">
        <v>0</v>
      </c>
      <c r="CL43" s="64">
        <v>0</v>
      </c>
      <c r="CM43" s="71" t="s">
        <v>151</v>
      </c>
      <c r="CN43" s="177" t="s">
        <v>52</v>
      </c>
      <c r="CO43" s="178"/>
      <c r="CP43" s="179"/>
      <c r="CQ43" s="27" t="s">
        <v>64</v>
      </c>
      <c r="CR43" s="64">
        <v>0</v>
      </c>
      <c r="CS43" s="64">
        <v>0</v>
      </c>
      <c r="CT43" s="64">
        <v>0</v>
      </c>
      <c r="CU43" s="64">
        <v>0</v>
      </c>
      <c r="CV43" s="71" t="s">
        <v>151</v>
      </c>
      <c r="CW43" s="177" t="s">
        <v>52</v>
      </c>
      <c r="CX43" s="178"/>
      <c r="CY43" s="179"/>
      <c r="CZ43" s="27" t="s">
        <v>64</v>
      </c>
      <c r="DA43" s="64">
        <v>0</v>
      </c>
      <c r="DB43" s="64">
        <v>0</v>
      </c>
      <c r="DC43" s="64">
        <v>0</v>
      </c>
      <c r="DD43" s="64">
        <v>0</v>
      </c>
      <c r="DE43" s="71" t="s">
        <v>151</v>
      </c>
      <c r="DF43" s="177" t="s">
        <v>52</v>
      </c>
      <c r="DG43" s="178"/>
      <c r="DH43" s="179"/>
      <c r="DI43" s="27" t="s">
        <v>64</v>
      </c>
      <c r="DJ43" s="64">
        <v>0</v>
      </c>
      <c r="DK43" s="64">
        <v>0</v>
      </c>
      <c r="DL43" s="64">
        <v>0</v>
      </c>
      <c r="DM43" s="64">
        <v>0</v>
      </c>
      <c r="DN43" s="71" t="s">
        <v>151</v>
      </c>
      <c r="DO43" s="177" t="s">
        <v>52</v>
      </c>
      <c r="DP43" s="178"/>
      <c r="DQ43" s="179"/>
      <c r="DR43" s="27" t="s">
        <v>64</v>
      </c>
      <c r="DS43" s="64">
        <v>0</v>
      </c>
      <c r="DT43" s="64">
        <v>0</v>
      </c>
      <c r="DU43" s="64">
        <v>0</v>
      </c>
      <c r="DV43" s="64">
        <v>0</v>
      </c>
      <c r="DW43" s="71" t="s">
        <v>151</v>
      </c>
      <c r="DX43" s="177" t="s">
        <v>52</v>
      </c>
      <c r="DY43" s="178"/>
      <c r="DZ43" s="179"/>
      <c r="EA43" s="27" t="s">
        <v>64</v>
      </c>
      <c r="EB43" s="64">
        <v>250</v>
      </c>
      <c r="EC43" s="64">
        <v>5605321</v>
      </c>
      <c r="ED43" s="64">
        <v>0</v>
      </c>
      <c r="EE43" s="64">
        <v>0</v>
      </c>
      <c r="EF43" s="71" t="s">
        <v>151</v>
      </c>
      <c r="EG43" s="177" t="s">
        <v>52</v>
      </c>
      <c r="EH43" s="178"/>
      <c r="EI43" s="179"/>
      <c r="EJ43" s="27" t="s">
        <v>64</v>
      </c>
      <c r="EK43" s="64">
        <v>0</v>
      </c>
      <c r="EL43" s="64">
        <v>0</v>
      </c>
      <c r="EM43" s="64">
        <v>0</v>
      </c>
      <c r="EN43" s="64">
        <v>0</v>
      </c>
      <c r="EO43" s="71" t="s">
        <v>151</v>
      </c>
      <c r="EP43" s="177" t="s">
        <v>52</v>
      </c>
      <c r="EQ43" s="178"/>
      <c r="ER43" s="179"/>
      <c r="ES43" s="27" t="s">
        <v>64</v>
      </c>
      <c r="ET43" s="64">
        <v>0</v>
      </c>
      <c r="EU43" s="64">
        <v>0</v>
      </c>
      <c r="EV43" s="64">
        <v>0</v>
      </c>
      <c r="EW43" s="61">
        <v>0</v>
      </c>
      <c r="EX43" s="71" t="s">
        <v>151</v>
      </c>
      <c r="EY43" s="177" t="s">
        <v>52</v>
      </c>
      <c r="EZ43" s="178"/>
      <c r="FA43" s="179"/>
      <c r="FB43" s="27" t="s">
        <v>64</v>
      </c>
      <c r="FC43" s="64">
        <v>0</v>
      </c>
      <c r="FD43" s="64">
        <v>0</v>
      </c>
      <c r="FE43" s="64">
        <v>0</v>
      </c>
      <c r="FF43" s="64">
        <v>0</v>
      </c>
      <c r="FG43" s="71" t="s">
        <v>151</v>
      </c>
      <c r="FH43" s="177" t="s">
        <v>52</v>
      </c>
      <c r="FI43" s="178"/>
      <c r="FJ43" s="179"/>
      <c r="FK43" s="27" t="s">
        <v>64</v>
      </c>
      <c r="FL43" s="64">
        <v>0</v>
      </c>
      <c r="FM43" s="64">
        <v>0</v>
      </c>
      <c r="FN43" s="64">
        <v>0</v>
      </c>
      <c r="FO43" s="64">
        <v>0</v>
      </c>
      <c r="FP43" s="71" t="s">
        <v>151</v>
      </c>
      <c r="FQ43" s="177" t="s">
        <v>52</v>
      </c>
      <c r="FR43" s="178"/>
      <c r="FS43" s="179"/>
      <c r="FT43" s="27" t="s">
        <v>64</v>
      </c>
      <c r="FU43" s="64">
        <v>0</v>
      </c>
      <c r="FV43" s="64">
        <v>0</v>
      </c>
      <c r="FW43" s="64">
        <v>0</v>
      </c>
      <c r="FX43" s="64">
        <v>0</v>
      </c>
      <c r="FY43" s="71" t="s">
        <v>151</v>
      </c>
      <c r="FZ43" s="177" t="s">
        <v>52</v>
      </c>
      <c r="GA43" s="178"/>
      <c r="GB43" s="179"/>
      <c r="GC43" s="27" t="s">
        <v>64</v>
      </c>
      <c r="GD43" s="64">
        <v>0</v>
      </c>
      <c r="GE43" s="64">
        <v>0</v>
      </c>
      <c r="GF43" s="64">
        <v>0</v>
      </c>
      <c r="GG43" s="64">
        <v>0</v>
      </c>
      <c r="GH43" s="71" t="s">
        <v>151</v>
      </c>
      <c r="GI43" s="177" t="s">
        <v>52</v>
      </c>
      <c r="GJ43" s="178"/>
      <c r="GK43" s="179"/>
      <c r="GL43" s="27" t="s">
        <v>64</v>
      </c>
      <c r="GM43" s="64">
        <v>0</v>
      </c>
      <c r="GN43" s="64">
        <v>0</v>
      </c>
      <c r="GO43" s="64">
        <v>0</v>
      </c>
      <c r="GP43" s="64">
        <v>0</v>
      </c>
      <c r="GQ43" s="71" t="s">
        <v>151</v>
      </c>
      <c r="GR43" s="177" t="s">
        <v>52</v>
      </c>
      <c r="GS43" s="178"/>
      <c r="GT43" s="179"/>
      <c r="GU43" s="27" t="s">
        <v>64</v>
      </c>
      <c r="GV43" s="64">
        <v>0</v>
      </c>
      <c r="GW43" s="64">
        <v>0</v>
      </c>
      <c r="GX43" s="64">
        <v>0</v>
      </c>
      <c r="GY43" s="64">
        <v>0</v>
      </c>
      <c r="GZ43" s="71" t="s">
        <v>151</v>
      </c>
      <c r="HA43" s="177" t="s">
        <v>52</v>
      </c>
      <c r="HB43" s="178"/>
      <c r="HC43" s="179"/>
      <c r="HD43" s="27" t="s">
        <v>64</v>
      </c>
      <c r="HE43" s="64">
        <v>0</v>
      </c>
      <c r="HF43" s="64">
        <v>0</v>
      </c>
      <c r="HG43" s="64">
        <v>0</v>
      </c>
      <c r="HH43" s="64">
        <v>0</v>
      </c>
      <c r="HI43" s="71" t="s">
        <v>151</v>
      </c>
      <c r="HJ43" s="177" t="s">
        <v>52</v>
      </c>
      <c r="HK43" s="178"/>
      <c r="HL43" s="179"/>
      <c r="HM43" s="27" t="s">
        <v>64</v>
      </c>
      <c r="HN43" s="64">
        <v>0</v>
      </c>
      <c r="HO43" s="64">
        <v>0</v>
      </c>
      <c r="HP43" s="64">
        <v>0</v>
      </c>
      <c r="HQ43" s="64">
        <v>0</v>
      </c>
      <c r="HR43" s="71" t="s">
        <v>151</v>
      </c>
      <c r="HS43" s="177" t="s">
        <v>52</v>
      </c>
      <c r="HT43" s="178"/>
      <c r="HU43" s="179"/>
      <c r="HV43" s="27" t="s">
        <v>64</v>
      </c>
      <c r="HW43" s="64">
        <v>0</v>
      </c>
      <c r="HX43" s="64">
        <v>0</v>
      </c>
      <c r="HY43" s="64">
        <v>0</v>
      </c>
      <c r="HZ43" s="64">
        <v>0</v>
      </c>
      <c r="IA43" s="71" t="s">
        <v>151</v>
      </c>
      <c r="IB43" s="177" t="s">
        <v>52</v>
      </c>
      <c r="IC43" s="178"/>
      <c r="ID43" s="179"/>
      <c r="IE43" s="27" t="s">
        <v>64</v>
      </c>
      <c r="IF43" s="64">
        <v>0</v>
      </c>
      <c r="IG43" s="64">
        <v>0</v>
      </c>
      <c r="IH43" s="64">
        <v>0</v>
      </c>
      <c r="II43" s="64">
        <v>0</v>
      </c>
      <c r="IJ43" s="71" t="s">
        <v>151</v>
      </c>
      <c r="IK43" s="177" t="s">
        <v>52</v>
      </c>
      <c r="IL43" s="178"/>
      <c r="IM43" s="179"/>
      <c r="IN43" s="27" t="s">
        <v>64</v>
      </c>
      <c r="IO43" s="64">
        <v>0</v>
      </c>
      <c r="IP43" s="64">
        <v>0</v>
      </c>
      <c r="IQ43" s="64">
        <v>0</v>
      </c>
      <c r="IR43" s="64">
        <v>0</v>
      </c>
      <c r="IS43" s="71" t="s">
        <v>151</v>
      </c>
      <c r="IT43" s="177" t="s">
        <v>52</v>
      </c>
      <c r="IU43" s="178"/>
      <c r="IV43" s="179"/>
      <c r="IW43" s="27" t="s">
        <v>64</v>
      </c>
      <c r="IX43" s="64">
        <v>0</v>
      </c>
      <c r="IY43" s="64">
        <v>0</v>
      </c>
      <c r="IZ43" s="64">
        <v>0</v>
      </c>
      <c r="JA43" s="64">
        <v>0</v>
      </c>
      <c r="JB43" s="71" t="s">
        <v>151</v>
      </c>
      <c r="JC43" s="177" t="s">
        <v>52</v>
      </c>
      <c r="JD43" s="178"/>
      <c r="JE43" s="179"/>
      <c r="JF43" s="27" t="s">
        <v>64</v>
      </c>
      <c r="JG43" s="64">
        <v>0</v>
      </c>
      <c r="JH43" s="64">
        <v>0</v>
      </c>
      <c r="JI43" s="64">
        <v>0</v>
      </c>
      <c r="JJ43" s="64">
        <v>0</v>
      </c>
      <c r="JK43" s="71" t="s">
        <v>151</v>
      </c>
      <c r="JL43" s="177" t="s">
        <v>52</v>
      </c>
      <c r="JM43" s="178"/>
      <c r="JN43" s="179"/>
      <c r="JO43" s="27" t="s">
        <v>64</v>
      </c>
      <c r="JP43" s="64">
        <v>0</v>
      </c>
      <c r="JQ43" s="64">
        <v>0</v>
      </c>
      <c r="JR43" s="64">
        <v>0</v>
      </c>
      <c r="JS43" s="64">
        <v>0</v>
      </c>
      <c r="JT43" s="71" t="s">
        <v>151</v>
      </c>
      <c r="JU43" s="177" t="s">
        <v>52</v>
      </c>
      <c r="JV43" s="178"/>
      <c r="JW43" s="179"/>
      <c r="JX43" s="27" t="s">
        <v>64</v>
      </c>
      <c r="JY43" s="64">
        <v>0</v>
      </c>
      <c r="JZ43" s="64">
        <v>0</v>
      </c>
      <c r="KA43" s="64">
        <v>0</v>
      </c>
      <c r="KB43" s="64">
        <v>0</v>
      </c>
      <c r="KC43" s="71" t="s">
        <v>151</v>
      </c>
      <c r="KD43" s="177" t="s">
        <v>52</v>
      </c>
      <c r="KE43" s="178"/>
      <c r="KF43" s="179"/>
      <c r="KG43" s="27" t="s">
        <v>64</v>
      </c>
      <c r="KH43" s="64">
        <v>0</v>
      </c>
      <c r="KI43" s="64">
        <v>0</v>
      </c>
      <c r="KJ43" s="64"/>
      <c r="KK43" s="64"/>
      <c r="KL43" s="64">
        <v>0</v>
      </c>
      <c r="KM43" s="64">
        <v>0</v>
      </c>
      <c r="KN43" s="71" t="s">
        <v>151</v>
      </c>
      <c r="KO43" s="177" t="s">
        <v>52</v>
      </c>
      <c r="KP43" s="178"/>
      <c r="KQ43" s="179"/>
      <c r="KR43" s="27" t="s">
        <v>64</v>
      </c>
      <c r="KS43" s="64">
        <v>0</v>
      </c>
      <c r="KT43" s="140">
        <v>0</v>
      </c>
      <c r="KU43" s="140"/>
      <c r="KV43" s="64">
        <v>0</v>
      </c>
    </row>
    <row r="44" spans="1:308" ht="22.5" customHeight="1" x14ac:dyDescent="0.25">
      <c r="A44" s="71" t="s">
        <v>152</v>
      </c>
      <c r="B44" s="177" t="s">
        <v>145</v>
      </c>
      <c r="C44" s="178"/>
      <c r="D44" s="179"/>
      <c r="E44" s="27" t="s">
        <v>64</v>
      </c>
      <c r="F44" s="124">
        <v>337</v>
      </c>
      <c r="G44" s="124">
        <v>41546400</v>
      </c>
      <c r="H44" s="64">
        <v>0</v>
      </c>
      <c r="I44" s="64">
        <v>0</v>
      </c>
      <c r="J44" s="71" t="s">
        <v>152</v>
      </c>
      <c r="K44" s="177" t="s">
        <v>145</v>
      </c>
      <c r="L44" s="178"/>
      <c r="M44" s="179"/>
      <c r="N44" s="27" t="s">
        <v>64</v>
      </c>
      <c r="O44" s="64">
        <v>0</v>
      </c>
      <c r="P44" s="64">
        <v>0</v>
      </c>
      <c r="Q44" s="64">
        <v>0</v>
      </c>
      <c r="R44" s="64">
        <v>0</v>
      </c>
      <c r="S44" s="71" t="s">
        <v>152</v>
      </c>
      <c r="T44" s="177" t="s">
        <v>145</v>
      </c>
      <c r="U44" s="178"/>
      <c r="V44" s="179"/>
      <c r="W44" s="27" t="s">
        <v>64</v>
      </c>
      <c r="X44" s="64">
        <v>0</v>
      </c>
      <c r="Y44" s="64">
        <v>0</v>
      </c>
      <c r="Z44" s="64">
        <v>0</v>
      </c>
      <c r="AA44" s="64">
        <v>0</v>
      </c>
      <c r="AB44" s="71" t="s">
        <v>152</v>
      </c>
      <c r="AC44" s="177" t="s">
        <v>145</v>
      </c>
      <c r="AD44" s="178"/>
      <c r="AE44" s="179"/>
      <c r="AF44" s="27" t="s">
        <v>64</v>
      </c>
      <c r="AG44" s="64">
        <v>0</v>
      </c>
      <c r="AH44" s="64">
        <v>0</v>
      </c>
      <c r="AI44" s="124">
        <v>261</v>
      </c>
      <c r="AJ44" s="124">
        <v>32523965</v>
      </c>
      <c r="AK44" s="71" t="s">
        <v>152</v>
      </c>
      <c r="AL44" s="177" t="s">
        <v>145</v>
      </c>
      <c r="AM44" s="178"/>
      <c r="AN44" s="179"/>
      <c r="AO44" s="27" t="s">
        <v>64</v>
      </c>
      <c r="AP44" s="64">
        <v>0</v>
      </c>
      <c r="AQ44" s="64">
        <v>0</v>
      </c>
      <c r="AR44" s="64">
        <v>0</v>
      </c>
      <c r="AS44" s="64">
        <v>0</v>
      </c>
      <c r="AT44" s="71" t="s">
        <v>152</v>
      </c>
      <c r="AU44" s="177" t="s">
        <v>145</v>
      </c>
      <c r="AV44" s="178"/>
      <c r="AW44" s="179"/>
      <c r="AX44" s="27" t="s">
        <v>64</v>
      </c>
      <c r="AY44" s="64">
        <v>0</v>
      </c>
      <c r="AZ44" s="64">
        <v>0</v>
      </c>
      <c r="BA44" s="64">
        <v>0</v>
      </c>
      <c r="BB44" s="64">
        <v>0</v>
      </c>
      <c r="BC44" s="71" t="s">
        <v>152</v>
      </c>
      <c r="BD44" s="177" t="s">
        <v>145</v>
      </c>
      <c r="BE44" s="178"/>
      <c r="BF44" s="179"/>
      <c r="BG44" s="27" t="s">
        <v>64</v>
      </c>
      <c r="BH44" s="64">
        <v>0</v>
      </c>
      <c r="BI44" s="64">
        <v>0</v>
      </c>
      <c r="BJ44" s="64">
        <v>0</v>
      </c>
      <c r="BK44" s="64">
        <v>0</v>
      </c>
      <c r="BL44" s="71" t="s">
        <v>152</v>
      </c>
      <c r="BM44" s="177" t="s">
        <v>145</v>
      </c>
      <c r="BN44" s="178"/>
      <c r="BO44" s="179"/>
      <c r="BP44" s="27"/>
      <c r="BQ44" s="64">
        <v>0</v>
      </c>
      <c r="BR44" s="64">
        <v>0</v>
      </c>
      <c r="BS44" s="64">
        <v>0</v>
      </c>
      <c r="BT44" s="64">
        <v>0</v>
      </c>
      <c r="BU44" s="71" t="s">
        <v>152</v>
      </c>
      <c r="BV44" s="177" t="s">
        <v>145</v>
      </c>
      <c r="BW44" s="178"/>
      <c r="BX44" s="179"/>
      <c r="BY44" s="27" t="s">
        <v>64</v>
      </c>
      <c r="BZ44" s="64">
        <v>0</v>
      </c>
      <c r="CA44" s="64">
        <v>0</v>
      </c>
      <c r="CB44" s="64">
        <v>0</v>
      </c>
      <c r="CC44" s="64">
        <v>0</v>
      </c>
      <c r="CD44" s="71" t="s">
        <v>152</v>
      </c>
      <c r="CE44" s="177" t="s">
        <v>145</v>
      </c>
      <c r="CF44" s="178"/>
      <c r="CG44" s="179"/>
      <c r="CH44" s="27" t="s">
        <v>64</v>
      </c>
      <c r="CI44" s="64">
        <v>0</v>
      </c>
      <c r="CJ44" s="64">
        <v>0</v>
      </c>
      <c r="CK44" s="64">
        <v>0</v>
      </c>
      <c r="CL44" s="64">
        <v>0</v>
      </c>
      <c r="CM44" s="71" t="s">
        <v>152</v>
      </c>
      <c r="CN44" s="177" t="s">
        <v>145</v>
      </c>
      <c r="CO44" s="178"/>
      <c r="CP44" s="179"/>
      <c r="CQ44" s="27" t="s">
        <v>64</v>
      </c>
      <c r="CR44" s="64"/>
      <c r="CS44" s="64"/>
      <c r="CT44" s="64"/>
      <c r="CU44" s="64"/>
      <c r="CV44" s="71" t="s">
        <v>152</v>
      </c>
      <c r="CW44" s="177" t="s">
        <v>145</v>
      </c>
      <c r="CX44" s="178"/>
      <c r="CY44" s="179"/>
      <c r="CZ44" s="27" t="s">
        <v>64</v>
      </c>
      <c r="DA44" s="64">
        <v>0</v>
      </c>
      <c r="DB44" s="64">
        <v>0</v>
      </c>
      <c r="DC44" s="64">
        <v>0</v>
      </c>
      <c r="DD44" s="64">
        <v>0</v>
      </c>
      <c r="DE44" s="71" t="s">
        <v>152</v>
      </c>
      <c r="DF44" s="177" t="s">
        <v>145</v>
      </c>
      <c r="DG44" s="178"/>
      <c r="DH44" s="179"/>
      <c r="DI44" s="27" t="s">
        <v>64</v>
      </c>
      <c r="DJ44" s="64">
        <v>0</v>
      </c>
      <c r="DK44" s="64">
        <v>0</v>
      </c>
      <c r="DL44" s="64">
        <v>0</v>
      </c>
      <c r="DM44" s="64">
        <v>0</v>
      </c>
      <c r="DN44" s="71" t="s">
        <v>152</v>
      </c>
      <c r="DO44" s="177" t="s">
        <v>145</v>
      </c>
      <c r="DP44" s="178"/>
      <c r="DQ44" s="179"/>
      <c r="DR44" s="27" t="s">
        <v>64</v>
      </c>
      <c r="DS44" s="64">
        <v>0</v>
      </c>
      <c r="DT44" s="64">
        <v>0</v>
      </c>
      <c r="DU44" s="64">
        <v>0</v>
      </c>
      <c r="DV44" s="64">
        <v>0</v>
      </c>
      <c r="DW44" s="71" t="s">
        <v>152</v>
      </c>
      <c r="DX44" s="177" t="s">
        <v>145</v>
      </c>
      <c r="DY44" s="178"/>
      <c r="DZ44" s="179"/>
      <c r="EA44" s="27" t="s">
        <v>64</v>
      </c>
      <c r="EB44" s="64">
        <v>0</v>
      </c>
      <c r="EC44" s="64">
        <v>0</v>
      </c>
      <c r="ED44" s="64">
        <v>0</v>
      </c>
      <c r="EE44" s="64">
        <v>0</v>
      </c>
      <c r="EF44" s="71" t="s">
        <v>152</v>
      </c>
      <c r="EG44" s="177" t="s">
        <v>145</v>
      </c>
      <c r="EH44" s="178"/>
      <c r="EI44" s="179"/>
      <c r="EJ44" s="27" t="s">
        <v>64</v>
      </c>
      <c r="EK44" s="64">
        <v>0</v>
      </c>
      <c r="EL44" s="64">
        <v>0</v>
      </c>
      <c r="EM44" s="64">
        <v>0</v>
      </c>
      <c r="EN44" s="64">
        <v>0</v>
      </c>
      <c r="EO44" s="71" t="s">
        <v>152</v>
      </c>
      <c r="EP44" s="177" t="s">
        <v>145</v>
      </c>
      <c r="EQ44" s="178"/>
      <c r="ER44" s="179"/>
      <c r="ES44" s="27" t="s">
        <v>64</v>
      </c>
      <c r="ET44" s="64">
        <v>0</v>
      </c>
      <c r="EU44" s="64">
        <v>0</v>
      </c>
      <c r="EV44" s="64">
        <v>0</v>
      </c>
      <c r="EW44" s="61">
        <v>0</v>
      </c>
      <c r="EX44" s="71" t="s">
        <v>152</v>
      </c>
      <c r="EY44" s="177" t="s">
        <v>145</v>
      </c>
      <c r="EZ44" s="178"/>
      <c r="FA44" s="179"/>
      <c r="FB44" s="27" t="s">
        <v>64</v>
      </c>
      <c r="FC44" s="64">
        <v>0</v>
      </c>
      <c r="FD44" s="64">
        <v>0</v>
      </c>
      <c r="FE44" s="64">
        <v>0</v>
      </c>
      <c r="FF44" s="64">
        <v>0</v>
      </c>
      <c r="FG44" s="71" t="s">
        <v>152</v>
      </c>
      <c r="FH44" s="177" t="s">
        <v>145</v>
      </c>
      <c r="FI44" s="178"/>
      <c r="FJ44" s="179"/>
      <c r="FK44" s="27" t="s">
        <v>64</v>
      </c>
      <c r="FL44" s="64">
        <v>0</v>
      </c>
      <c r="FM44" s="64">
        <v>0</v>
      </c>
      <c r="FN44" s="64">
        <v>0</v>
      </c>
      <c r="FO44" s="64">
        <v>0</v>
      </c>
      <c r="FP44" s="71" t="s">
        <v>152</v>
      </c>
      <c r="FQ44" s="177" t="s">
        <v>145</v>
      </c>
      <c r="FR44" s="178"/>
      <c r="FS44" s="179"/>
      <c r="FT44" s="27" t="s">
        <v>64</v>
      </c>
      <c r="FU44" s="64">
        <v>0</v>
      </c>
      <c r="FV44" s="64">
        <v>0</v>
      </c>
      <c r="FW44" s="64">
        <v>0</v>
      </c>
      <c r="FX44" s="64">
        <v>0</v>
      </c>
      <c r="FY44" s="71" t="s">
        <v>152</v>
      </c>
      <c r="FZ44" s="177" t="s">
        <v>145</v>
      </c>
      <c r="GA44" s="178"/>
      <c r="GB44" s="179"/>
      <c r="GC44" s="27" t="s">
        <v>64</v>
      </c>
      <c r="GD44" s="64">
        <v>0</v>
      </c>
      <c r="GE44" s="64">
        <v>0</v>
      </c>
      <c r="GF44" s="64">
        <v>76</v>
      </c>
      <c r="GG44" s="64">
        <v>9022435.0999999996</v>
      </c>
      <c r="GH44" s="71" t="s">
        <v>152</v>
      </c>
      <c r="GI44" s="177" t="s">
        <v>145</v>
      </c>
      <c r="GJ44" s="178"/>
      <c r="GK44" s="179"/>
      <c r="GL44" s="27" t="s">
        <v>64</v>
      </c>
      <c r="GM44" s="64">
        <v>0</v>
      </c>
      <c r="GN44" s="64">
        <v>0</v>
      </c>
      <c r="GO44" s="64">
        <v>0</v>
      </c>
      <c r="GP44" s="64">
        <v>0</v>
      </c>
      <c r="GQ44" s="71" t="s">
        <v>152</v>
      </c>
      <c r="GR44" s="177" t="s">
        <v>145</v>
      </c>
      <c r="GS44" s="178"/>
      <c r="GT44" s="179"/>
      <c r="GU44" s="27" t="s">
        <v>64</v>
      </c>
      <c r="GV44" s="64">
        <v>0</v>
      </c>
      <c r="GW44" s="64">
        <v>0</v>
      </c>
      <c r="GX44" s="64">
        <v>0</v>
      </c>
      <c r="GY44" s="64">
        <v>0</v>
      </c>
      <c r="GZ44" s="71" t="s">
        <v>152</v>
      </c>
      <c r="HA44" s="177" t="s">
        <v>145</v>
      </c>
      <c r="HB44" s="178"/>
      <c r="HC44" s="179"/>
      <c r="HD44" s="27" t="s">
        <v>64</v>
      </c>
      <c r="HE44" s="64">
        <v>0</v>
      </c>
      <c r="HF44" s="64">
        <v>0</v>
      </c>
      <c r="HG44" s="64">
        <v>0</v>
      </c>
      <c r="HH44" s="64">
        <v>0</v>
      </c>
      <c r="HI44" s="71" t="s">
        <v>152</v>
      </c>
      <c r="HJ44" s="177" t="s">
        <v>145</v>
      </c>
      <c r="HK44" s="178"/>
      <c r="HL44" s="179"/>
      <c r="HM44" s="27" t="s">
        <v>64</v>
      </c>
      <c r="HN44" s="64">
        <v>0</v>
      </c>
      <c r="HO44" s="64">
        <v>0</v>
      </c>
      <c r="HP44" s="64">
        <v>0</v>
      </c>
      <c r="HQ44" s="64">
        <v>0</v>
      </c>
      <c r="HR44" s="71" t="s">
        <v>152</v>
      </c>
      <c r="HS44" s="177" t="s">
        <v>145</v>
      </c>
      <c r="HT44" s="178"/>
      <c r="HU44" s="179"/>
      <c r="HV44" s="27" t="s">
        <v>64</v>
      </c>
      <c r="HW44" s="64">
        <v>0</v>
      </c>
      <c r="HX44" s="64">
        <v>0</v>
      </c>
      <c r="HY44" s="64">
        <v>0</v>
      </c>
      <c r="HZ44" s="64">
        <v>0</v>
      </c>
      <c r="IA44" s="71" t="s">
        <v>152</v>
      </c>
      <c r="IB44" s="177" t="s">
        <v>145</v>
      </c>
      <c r="IC44" s="178"/>
      <c r="ID44" s="179"/>
      <c r="IE44" s="27" t="s">
        <v>64</v>
      </c>
      <c r="IF44" s="64">
        <v>0</v>
      </c>
      <c r="IG44" s="64">
        <v>0</v>
      </c>
      <c r="IH44" s="64">
        <v>0</v>
      </c>
      <c r="II44" s="64">
        <v>0</v>
      </c>
      <c r="IJ44" s="71" t="s">
        <v>152</v>
      </c>
      <c r="IK44" s="177" t="s">
        <v>145</v>
      </c>
      <c r="IL44" s="178"/>
      <c r="IM44" s="179"/>
      <c r="IN44" s="27" t="s">
        <v>64</v>
      </c>
      <c r="IO44" s="64"/>
      <c r="IP44" s="64"/>
      <c r="IQ44" s="64">
        <v>0</v>
      </c>
      <c r="IR44" s="64">
        <v>0</v>
      </c>
      <c r="IS44" s="71" t="s">
        <v>152</v>
      </c>
      <c r="IT44" s="177" t="s">
        <v>145</v>
      </c>
      <c r="IU44" s="178"/>
      <c r="IV44" s="179"/>
      <c r="IW44" s="27" t="s">
        <v>64</v>
      </c>
      <c r="IX44" s="64"/>
      <c r="IY44" s="64"/>
      <c r="IZ44" s="64">
        <v>0</v>
      </c>
      <c r="JA44" s="64">
        <v>0</v>
      </c>
      <c r="JB44" s="71" t="s">
        <v>152</v>
      </c>
      <c r="JC44" s="177" t="s">
        <v>145</v>
      </c>
      <c r="JD44" s="178"/>
      <c r="JE44" s="179"/>
      <c r="JF44" s="27" t="s">
        <v>64</v>
      </c>
      <c r="JG44" s="64">
        <v>0</v>
      </c>
      <c r="JH44" s="64">
        <v>0</v>
      </c>
      <c r="JI44" s="64">
        <v>0</v>
      </c>
      <c r="JJ44" s="64">
        <v>0</v>
      </c>
      <c r="JK44" s="71" t="s">
        <v>152</v>
      </c>
      <c r="JL44" s="177" t="s">
        <v>145</v>
      </c>
      <c r="JM44" s="178"/>
      <c r="JN44" s="179"/>
      <c r="JO44" s="27" t="s">
        <v>64</v>
      </c>
      <c r="JP44" s="64">
        <v>0</v>
      </c>
      <c r="JQ44" s="64">
        <v>0</v>
      </c>
      <c r="JR44" s="64">
        <v>0</v>
      </c>
      <c r="JS44" s="64">
        <v>0</v>
      </c>
      <c r="JT44" s="71" t="s">
        <v>152</v>
      </c>
      <c r="JU44" s="177" t="s">
        <v>145</v>
      </c>
      <c r="JV44" s="178"/>
      <c r="JW44" s="179"/>
      <c r="JX44" s="27" t="s">
        <v>64</v>
      </c>
      <c r="JY44" s="64">
        <v>0</v>
      </c>
      <c r="JZ44" s="64">
        <v>0</v>
      </c>
      <c r="KA44" s="64">
        <v>0</v>
      </c>
      <c r="KB44" s="64">
        <v>0</v>
      </c>
      <c r="KC44" s="71" t="s">
        <v>152</v>
      </c>
      <c r="KD44" s="177" t="s">
        <v>145</v>
      </c>
      <c r="KE44" s="178"/>
      <c r="KF44" s="179"/>
      <c r="KG44" s="27" t="s">
        <v>64</v>
      </c>
      <c r="KH44" s="64">
        <v>0</v>
      </c>
      <c r="KI44" s="64">
        <v>0</v>
      </c>
      <c r="KJ44" s="64"/>
      <c r="KK44" s="64"/>
      <c r="KL44" s="64">
        <v>0</v>
      </c>
      <c r="KM44" s="64">
        <v>0</v>
      </c>
      <c r="KN44" s="71" t="s">
        <v>152</v>
      </c>
      <c r="KO44" s="177" t="s">
        <v>145</v>
      </c>
      <c r="KP44" s="178"/>
      <c r="KQ44" s="179"/>
      <c r="KR44" s="27" t="s">
        <v>64</v>
      </c>
      <c r="KS44" s="64">
        <v>0</v>
      </c>
      <c r="KT44" s="140">
        <v>0</v>
      </c>
      <c r="KU44" s="140"/>
      <c r="KV44" s="64">
        <v>0</v>
      </c>
    </row>
    <row r="45" spans="1:308" ht="22.5" customHeight="1" x14ac:dyDescent="0.25">
      <c r="A45" s="66" t="s">
        <v>147</v>
      </c>
      <c r="B45" s="177" t="s">
        <v>39</v>
      </c>
      <c r="C45" s="178"/>
      <c r="D45" s="179"/>
      <c r="E45" s="27" t="s">
        <v>64</v>
      </c>
      <c r="F45" s="64">
        <v>740</v>
      </c>
      <c r="G45" s="64">
        <v>131574072</v>
      </c>
      <c r="H45" s="64">
        <v>560</v>
      </c>
      <c r="I45" s="64">
        <v>99569568</v>
      </c>
      <c r="J45" s="66" t="s">
        <v>147</v>
      </c>
      <c r="K45" s="177" t="s">
        <v>39</v>
      </c>
      <c r="L45" s="178"/>
      <c r="M45" s="179"/>
      <c r="N45" s="27" t="s">
        <v>64</v>
      </c>
      <c r="O45" s="64">
        <v>0</v>
      </c>
      <c r="P45" s="64">
        <v>0</v>
      </c>
      <c r="Q45" s="64">
        <v>0</v>
      </c>
      <c r="R45" s="64">
        <v>0</v>
      </c>
      <c r="S45" s="66" t="s">
        <v>147</v>
      </c>
      <c r="T45" s="177" t="s">
        <v>39</v>
      </c>
      <c r="U45" s="178"/>
      <c r="V45" s="179"/>
      <c r="W45" s="27" t="s">
        <v>64</v>
      </c>
      <c r="X45" s="64">
        <v>0</v>
      </c>
      <c r="Y45" s="64">
        <v>0</v>
      </c>
      <c r="Z45" s="64">
        <v>0</v>
      </c>
      <c r="AA45" s="64">
        <v>0</v>
      </c>
      <c r="AB45" s="66" t="s">
        <v>147</v>
      </c>
      <c r="AC45" s="177" t="s">
        <v>39</v>
      </c>
      <c r="AD45" s="178"/>
      <c r="AE45" s="179"/>
      <c r="AF45" s="27" t="s">
        <v>64</v>
      </c>
      <c r="AG45" s="64">
        <v>0</v>
      </c>
      <c r="AH45" s="64">
        <v>0</v>
      </c>
      <c r="AI45" s="64">
        <v>0</v>
      </c>
      <c r="AJ45" s="64">
        <v>0</v>
      </c>
      <c r="AK45" s="66" t="s">
        <v>147</v>
      </c>
      <c r="AL45" s="177" t="s">
        <v>39</v>
      </c>
      <c r="AM45" s="178"/>
      <c r="AN45" s="179"/>
      <c r="AO45" s="27" t="s">
        <v>64</v>
      </c>
      <c r="AP45" s="64">
        <v>0</v>
      </c>
      <c r="AQ45" s="64">
        <v>0</v>
      </c>
      <c r="AR45" s="64">
        <v>0</v>
      </c>
      <c r="AS45" s="64">
        <v>0</v>
      </c>
      <c r="AT45" s="66" t="s">
        <v>147</v>
      </c>
      <c r="AU45" s="177" t="s">
        <v>39</v>
      </c>
      <c r="AV45" s="178"/>
      <c r="AW45" s="179"/>
      <c r="AX45" s="27" t="s">
        <v>64</v>
      </c>
      <c r="AY45" s="64">
        <v>180</v>
      </c>
      <c r="AZ45" s="64">
        <v>32004504</v>
      </c>
      <c r="BA45" s="64">
        <v>0</v>
      </c>
      <c r="BB45" s="64">
        <v>0</v>
      </c>
      <c r="BC45" s="66" t="s">
        <v>147</v>
      </c>
      <c r="BD45" s="177" t="s">
        <v>39</v>
      </c>
      <c r="BE45" s="178"/>
      <c r="BF45" s="179"/>
      <c r="BG45" s="27" t="s">
        <v>64</v>
      </c>
      <c r="BH45" s="64">
        <v>0</v>
      </c>
      <c r="BI45" s="64">
        <v>0</v>
      </c>
      <c r="BJ45" s="64">
        <v>0</v>
      </c>
      <c r="BK45" s="64">
        <v>0</v>
      </c>
      <c r="BL45" s="66" t="s">
        <v>147</v>
      </c>
      <c r="BM45" s="177" t="s">
        <v>39</v>
      </c>
      <c r="BN45" s="178"/>
      <c r="BO45" s="179"/>
      <c r="BP45" s="27" t="s">
        <v>64</v>
      </c>
      <c r="BQ45" s="64">
        <v>0</v>
      </c>
      <c r="BR45" s="64">
        <v>0</v>
      </c>
      <c r="BS45" s="64">
        <v>0</v>
      </c>
      <c r="BT45" s="64">
        <v>0</v>
      </c>
      <c r="BU45" s="66" t="s">
        <v>147</v>
      </c>
      <c r="BV45" s="177" t="s">
        <v>39</v>
      </c>
      <c r="BW45" s="178"/>
      <c r="BX45" s="179"/>
      <c r="BY45" s="27" t="s">
        <v>64</v>
      </c>
      <c r="BZ45" s="64">
        <v>0</v>
      </c>
      <c r="CA45" s="64">
        <v>0</v>
      </c>
      <c r="CB45" s="64">
        <v>0</v>
      </c>
      <c r="CC45" s="64">
        <v>0</v>
      </c>
      <c r="CD45" s="66" t="s">
        <v>147</v>
      </c>
      <c r="CE45" s="177" t="s">
        <v>39</v>
      </c>
      <c r="CF45" s="178"/>
      <c r="CG45" s="179"/>
      <c r="CH45" s="27" t="s">
        <v>64</v>
      </c>
      <c r="CI45" s="64">
        <v>0</v>
      </c>
      <c r="CJ45" s="64">
        <v>0</v>
      </c>
      <c r="CK45" s="64">
        <v>0</v>
      </c>
      <c r="CL45" s="64">
        <v>0</v>
      </c>
      <c r="CM45" s="66" t="s">
        <v>147</v>
      </c>
      <c r="CN45" s="177" t="s">
        <v>39</v>
      </c>
      <c r="CO45" s="178"/>
      <c r="CP45" s="179"/>
      <c r="CQ45" s="27" t="s">
        <v>64</v>
      </c>
      <c r="CR45" s="64">
        <v>0</v>
      </c>
      <c r="CS45" s="64">
        <v>0</v>
      </c>
      <c r="CT45" s="64">
        <v>0</v>
      </c>
      <c r="CU45" s="64">
        <v>0</v>
      </c>
      <c r="CV45" s="66" t="s">
        <v>147</v>
      </c>
      <c r="CW45" s="177" t="s">
        <v>39</v>
      </c>
      <c r="CX45" s="178"/>
      <c r="CY45" s="179"/>
      <c r="CZ45" s="27" t="s">
        <v>64</v>
      </c>
      <c r="DA45" s="64">
        <v>0</v>
      </c>
      <c r="DB45" s="64">
        <v>0</v>
      </c>
      <c r="DC45" s="64">
        <v>0</v>
      </c>
      <c r="DD45" s="64">
        <v>0</v>
      </c>
      <c r="DE45" s="66" t="s">
        <v>147</v>
      </c>
      <c r="DF45" s="177" t="s">
        <v>39</v>
      </c>
      <c r="DG45" s="178"/>
      <c r="DH45" s="179"/>
      <c r="DI45" s="27" t="s">
        <v>64</v>
      </c>
      <c r="DJ45" s="64">
        <v>0</v>
      </c>
      <c r="DK45" s="64">
        <v>0</v>
      </c>
      <c r="DL45" s="64">
        <v>0</v>
      </c>
      <c r="DM45" s="64">
        <v>0</v>
      </c>
      <c r="DN45" s="66" t="s">
        <v>147</v>
      </c>
      <c r="DO45" s="177" t="s">
        <v>39</v>
      </c>
      <c r="DP45" s="178"/>
      <c r="DQ45" s="179"/>
      <c r="DR45" s="27" t="s">
        <v>64</v>
      </c>
      <c r="DS45" s="64">
        <v>0</v>
      </c>
      <c r="DT45" s="64">
        <v>0</v>
      </c>
      <c r="DU45" s="64">
        <v>0</v>
      </c>
      <c r="DV45" s="64">
        <v>0</v>
      </c>
      <c r="DW45" s="66" t="s">
        <v>147</v>
      </c>
      <c r="DX45" s="177" t="s">
        <v>39</v>
      </c>
      <c r="DY45" s="178"/>
      <c r="DZ45" s="179"/>
      <c r="EA45" s="27" t="s">
        <v>64</v>
      </c>
      <c r="EB45" s="64">
        <v>0</v>
      </c>
      <c r="EC45" s="64">
        <v>0</v>
      </c>
      <c r="ED45" s="64">
        <v>0</v>
      </c>
      <c r="EE45" s="64">
        <v>0</v>
      </c>
      <c r="EF45" s="66" t="s">
        <v>147</v>
      </c>
      <c r="EG45" s="177" t="s">
        <v>39</v>
      </c>
      <c r="EH45" s="178"/>
      <c r="EI45" s="179"/>
      <c r="EJ45" s="27" t="s">
        <v>64</v>
      </c>
      <c r="EK45" s="64">
        <v>0</v>
      </c>
      <c r="EL45" s="64">
        <v>0</v>
      </c>
      <c r="EM45" s="64">
        <v>0</v>
      </c>
      <c r="EN45" s="64">
        <v>0</v>
      </c>
      <c r="EO45" s="66" t="s">
        <v>147</v>
      </c>
      <c r="EP45" s="177" t="s">
        <v>39</v>
      </c>
      <c r="EQ45" s="178"/>
      <c r="ER45" s="179"/>
      <c r="ES45" s="27" t="s">
        <v>64</v>
      </c>
      <c r="ET45" s="64">
        <v>0</v>
      </c>
      <c r="EU45" s="64">
        <v>0</v>
      </c>
      <c r="EV45" s="64">
        <v>0</v>
      </c>
      <c r="EW45" s="64">
        <v>0</v>
      </c>
      <c r="EX45" s="66" t="s">
        <v>147</v>
      </c>
      <c r="EY45" s="177" t="s">
        <v>39</v>
      </c>
      <c r="EZ45" s="178"/>
      <c r="FA45" s="179"/>
      <c r="FB45" s="27" t="s">
        <v>64</v>
      </c>
      <c r="FC45" s="64">
        <v>0</v>
      </c>
      <c r="FD45" s="64">
        <v>0</v>
      </c>
      <c r="FE45" s="64">
        <v>0</v>
      </c>
      <c r="FF45" s="64">
        <v>0</v>
      </c>
      <c r="FG45" s="66" t="s">
        <v>147</v>
      </c>
      <c r="FH45" s="177" t="s">
        <v>39</v>
      </c>
      <c r="FI45" s="178"/>
      <c r="FJ45" s="179"/>
      <c r="FK45" s="27" t="s">
        <v>64</v>
      </c>
      <c r="FL45" s="64">
        <v>0</v>
      </c>
      <c r="FM45" s="64">
        <v>0</v>
      </c>
      <c r="FN45" s="64">
        <v>0</v>
      </c>
      <c r="FO45" s="64">
        <v>0</v>
      </c>
      <c r="FP45" s="66" t="s">
        <v>147</v>
      </c>
      <c r="FQ45" s="177" t="s">
        <v>39</v>
      </c>
      <c r="FR45" s="178"/>
      <c r="FS45" s="179"/>
      <c r="FT45" s="27" t="s">
        <v>64</v>
      </c>
      <c r="FU45" s="64">
        <v>0</v>
      </c>
      <c r="FV45" s="64">
        <v>0</v>
      </c>
      <c r="FW45" s="64">
        <v>0</v>
      </c>
      <c r="FX45" s="64">
        <v>0</v>
      </c>
      <c r="FY45" s="66" t="s">
        <v>147</v>
      </c>
      <c r="FZ45" s="177" t="s">
        <v>39</v>
      </c>
      <c r="GA45" s="178"/>
      <c r="GB45" s="179"/>
      <c r="GC45" s="27" t="s">
        <v>64</v>
      </c>
      <c r="GD45" s="64">
        <v>0</v>
      </c>
      <c r="GE45" s="64">
        <v>0</v>
      </c>
      <c r="GF45" s="64">
        <v>0</v>
      </c>
      <c r="GG45" s="64">
        <v>0</v>
      </c>
      <c r="GH45" s="66" t="s">
        <v>147</v>
      </c>
      <c r="GI45" s="177" t="s">
        <v>39</v>
      </c>
      <c r="GJ45" s="178"/>
      <c r="GK45" s="179"/>
      <c r="GL45" s="27" t="s">
        <v>64</v>
      </c>
      <c r="GM45" s="64">
        <v>0</v>
      </c>
      <c r="GN45" s="64">
        <v>0</v>
      </c>
      <c r="GO45" s="64">
        <v>0</v>
      </c>
      <c r="GP45" s="64">
        <v>0</v>
      </c>
      <c r="GQ45" s="66" t="s">
        <v>147</v>
      </c>
      <c r="GR45" s="177" t="s">
        <v>39</v>
      </c>
      <c r="GS45" s="178"/>
      <c r="GT45" s="179"/>
      <c r="GU45" s="27" t="s">
        <v>64</v>
      </c>
      <c r="GV45" s="64">
        <v>0</v>
      </c>
      <c r="GW45" s="64">
        <v>0</v>
      </c>
      <c r="GX45" s="64">
        <v>0</v>
      </c>
      <c r="GY45" s="64">
        <v>0</v>
      </c>
      <c r="GZ45" s="66" t="s">
        <v>147</v>
      </c>
      <c r="HA45" s="177" t="s">
        <v>39</v>
      </c>
      <c r="HB45" s="178"/>
      <c r="HC45" s="179"/>
      <c r="HD45" s="27" t="s">
        <v>64</v>
      </c>
      <c r="HE45" s="64">
        <v>0</v>
      </c>
      <c r="HF45" s="64">
        <v>0</v>
      </c>
      <c r="HG45" s="64">
        <v>0</v>
      </c>
      <c r="HH45" s="64">
        <v>0</v>
      </c>
      <c r="HI45" s="66" t="s">
        <v>147</v>
      </c>
      <c r="HJ45" s="177" t="s">
        <v>39</v>
      </c>
      <c r="HK45" s="178"/>
      <c r="HL45" s="179"/>
      <c r="HM45" s="27" t="s">
        <v>64</v>
      </c>
      <c r="HN45" s="64">
        <v>0</v>
      </c>
      <c r="HO45" s="64">
        <v>0</v>
      </c>
      <c r="HP45" s="64">
        <v>0</v>
      </c>
      <c r="HQ45" s="64">
        <v>0</v>
      </c>
      <c r="HR45" s="66" t="s">
        <v>147</v>
      </c>
      <c r="HS45" s="177" t="s">
        <v>39</v>
      </c>
      <c r="HT45" s="178"/>
      <c r="HU45" s="179"/>
      <c r="HV45" s="27" t="s">
        <v>64</v>
      </c>
      <c r="HW45" s="64">
        <v>0</v>
      </c>
      <c r="HX45" s="64">
        <v>0</v>
      </c>
      <c r="HY45" s="64">
        <v>0</v>
      </c>
      <c r="HZ45" s="64">
        <v>0</v>
      </c>
      <c r="IA45" s="66" t="s">
        <v>147</v>
      </c>
      <c r="IB45" s="177" t="s">
        <v>39</v>
      </c>
      <c r="IC45" s="178"/>
      <c r="ID45" s="179"/>
      <c r="IE45" s="27" t="s">
        <v>64</v>
      </c>
      <c r="IF45" s="64">
        <v>0</v>
      </c>
      <c r="IG45" s="64">
        <v>0</v>
      </c>
      <c r="IH45" s="64">
        <v>0</v>
      </c>
      <c r="II45" s="64">
        <v>0</v>
      </c>
      <c r="IJ45" s="66" t="s">
        <v>147</v>
      </c>
      <c r="IK45" s="177" t="s">
        <v>39</v>
      </c>
      <c r="IL45" s="178"/>
      <c r="IM45" s="179"/>
      <c r="IN45" s="27" t="s">
        <v>64</v>
      </c>
      <c r="IO45" s="64">
        <v>0</v>
      </c>
      <c r="IP45" s="64">
        <v>0</v>
      </c>
      <c r="IQ45" s="64">
        <v>0</v>
      </c>
      <c r="IR45" s="64">
        <v>0</v>
      </c>
      <c r="IS45" s="66" t="s">
        <v>147</v>
      </c>
      <c r="IT45" s="177" t="s">
        <v>39</v>
      </c>
      <c r="IU45" s="178"/>
      <c r="IV45" s="179"/>
      <c r="IW45" s="27" t="s">
        <v>64</v>
      </c>
      <c r="IX45" s="64">
        <v>0</v>
      </c>
      <c r="IY45" s="64">
        <v>0</v>
      </c>
      <c r="IZ45" s="64">
        <v>0</v>
      </c>
      <c r="JA45" s="64">
        <v>0</v>
      </c>
      <c r="JB45" s="66" t="s">
        <v>147</v>
      </c>
      <c r="JC45" s="177" t="s">
        <v>39</v>
      </c>
      <c r="JD45" s="178"/>
      <c r="JE45" s="179"/>
      <c r="JF45" s="27" t="s">
        <v>64</v>
      </c>
      <c r="JG45" s="64">
        <v>0</v>
      </c>
      <c r="JH45" s="64">
        <v>0</v>
      </c>
      <c r="JI45" s="64">
        <v>0</v>
      </c>
      <c r="JJ45" s="64">
        <v>0</v>
      </c>
      <c r="JK45" s="66" t="s">
        <v>147</v>
      </c>
      <c r="JL45" s="177" t="s">
        <v>39</v>
      </c>
      <c r="JM45" s="178"/>
      <c r="JN45" s="179"/>
      <c r="JO45" s="27" t="s">
        <v>64</v>
      </c>
      <c r="JP45" s="64">
        <v>0</v>
      </c>
      <c r="JQ45" s="64">
        <v>0</v>
      </c>
      <c r="JR45" s="64">
        <v>0</v>
      </c>
      <c r="JS45" s="64">
        <v>0</v>
      </c>
      <c r="JT45" s="66" t="s">
        <v>147</v>
      </c>
      <c r="JU45" s="177" t="s">
        <v>39</v>
      </c>
      <c r="JV45" s="178"/>
      <c r="JW45" s="179"/>
      <c r="JX45" s="27" t="s">
        <v>64</v>
      </c>
      <c r="JY45" s="64">
        <v>0</v>
      </c>
      <c r="JZ45" s="64">
        <v>0</v>
      </c>
      <c r="KA45" s="64">
        <v>0</v>
      </c>
      <c r="KB45" s="64">
        <v>0</v>
      </c>
      <c r="KC45" s="66" t="s">
        <v>147</v>
      </c>
      <c r="KD45" s="177" t="s">
        <v>39</v>
      </c>
      <c r="KE45" s="178"/>
      <c r="KF45" s="179"/>
      <c r="KG45" s="27" t="s">
        <v>64</v>
      </c>
      <c r="KH45" s="64">
        <v>0</v>
      </c>
      <c r="KI45" s="64">
        <v>0</v>
      </c>
      <c r="KJ45" s="64">
        <v>0</v>
      </c>
      <c r="KK45" s="64">
        <v>0</v>
      </c>
      <c r="KL45" s="64">
        <v>0</v>
      </c>
      <c r="KM45" s="64">
        <v>0</v>
      </c>
      <c r="KN45" s="66" t="s">
        <v>147</v>
      </c>
      <c r="KO45" s="177" t="s">
        <v>39</v>
      </c>
      <c r="KP45" s="178"/>
      <c r="KQ45" s="179"/>
      <c r="KR45" s="27" t="s">
        <v>64</v>
      </c>
      <c r="KS45" s="64">
        <v>0</v>
      </c>
      <c r="KT45" s="140">
        <v>0</v>
      </c>
      <c r="KU45" s="140"/>
      <c r="KV45" s="64">
        <v>0</v>
      </c>
    </row>
    <row r="46" spans="1:308" ht="22.5" customHeight="1" x14ac:dyDescent="0.25">
      <c r="A46" s="66" t="s">
        <v>148</v>
      </c>
      <c r="B46" s="181" t="s">
        <v>66</v>
      </c>
      <c r="C46" s="182"/>
      <c r="D46" s="183"/>
      <c r="E46" s="27" t="s">
        <v>57</v>
      </c>
      <c r="F46" s="64">
        <v>14840</v>
      </c>
      <c r="G46" s="64">
        <v>92799392.790000007</v>
      </c>
      <c r="H46" s="64">
        <v>10850</v>
      </c>
      <c r="I46" s="64">
        <v>65630296.049999997</v>
      </c>
      <c r="J46" s="66" t="s">
        <v>148</v>
      </c>
      <c r="K46" s="181" t="s">
        <v>66</v>
      </c>
      <c r="L46" s="182"/>
      <c r="M46" s="183"/>
      <c r="N46" s="27" t="s">
        <v>57</v>
      </c>
      <c r="O46" s="64">
        <v>0</v>
      </c>
      <c r="P46" s="64">
        <v>0</v>
      </c>
      <c r="Q46" s="64">
        <v>0</v>
      </c>
      <c r="R46" s="64">
        <v>0</v>
      </c>
      <c r="S46" s="66" t="s">
        <v>148</v>
      </c>
      <c r="T46" s="181" t="s">
        <v>66</v>
      </c>
      <c r="U46" s="182"/>
      <c r="V46" s="183"/>
      <c r="W46" s="27" t="s">
        <v>57</v>
      </c>
      <c r="X46" s="64">
        <v>0</v>
      </c>
      <c r="Y46" s="64">
        <v>0</v>
      </c>
      <c r="Z46" s="64">
        <v>0</v>
      </c>
      <c r="AA46" s="64">
        <v>0</v>
      </c>
      <c r="AB46" s="66" t="s">
        <v>148</v>
      </c>
      <c r="AC46" s="181" t="s">
        <v>66</v>
      </c>
      <c r="AD46" s="182"/>
      <c r="AE46" s="183"/>
      <c r="AF46" s="27" t="s">
        <v>57</v>
      </c>
      <c r="AG46" s="64">
        <v>0</v>
      </c>
      <c r="AH46" s="64">
        <v>0</v>
      </c>
      <c r="AI46" s="64">
        <v>0</v>
      </c>
      <c r="AJ46" s="64">
        <v>0</v>
      </c>
      <c r="AK46" s="66" t="s">
        <v>148</v>
      </c>
      <c r="AL46" s="181" t="s">
        <v>66</v>
      </c>
      <c r="AM46" s="182"/>
      <c r="AN46" s="183"/>
      <c r="AO46" s="27" t="s">
        <v>57</v>
      </c>
      <c r="AP46" s="64">
        <v>0</v>
      </c>
      <c r="AQ46" s="64">
        <v>0</v>
      </c>
      <c r="AR46" s="64">
        <v>0</v>
      </c>
      <c r="AS46" s="64">
        <v>0</v>
      </c>
      <c r="AT46" s="66" t="s">
        <v>148</v>
      </c>
      <c r="AU46" s="181" t="s">
        <v>66</v>
      </c>
      <c r="AV46" s="182"/>
      <c r="AW46" s="183"/>
      <c r="AX46" s="27" t="s">
        <v>57</v>
      </c>
      <c r="AY46" s="64">
        <v>0</v>
      </c>
      <c r="AZ46" s="64">
        <v>0</v>
      </c>
      <c r="BA46" s="64">
        <v>0</v>
      </c>
      <c r="BB46" s="64">
        <v>0</v>
      </c>
      <c r="BC46" s="66" t="s">
        <v>148</v>
      </c>
      <c r="BD46" s="181" t="s">
        <v>66</v>
      </c>
      <c r="BE46" s="182"/>
      <c r="BF46" s="183"/>
      <c r="BG46" s="27" t="s">
        <v>57</v>
      </c>
      <c r="BH46" s="64">
        <v>0</v>
      </c>
      <c r="BI46" s="64">
        <v>0</v>
      </c>
      <c r="BJ46" s="64">
        <v>0</v>
      </c>
      <c r="BK46" s="64">
        <v>0</v>
      </c>
      <c r="BL46" s="66" t="s">
        <v>148</v>
      </c>
      <c r="BM46" s="181" t="s">
        <v>66</v>
      </c>
      <c r="BN46" s="182"/>
      <c r="BO46" s="183"/>
      <c r="BP46" s="27" t="s">
        <v>57</v>
      </c>
      <c r="BQ46" s="64">
        <v>0</v>
      </c>
      <c r="BR46" s="64">
        <v>0</v>
      </c>
      <c r="BS46" s="64">
        <v>0</v>
      </c>
      <c r="BT46" s="64">
        <v>0</v>
      </c>
      <c r="BU46" s="66" t="s">
        <v>148</v>
      </c>
      <c r="BV46" s="181" t="s">
        <v>66</v>
      </c>
      <c r="BW46" s="182"/>
      <c r="BX46" s="183"/>
      <c r="BY46" s="27" t="s">
        <v>57</v>
      </c>
      <c r="BZ46" s="64">
        <v>0</v>
      </c>
      <c r="CA46" s="64">
        <v>0</v>
      </c>
      <c r="CB46" s="64">
        <v>0</v>
      </c>
      <c r="CC46" s="64">
        <v>0</v>
      </c>
      <c r="CD46" s="66" t="s">
        <v>148</v>
      </c>
      <c r="CE46" s="181" t="s">
        <v>66</v>
      </c>
      <c r="CF46" s="182"/>
      <c r="CG46" s="183"/>
      <c r="CH46" s="27" t="s">
        <v>57</v>
      </c>
      <c r="CI46" s="64">
        <v>0</v>
      </c>
      <c r="CJ46" s="64">
        <v>0</v>
      </c>
      <c r="CK46" s="64">
        <v>0</v>
      </c>
      <c r="CL46" s="64">
        <v>0</v>
      </c>
      <c r="CM46" s="66" t="s">
        <v>148</v>
      </c>
      <c r="CN46" s="181" t="s">
        <v>66</v>
      </c>
      <c r="CO46" s="182"/>
      <c r="CP46" s="183"/>
      <c r="CQ46" s="27" t="s">
        <v>57</v>
      </c>
      <c r="CR46" s="64">
        <v>0</v>
      </c>
      <c r="CS46" s="64">
        <v>0</v>
      </c>
      <c r="CT46" s="64">
        <v>0</v>
      </c>
      <c r="CU46" s="64">
        <v>0</v>
      </c>
      <c r="CV46" s="66" t="s">
        <v>148</v>
      </c>
      <c r="CW46" s="181" t="s">
        <v>66</v>
      </c>
      <c r="CX46" s="182"/>
      <c r="CY46" s="183"/>
      <c r="CZ46" s="27" t="s">
        <v>57</v>
      </c>
      <c r="DA46" s="64">
        <v>0</v>
      </c>
      <c r="DB46" s="64">
        <v>0</v>
      </c>
      <c r="DC46" s="64">
        <v>0</v>
      </c>
      <c r="DD46" s="64">
        <v>0</v>
      </c>
      <c r="DE46" s="66" t="s">
        <v>148</v>
      </c>
      <c r="DF46" s="181" t="s">
        <v>66</v>
      </c>
      <c r="DG46" s="182"/>
      <c r="DH46" s="183"/>
      <c r="DI46" s="27" t="s">
        <v>57</v>
      </c>
      <c r="DJ46" s="64">
        <v>0</v>
      </c>
      <c r="DK46" s="64">
        <v>0</v>
      </c>
      <c r="DL46" s="64">
        <v>0</v>
      </c>
      <c r="DM46" s="64">
        <v>0</v>
      </c>
      <c r="DN46" s="66" t="s">
        <v>148</v>
      </c>
      <c r="DO46" s="181" t="s">
        <v>66</v>
      </c>
      <c r="DP46" s="182"/>
      <c r="DQ46" s="183"/>
      <c r="DR46" s="27" t="s">
        <v>57</v>
      </c>
      <c r="DS46" s="64">
        <v>0</v>
      </c>
      <c r="DT46" s="64">
        <v>0</v>
      </c>
      <c r="DU46" s="64">
        <v>0</v>
      </c>
      <c r="DV46" s="64">
        <v>0</v>
      </c>
      <c r="DW46" s="66" t="s">
        <v>148</v>
      </c>
      <c r="DX46" s="181" t="s">
        <v>66</v>
      </c>
      <c r="DY46" s="182"/>
      <c r="DZ46" s="183"/>
      <c r="EA46" s="27" t="s">
        <v>57</v>
      </c>
      <c r="EB46" s="64">
        <v>0</v>
      </c>
      <c r="EC46" s="64">
        <v>0</v>
      </c>
      <c r="ED46" s="64">
        <v>0</v>
      </c>
      <c r="EE46" s="64">
        <v>0</v>
      </c>
      <c r="EF46" s="66" t="s">
        <v>148</v>
      </c>
      <c r="EG46" s="181" t="s">
        <v>66</v>
      </c>
      <c r="EH46" s="182"/>
      <c r="EI46" s="183"/>
      <c r="EJ46" s="27" t="s">
        <v>57</v>
      </c>
      <c r="EK46" s="64">
        <v>0</v>
      </c>
      <c r="EL46" s="64">
        <v>0</v>
      </c>
      <c r="EM46" s="64">
        <v>0</v>
      </c>
      <c r="EN46" s="64">
        <v>0</v>
      </c>
      <c r="EO46" s="66" t="s">
        <v>148</v>
      </c>
      <c r="EP46" s="181" t="s">
        <v>66</v>
      </c>
      <c r="EQ46" s="182"/>
      <c r="ER46" s="183"/>
      <c r="ES46" s="27" t="s">
        <v>57</v>
      </c>
      <c r="ET46" s="64">
        <v>0</v>
      </c>
      <c r="EU46" s="64">
        <v>0</v>
      </c>
      <c r="EV46" s="64">
        <v>780</v>
      </c>
      <c r="EW46" s="64">
        <v>5161114.2</v>
      </c>
      <c r="EX46" s="66" t="s">
        <v>148</v>
      </c>
      <c r="EY46" s="181" t="s">
        <v>66</v>
      </c>
      <c r="EZ46" s="182"/>
      <c r="FA46" s="183"/>
      <c r="FB46" s="27" t="s">
        <v>57</v>
      </c>
      <c r="FC46" s="64">
        <v>0</v>
      </c>
      <c r="FD46" s="64">
        <v>0</v>
      </c>
      <c r="FE46" s="64">
        <v>0</v>
      </c>
      <c r="FF46" s="64">
        <v>0</v>
      </c>
      <c r="FG46" s="66" t="s">
        <v>148</v>
      </c>
      <c r="FH46" s="181" t="s">
        <v>66</v>
      </c>
      <c r="FI46" s="182"/>
      <c r="FJ46" s="183"/>
      <c r="FK46" s="27" t="s">
        <v>57</v>
      </c>
      <c r="FL46" s="64">
        <v>0</v>
      </c>
      <c r="FM46" s="64">
        <v>0</v>
      </c>
      <c r="FN46" s="64">
        <v>0</v>
      </c>
      <c r="FO46" s="64">
        <v>0</v>
      </c>
      <c r="FP46" s="66" t="s">
        <v>148</v>
      </c>
      <c r="FQ46" s="181" t="s">
        <v>66</v>
      </c>
      <c r="FR46" s="182"/>
      <c r="FS46" s="183"/>
      <c r="FT46" s="27" t="s">
        <v>57</v>
      </c>
      <c r="FU46" s="64">
        <v>0</v>
      </c>
      <c r="FV46" s="64">
        <v>0</v>
      </c>
      <c r="FW46" s="64">
        <v>0</v>
      </c>
      <c r="FX46" s="64">
        <v>0</v>
      </c>
      <c r="FY46" s="66" t="s">
        <v>148</v>
      </c>
      <c r="FZ46" s="181" t="s">
        <v>66</v>
      </c>
      <c r="GA46" s="182"/>
      <c r="GB46" s="183"/>
      <c r="GC46" s="27" t="s">
        <v>57</v>
      </c>
      <c r="GD46" s="64">
        <v>0</v>
      </c>
      <c r="GE46" s="64">
        <v>0</v>
      </c>
      <c r="GF46" s="64">
        <v>0</v>
      </c>
      <c r="GG46" s="64">
        <v>0</v>
      </c>
      <c r="GH46" s="66" t="s">
        <v>148</v>
      </c>
      <c r="GI46" s="181" t="s">
        <v>66</v>
      </c>
      <c r="GJ46" s="182"/>
      <c r="GK46" s="183"/>
      <c r="GL46" s="27" t="s">
        <v>57</v>
      </c>
      <c r="GM46" s="64">
        <v>0</v>
      </c>
      <c r="GN46" s="64">
        <v>0</v>
      </c>
      <c r="GO46" s="64">
        <v>0</v>
      </c>
      <c r="GP46" s="64">
        <v>0</v>
      </c>
      <c r="GQ46" s="66" t="s">
        <v>148</v>
      </c>
      <c r="GR46" s="181" t="s">
        <v>66</v>
      </c>
      <c r="GS46" s="182"/>
      <c r="GT46" s="183"/>
      <c r="GU46" s="27" t="s">
        <v>57</v>
      </c>
      <c r="GV46" s="64">
        <v>0</v>
      </c>
      <c r="GW46" s="64">
        <v>0</v>
      </c>
      <c r="GX46" s="64">
        <v>0</v>
      </c>
      <c r="GY46" s="64">
        <v>0</v>
      </c>
      <c r="GZ46" s="66" t="s">
        <v>148</v>
      </c>
      <c r="HA46" s="181" t="s">
        <v>66</v>
      </c>
      <c r="HB46" s="182"/>
      <c r="HC46" s="183"/>
      <c r="HD46" s="27" t="s">
        <v>57</v>
      </c>
      <c r="HE46" s="64">
        <v>0</v>
      </c>
      <c r="HF46" s="64">
        <v>0</v>
      </c>
      <c r="HG46" s="64">
        <v>0</v>
      </c>
      <c r="HH46" s="64">
        <v>0</v>
      </c>
      <c r="HI46" s="66" t="s">
        <v>148</v>
      </c>
      <c r="HJ46" s="181" t="s">
        <v>66</v>
      </c>
      <c r="HK46" s="182"/>
      <c r="HL46" s="183"/>
      <c r="HM46" s="27" t="s">
        <v>57</v>
      </c>
      <c r="HN46" s="64">
        <v>0</v>
      </c>
      <c r="HO46" s="64">
        <v>0</v>
      </c>
      <c r="HP46" s="64">
        <v>3210</v>
      </c>
      <c r="HQ46" s="64">
        <v>22007982.539999999</v>
      </c>
      <c r="HR46" s="66" t="s">
        <v>148</v>
      </c>
      <c r="HS46" s="181" t="s">
        <v>66</v>
      </c>
      <c r="HT46" s="182"/>
      <c r="HU46" s="183"/>
      <c r="HV46" s="27" t="s">
        <v>57</v>
      </c>
      <c r="HW46" s="64">
        <v>0</v>
      </c>
      <c r="HX46" s="64">
        <v>0</v>
      </c>
      <c r="HY46" s="64">
        <v>0</v>
      </c>
      <c r="HZ46" s="64">
        <v>0</v>
      </c>
      <c r="IA46" s="66" t="s">
        <v>148</v>
      </c>
      <c r="IB46" s="181" t="s">
        <v>66</v>
      </c>
      <c r="IC46" s="182"/>
      <c r="ID46" s="183"/>
      <c r="IE46" s="27" t="s">
        <v>57</v>
      </c>
      <c r="IF46" s="64">
        <v>0</v>
      </c>
      <c r="IG46" s="64">
        <v>0</v>
      </c>
      <c r="IH46" s="64">
        <v>0</v>
      </c>
      <c r="II46" s="64">
        <v>0</v>
      </c>
      <c r="IJ46" s="66" t="s">
        <v>148</v>
      </c>
      <c r="IK46" s="181" t="s">
        <v>66</v>
      </c>
      <c r="IL46" s="182"/>
      <c r="IM46" s="183"/>
      <c r="IN46" s="27" t="s">
        <v>57</v>
      </c>
      <c r="IO46" s="64">
        <v>0</v>
      </c>
      <c r="IP46" s="64">
        <v>0</v>
      </c>
      <c r="IQ46" s="64">
        <v>0</v>
      </c>
      <c r="IR46" s="64">
        <v>0</v>
      </c>
      <c r="IS46" s="66" t="s">
        <v>148</v>
      </c>
      <c r="IT46" s="181" t="s">
        <v>66</v>
      </c>
      <c r="IU46" s="182"/>
      <c r="IV46" s="183"/>
      <c r="IW46" s="27" t="s">
        <v>57</v>
      </c>
      <c r="IX46" s="64">
        <v>0</v>
      </c>
      <c r="IY46" s="64">
        <v>0</v>
      </c>
      <c r="IZ46" s="64">
        <v>0</v>
      </c>
      <c r="JA46" s="64">
        <v>0</v>
      </c>
      <c r="JB46" s="66" t="s">
        <v>148</v>
      </c>
      <c r="JC46" s="181" t="s">
        <v>66</v>
      </c>
      <c r="JD46" s="182"/>
      <c r="JE46" s="183"/>
      <c r="JF46" s="27" t="s">
        <v>57</v>
      </c>
      <c r="JG46" s="64">
        <v>0</v>
      </c>
      <c r="JH46" s="64">
        <v>0</v>
      </c>
      <c r="JI46" s="64">
        <v>0</v>
      </c>
      <c r="JJ46" s="64">
        <v>0</v>
      </c>
      <c r="JK46" s="66" t="s">
        <v>148</v>
      </c>
      <c r="JL46" s="181" t="s">
        <v>66</v>
      </c>
      <c r="JM46" s="182"/>
      <c r="JN46" s="183"/>
      <c r="JO46" s="27" t="s">
        <v>57</v>
      </c>
      <c r="JP46" s="64">
        <v>0</v>
      </c>
      <c r="JQ46" s="64">
        <v>0</v>
      </c>
      <c r="JR46" s="64">
        <v>0</v>
      </c>
      <c r="JS46" s="64">
        <v>0</v>
      </c>
      <c r="JT46" s="66" t="s">
        <v>148</v>
      </c>
      <c r="JU46" s="181" t="s">
        <v>66</v>
      </c>
      <c r="JV46" s="182"/>
      <c r="JW46" s="183"/>
      <c r="JX46" s="27" t="s">
        <v>57</v>
      </c>
      <c r="JY46" s="64">
        <v>0</v>
      </c>
      <c r="JZ46" s="64">
        <v>0</v>
      </c>
      <c r="KA46" s="64">
        <v>0</v>
      </c>
      <c r="KB46" s="64">
        <v>0</v>
      </c>
      <c r="KC46" s="66" t="s">
        <v>148</v>
      </c>
      <c r="KD46" s="181" t="s">
        <v>66</v>
      </c>
      <c r="KE46" s="182"/>
      <c r="KF46" s="183"/>
      <c r="KG46" s="27" t="s">
        <v>57</v>
      </c>
      <c r="KH46" s="64">
        <v>0</v>
      </c>
      <c r="KI46" s="64">
        <v>0</v>
      </c>
      <c r="KJ46" s="64">
        <v>0</v>
      </c>
      <c r="KK46" s="64">
        <v>0</v>
      </c>
      <c r="KL46" s="64">
        <v>0</v>
      </c>
      <c r="KM46" s="64">
        <v>0</v>
      </c>
      <c r="KN46" s="66" t="s">
        <v>148</v>
      </c>
      <c r="KO46" s="181" t="s">
        <v>66</v>
      </c>
      <c r="KP46" s="182"/>
      <c r="KQ46" s="183"/>
      <c r="KR46" s="27" t="s">
        <v>57</v>
      </c>
      <c r="KS46" s="64">
        <v>0</v>
      </c>
      <c r="KT46" s="140">
        <v>0</v>
      </c>
      <c r="KU46" s="140"/>
      <c r="KV46" s="64">
        <v>0</v>
      </c>
    </row>
    <row r="47" spans="1:308" ht="22.5" customHeight="1" x14ac:dyDescent="0.25">
      <c r="A47" s="67"/>
      <c r="B47" s="68"/>
      <c r="C47" s="68"/>
      <c r="D47" s="68"/>
      <c r="E47" s="69"/>
      <c r="F47" s="65"/>
      <c r="G47" s="65"/>
      <c r="H47" s="65"/>
      <c r="I47" s="65"/>
      <c r="J47" s="70"/>
      <c r="K47" s="68"/>
      <c r="L47" s="68"/>
      <c r="M47" s="68"/>
      <c r="N47" s="69"/>
      <c r="O47" s="65"/>
      <c r="P47" s="65"/>
      <c r="Q47" s="65"/>
      <c r="R47" s="65"/>
      <c r="S47" s="70"/>
      <c r="T47" s="68"/>
      <c r="U47" s="68"/>
      <c r="V47" s="68"/>
      <c r="W47" s="69"/>
      <c r="X47" s="65"/>
      <c r="Y47" s="65"/>
      <c r="Z47" s="65"/>
      <c r="AA47" s="65"/>
      <c r="AB47" s="70"/>
      <c r="AC47" s="68"/>
      <c r="AD47" s="68"/>
      <c r="AE47" s="68"/>
      <c r="AF47" s="69"/>
      <c r="AG47" s="65"/>
      <c r="AH47" s="65"/>
      <c r="AI47" s="65"/>
      <c r="AJ47" s="65"/>
      <c r="AK47" s="70"/>
      <c r="AL47" s="68"/>
      <c r="AM47" s="68"/>
      <c r="AN47" s="68"/>
      <c r="AO47" s="69"/>
      <c r="AP47" s="65"/>
      <c r="AQ47" s="65"/>
      <c r="AR47" s="65"/>
      <c r="AS47" s="65"/>
      <c r="AT47" s="70"/>
      <c r="AU47" s="68"/>
      <c r="AV47" s="68"/>
      <c r="AW47" s="68"/>
      <c r="AX47" s="69"/>
      <c r="AY47" s="65"/>
      <c r="AZ47" s="65"/>
      <c r="BA47" s="65"/>
      <c r="BB47" s="65"/>
      <c r="BC47" s="70"/>
      <c r="BD47" s="68"/>
      <c r="BE47" s="68"/>
      <c r="BF47" s="68"/>
      <c r="BG47" s="69"/>
      <c r="BH47" s="65"/>
      <c r="BI47" s="65"/>
      <c r="BJ47" s="65"/>
      <c r="BK47" s="65"/>
      <c r="BL47" s="70"/>
      <c r="BM47" s="68"/>
      <c r="BN47" s="68"/>
      <c r="BO47" s="68"/>
      <c r="BP47" s="69"/>
      <c r="BQ47" s="65"/>
      <c r="BR47" s="65"/>
      <c r="BS47" s="65"/>
      <c r="BT47" s="65"/>
      <c r="BU47" s="70"/>
      <c r="BV47" s="68"/>
      <c r="BW47" s="68"/>
      <c r="BX47" s="68"/>
      <c r="BY47" s="69"/>
      <c r="BZ47" s="65"/>
      <c r="CA47" s="65"/>
      <c r="CB47" s="65"/>
      <c r="CC47" s="65"/>
      <c r="CD47" s="70"/>
      <c r="CE47" s="68"/>
      <c r="CF47" s="68"/>
      <c r="CG47" s="68"/>
      <c r="CH47" s="69"/>
      <c r="CI47" s="65"/>
      <c r="CJ47" s="65"/>
      <c r="CK47" s="65"/>
      <c r="CL47" s="65"/>
      <c r="CM47" s="70"/>
      <c r="CN47" s="68"/>
      <c r="CO47" s="68"/>
      <c r="CP47" s="68"/>
      <c r="CQ47" s="69"/>
      <c r="CR47" s="65"/>
      <c r="CS47" s="65"/>
      <c r="CT47" s="65"/>
      <c r="CU47" s="65"/>
      <c r="CV47" s="70"/>
      <c r="CW47" s="68"/>
      <c r="CX47" s="68"/>
      <c r="CY47" s="68"/>
      <c r="CZ47" s="69"/>
      <c r="DA47" s="65"/>
      <c r="DB47" s="65"/>
      <c r="DC47" s="65"/>
      <c r="DD47" s="65"/>
      <c r="DE47" s="70"/>
      <c r="DF47" s="68"/>
      <c r="DG47" s="68"/>
      <c r="DH47" s="68"/>
      <c r="DI47" s="69"/>
      <c r="DJ47" s="65"/>
      <c r="DK47" s="65"/>
      <c r="DL47" s="65"/>
      <c r="DM47" s="65"/>
      <c r="DN47" s="70"/>
      <c r="DO47" s="68"/>
      <c r="DP47" s="68"/>
      <c r="DQ47" s="68"/>
      <c r="DR47" s="69"/>
      <c r="DS47" s="65"/>
      <c r="DT47" s="65"/>
      <c r="DU47" s="65"/>
      <c r="DV47" s="65"/>
      <c r="DW47" s="70"/>
      <c r="DX47" s="68"/>
      <c r="DY47" s="68"/>
      <c r="DZ47" s="68"/>
      <c r="EA47" s="69"/>
      <c r="EB47" s="65"/>
      <c r="EC47" s="65"/>
      <c r="ED47" s="65"/>
      <c r="EE47" s="65"/>
      <c r="EF47" s="70"/>
      <c r="EG47" s="68"/>
      <c r="EH47" s="68"/>
      <c r="EI47" s="68"/>
      <c r="EJ47" s="69"/>
      <c r="EK47" s="65"/>
      <c r="EL47" s="65"/>
      <c r="EM47" s="65"/>
      <c r="EN47" s="65"/>
      <c r="EO47" s="70"/>
      <c r="EP47" s="68"/>
      <c r="EQ47" s="68"/>
      <c r="ER47" s="68"/>
      <c r="ES47" s="69"/>
      <c r="ET47" s="65"/>
      <c r="EU47" s="65"/>
      <c r="EV47" s="65"/>
      <c r="EW47" s="65"/>
      <c r="EX47" s="70"/>
      <c r="EY47" s="68"/>
      <c r="EZ47" s="68"/>
      <c r="FA47" s="68"/>
      <c r="FB47" s="69"/>
      <c r="FC47" s="65"/>
      <c r="FD47" s="65"/>
      <c r="FE47" s="65"/>
      <c r="FF47" s="65"/>
      <c r="FG47" s="70"/>
      <c r="FH47" s="68"/>
      <c r="FI47" s="68"/>
      <c r="FJ47" s="68"/>
      <c r="FK47" s="69"/>
      <c r="FL47" s="65"/>
      <c r="FM47" s="65"/>
      <c r="FN47" s="65"/>
      <c r="FO47" s="65"/>
      <c r="FP47" s="70"/>
      <c r="FQ47" s="68"/>
      <c r="FR47" s="68"/>
      <c r="FS47" s="68"/>
      <c r="FT47" s="69"/>
      <c r="FU47" s="65"/>
      <c r="FV47" s="65"/>
      <c r="FW47" s="65"/>
      <c r="FX47" s="65"/>
      <c r="FY47" s="70"/>
      <c r="FZ47" s="68"/>
      <c r="GA47" s="68"/>
      <c r="GB47" s="68"/>
      <c r="GC47" s="69"/>
      <c r="GD47" s="65"/>
      <c r="GE47" s="65"/>
      <c r="GF47" s="65"/>
      <c r="GG47" s="65"/>
      <c r="GH47" s="70"/>
      <c r="GI47" s="68"/>
      <c r="GJ47" s="68"/>
      <c r="GK47" s="68"/>
      <c r="GL47" s="69"/>
      <c r="GM47" s="65"/>
      <c r="GN47" s="65"/>
      <c r="GO47" s="65"/>
      <c r="GP47" s="65"/>
      <c r="GQ47" s="70"/>
      <c r="GR47" s="68"/>
      <c r="GS47" s="68"/>
      <c r="GT47" s="68"/>
      <c r="GU47" s="69"/>
      <c r="GV47" s="65"/>
      <c r="GW47" s="65"/>
      <c r="GX47" s="65"/>
      <c r="GY47" s="65"/>
      <c r="GZ47" s="70"/>
      <c r="HA47" s="68"/>
      <c r="HB47" s="68"/>
      <c r="HC47" s="68"/>
      <c r="HD47" s="69"/>
      <c r="HE47" s="65"/>
      <c r="HF47" s="65"/>
      <c r="HG47" s="65"/>
      <c r="HH47" s="65"/>
      <c r="HI47" s="70"/>
      <c r="HJ47" s="68"/>
      <c r="HK47" s="68"/>
      <c r="HL47" s="68"/>
      <c r="HM47" s="69"/>
      <c r="HN47" s="65"/>
      <c r="HO47" s="65"/>
      <c r="HP47" s="65"/>
      <c r="HQ47" s="65"/>
      <c r="HR47" s="70"/>
      <c r="HS47" s="68"/>
      <c r="HT47" s="68"/>
      <c r="HU47" s="68"/>
      <c r="HV47" s="69"/>
      <c r="HW47" s="65"/>
      <c r="HX47" s="65"/>
      <c r="HY47" s="65"/>
      <c r="HZ47" s="65"/>
      <c r="IA47" s="70"/>
      <c r="IB47" s="68"/>
      <c r="IC47" s="68"/>
      <c r="ID47" s="68"/>
      <c r="IE47" s="69"/>
      <c r="IF47" s="65"/>
      <c r="IG47" s="65"/>
      <c r="IH47" s="65"/>
      <c r="II47" s="65"/>
      <c r="IJ47" s="70"/>
      <c r="IK47" s="68"/>
      <c r="IL47" s="68"/>
      <c r="IM47" s="68"/>
      <c r="IN47" s="69"/>
      <c r="IO47" s="65"/>
      <c r="IP47" s="65"/>
      <c r="IQ47" s="65"/>
      <c r="IR47" s="65"/>
      <c r="IS47" s="70"/>
      <c r="IT47" s="68"/>
      <c r="IU47" s="68"/>
      <c r="IV47" s="68"/>
      <c r="IW47" s="69"/>
      <c r="IX47" s="65"/>
      <c r="IY47" s="65"/>
      <c r="IZ47" s="65"/>
      <c r="JA47" s="65"/>
      <c r="JB47" s="70"/>
      <c r="JC47" s="68"/>
      <c r="JD47" s="68"/>
      <c r="JE47" s="68"/>
      <c r="JF47" s="69"/>
      <c r="JG47" s="65"/>
      <c r="JH47" s="65"/>
      <c r="JI47" s="65"/>
      <c r="JJ47" s="65"/>
      <c r="JK47" s="70"/>
      <c r="JL47" s="68"/>
      <c r="JM47" s="68"/>
      <c r="JN47" s="68"/>
      <c r="JO47" s="69"/>
      <c r="JP47" s="65"/>
      <c r="JQ47" s="65"/>
      <c r="JR47" s="65"/>
      <c r="JS47" s="65"/>
      <c r="JT47" s="70"/>
      <c r="JU47" s="68"/>
      <c r="JV47" s="68"/>
      <c r="JW47" s="68"/>
      <c r="JX47" s="69"/>
      <c r="JY47" s="65"/>
      <c r="JZ47" s="65"/>
      <c r="KA47" s="65"/>
      <c r="KB47" s="65"/>
      <c r="KC47" s="70"/>
      <c r="KD47" s="68"/>
      <c r="KE47" s="68"/>
      <c r="KF47" s="68"/>
      <c r="KG47" s="69"/>
      <c r="KH47" s="65"/>
      <c r="KI47" s="65"/>
      <c r="KJ47" s="65"/>
      <c r="KK47" s="65"/>
      <c r="KL47" s="65"/>
      <c r="KM47" s="65"/>
      <c r="KN47" s="70"/>
      <c r="KO47" s="68"/>
      <c r="KP47" s="68"/>
      <c r="KQ47" s="68"/>
      <c r="KR47" s="69"/>
      <c r="KS47" s="65"/>
      <c r="KT47" s="139"/>
      <c r="KU47" s="139"/>
      <c r="KV47" s="65"/>
    </row>
    <row r="48" spans="1:308" ht="22.5" customHeight="1" x14ac:dyDescent="0.25">
      <c r="A48" s="67"/>
      <c r="B48" s="68"/>
      <c r="C48" s="68"/>
      <c r="D48" s="68"/>
      <c r="E48" s="69"/>
      <c r="J48" s="70"/>
      <c r="K48" s="68"/>
      <c r="L48" s="68"/>
      <c r="M48" s="68"/>
      <c r="N48" s="69"/>
      <c r="O48" s="65"/>
      <c r="P48" s="65"/>
      <c r="Q48" s="65"/>
      <c r="R48" s="134"/>
      <c r="S48" s="70"/>
      <c r="T48" s="68"/>
      <c r="U48" s="68"/>
      <c r="V48" s="68"/>
      <c r="W48" s="69"/>
      <c r="X48" s="65"/>
      <c r="Y48" s="65"/>
      <c r="Z48" s="65"/>
      <c r="AA48" s="134"/>
      <c r="AB48" s="70"/>
      <c r="AC48" s="68"/>
      <c r="AD48" s="68"/>
      <c r="AE48" s="68"/>
      <c r="AF48" s="69"/>
      <c r="AG48" s="65"/>
      <c r="AH48" s="134"/>
      <c r="AI48" s="123"/>
      <c r="AJ48" s="123"/>
      <c r="AK48" s="70"/>
      <c r="AL48" s="68"/>
      <c r="AM48" s="68"/>
      <c r="AN48" s="68"/>
      <c r="AO48" s="69"/>
      <c r="AP48" s="65"/>
      <c r="AQ48" s="65"/>
      <c r="AR48" s="65"/>
      <c r="AS48" s="65"/>
      <c r="AT48" s="70"/>
      <c r="AU48" s="68"/>
      <c r="AV48" s="68"/>
      <c r="AW48" s="68"/>
      <c r="AX48" s="69"/>
      <c r="AY48" s="65"/>
      <c r="AZ48" s="134"/>
      <c r="BA48" s="65"/>
      <c r="BB48" s="65"/>
      <c r="BC48" s="70"/>
      <c r="BD48" s="68"/>
      <c r="BE48" s="68"/>
      <c r="BF48" s="68"/>
      <c r="BG48" s="69"/>
      <c r="BH48" s="65"/>
      <c r="BI48" s="65"/>
      <c r="BJ48" s="65"/>
      <c r="BK48" s="65"/>
      <c r="BL48" s="70"/>
      <c r="BM48" s="68"/>
      <c r="BN48" s="68"/>
      <c r="BO48" s="68"/>
      <c r="BP48" s="69"/>
      <c r="BQ48" s="65"/>
      <c r="BR48" s="65"/>
      <c r="BS48" s="65"/>
      <c r="BT48" s="65"/>
      <c r="BU48" s="70"/>
      <c r="BV48" s="68"/>
      <c r="BW48" s="68"/>
      <c r="BX48" s="68"/>
      <c r="BY48" s="69"/>
      <c r="BZ48" s="65"/>
      <c r="CA48" s="65"/>
      <c r="CB48" s="65"/>
      <c r="CC48" s="65"/>
      <c r="CD48" s="70"/>
      <c r="CE48" s="68"/>
      <c r="CF48" s="68"/>
      <c r="CG48" s="68"/>
      <c r="CH48" s="69"/>
      <c r="CI48" s="65"/>
      <c r="CJ48" s="65"/>
      <c r="CK48" s="65"/>
      <c r="CL48" s="65"/>
      <c r="CM48" s="70"/>
      <c r="CN48" s="68"/>
      <c r="CO48" s="68"/>
      <c r="CP48" s="68"/>
      <c r="CQ48" s="69"/>
      <c r="CR48" s="65"/>
      <c r="CS48" s="65"/>
      <c r="CT48" s="65"/>
      <c r="CU48" s="65"/>
      <c r="CV48" s="70"/>
      <c r="CW48" s="68"/>
      <c r="CX48" s="68"/>
      <c r="CY48" s="68"/>
      <c r="CZ48" s="69"/>
      <c r="DA48" s="65"/>
      <c r="DB48" s="65"/>
      <c r="DC48" s="65"/>
      <c r="DD48" s="65"/>
      <c r="DE48" s="70"/>
      <c r="DF48" s="68"/>
      <c r="DG48" s="68"/>
      <c r="DH48" s="68"/>
      <c r="DI48" s="69"/>
      <c r="DJ48" s="65"/>
      <c r="DK48" s="65"/>
      <c r="DL48" s="65"/>
      <c r="DM48" s="65"/>
      <c r="DN48" s="70"/>
      <c r="DO48" s="68"/>
      <c r="DP48" s="68"/>
      <c r="DQ48" s="68"/>
      <c r="DR48" s="69"/>
      <c r="DS48" s="65"/>
      <c r="DT48" s="65"/>
      <c r="DU48" s="65"/>
      <c r="DV48" s="65"/>
      <c r="DW48" s="70"/>
      <c r="DX48" s="68"/>
      <c r="DY48" s="68"/>
      <c r="DZ48" s="68"/>
      <c r="EA48" s="69"/>
      <c r="EB48" s="65"/>
      <c r="EC48" s="65"/>
      <c r="ED48" s="65"/>
      <c r="EE48" s="65"/>
      <c r="EF48" s="70"/>
      <c r="EG48" s="68"/>
      <c r="EH48" s="68"/>
      <c r="EI48" s="68"/>
      <c r="EJ48" s="69"/>
      <c r="EK48" s="65"/>
      <c r="EL48" s="65"/>
      <c r="EM48" s="65"/>
      <c r="EN48" s="65"/>
      <c r="EO48" s="70"/>
      <c r="EP48" s="68"/>
      <c r="EQ48" s="68"/>
      <c r="ER48" s="68"/>
      <c r="ES48" s="69"/>
      <c r="ET48" s="65"/>
      <c r="EU48" s="65"/>
      <c r="EV48" s="65"/>
      <c r="EW48" s="134"/>
      <c r="EX48" s="70"/>
      <c r="EY48" s="68"/>
      <c r="EZ48" s="68"/>
      <c r="FA48" s="68"/>
      <c r="FB48" s="69"/>
      <c r="FC48" s="65"/>
      <c r="FD48" s="65"/>
      <c r="FE48" s="65"/>
      <c r="FF48" s="65"/>
      <c r="FG48" s="70"/>
      <c r="FH48" s="68"/>
      <c r="FI48" s="68"/>
      <c r="FJ48" s="68"/>
      <c r="FK48" s="69"/>
      <c r="FL48" s="65"/>
      <c r="FM48" s="65"/>
      <c r="FN48" s="65"/>
      <c r="FO48" s="65"/>
      <c r="FP48" s="70"/>
      <c r="FQ48" s="68"/>
      <c r="FR48" s="68"/>
      <c r="FS48" s="68"/>
      <c r="FT48" s="69"/>
      <c r="FU48" s="65"/>
      <c r="FV48" s="65"/>
      <c r="FW48" s="65"/>
      <c r="FX48" s="65"/>
      <c r="FY48" s="70"/>
      <c r="FZ48" s="68"/>
      <c r="GA48" s="68"/>
      <c r="GB48" s="68"/>
      <c r="GC48" s="69"/>
      <c r="GD48" s="65"/>
      <c r="GE48" s="65"/>
      <c r="GF48" s="65"/>
      <c r="GG48" s="65"/>
      <c r="GH48" s="70"/>
      <c r="GI48" s="68"/>
      <c r="GJ48" s="68"/>
      <c r="GK48" s="68"/>
      <c r="GL48" s="69"/>
      <c r="GM48" s="65"/>
      <c r="GN48" s="65"/>
      <c r="GO48" s="65"/>
      <c r="GP48" s="65"/>
      <c r="GQ48" s="70"/>
      <c r="GR48" s="68"/>
      <c r="GS48" s="68"/>
      <c r="GT48" s="68"/>
      <c r="GU48" s="69"/>
      <c r="GV48" s="65"/>
      <c r="GW48" s="65"/>
      <c r="GX48" s="65"/>
      <c r="GY48" s="65"/>
      <c r="GZ48" s="70"/>
      <c r="HA48" s="68"/>
      <c r="HB48" s="68"/>
      <c r="HC48" s="68"/>
      <c r="HD48" s="69"/>
      <c r="HE48" s="65"/>
      <c r="HF48" s="65"/>
      <c r="HG48" s="65"/>
      <c r="HH48" s="65"/>
      <c r="HI48" s="70"/>
      <c r="HJ48" s="68"/>
      <c r="HK48" s="68"/>
      <c r="HL48" s="68"/>
      <c r="HM48" s="69"/>
      <c r="HN48" s="65"/>
      <c r="HO48" s="65"/>
      <c r="HP48" s="65"/>
      <c r="HQ48" s="65"/>
      <c r="HR48" s="70"/>
      <c r="HS48" s="68"/>
      <c r="HT48" s="68"/>
      <c r="HU48" s="68"/>
      <c r="HV48" s="69"/>
      <c r="HW48" s="65"/>
      <c r="HX48" s="65"/>
      <c r="HY48" s="65"/>
      <c r="HZ48" s="65"/>
      <c r="IA48" s="70"/>
      <c r="IB48" s="68"/>
      <c r="IC48" s="68"/>
      <c r="ID48" s="68"/>
      <c r="IE48" s="69"/>
      <c r="IF48" s="65"/>
      <c r="IG48" s="65"/>
      <c r="IH48" s="65"/>
      <c r="II48" s="65"/>
      <c r="IJ48" s="70"/>
      <c r="IK48" s="68"/>
      <c r="IL48" s="68"/>
      <c r="IM48" s="68"/>
      <c r="IN48" s="69"/>
      <c r="IO48" s="65"/>
      <c r="IP48" s="65"/>
      <c r="IQ48" s="65"/>
      <c r="IR48" s="65"/>
      <c r="IS48" s="70"/>
      <c r="IT48" s="68"/>
      <c r="IU48" s="68"/>
      <c r="IV48" s="68"/>
      <c r="IW48" s="69"/>
      <c r="IX48" s="65"/>
      <c r="IY48" s="65"/>
      <c r="IZ48" s="65"/>
      <c r="JA48" s="65"/>
      <c r="JB48" s="70"/>
      <c r="JC48" s="68"/>
      <c r="JD48" s="68"/>
      <c r="JE48" s="68"/>
      <c r="JF48" s="69"/>
      <c r="JG48" s="65"/>
      <c r="JH48" s="65"/>
      <c r="JI48" s="65"/>
      <c r="JJ48" s="65"/>
      <c r="JK48" s="70"/>
      <c r="JL48" s="68"/>
      <c r="JM48" s="68"/>
      <c r="JN48" s="68"/>
      <c r="JO48" s="69"/>
      <c r="JP48" s="65"/>
      <c r="JQ48" s="65"/>
      <c r="JR48" s="65"/>
      <c r="JS48" s="65"/>
      <c r="JT48" s="70"/>
      <c r="JU48" s="68"/>
      <c r="JV48" s="68"/>
      <c r="JW48" s="68"/>
      <c r="JX48" s="69"/>
      <c r="JY48" s="65"/>
      <c r="JZ48" s="65"/>
      <c r="KA48" s="65"/>
      <c r="KB48" s="65"/>
      <c r="KC48" s="70"/>
      <c r="KD48" s="68"/>
      <c r="KE48" s="68"/>
      <c r="KF48" s="68"/>
      <c r="KG48" s="69"/>
      <c r="KH48" s="65"/>
      <c r="KI48" s="65"/>
      <c r="KJ48" s="65"/>
      <c r="KK48" s="65"/>
      <c r="KL48" s="65"/>
      <c r="KM48" s="65"/>
      <c r="KN48" s="70"/>
      <c r="KO48" s="68"/>
      <c r="KP48" s="68"/>
      <c r="KQ48" s="68"/>
      <c r="KR48" s="69"/>
      <c r="KS48" s="65"/>
      <c r="KT48" s="139"/>
      <c r="KU48" s="139"/>
      <c r="KV48" s="65"/>
    </row>
    <row r="49" spans="1:308" ht="22.5" customHeight="1" x14ac:dyDescent="0.25">
      <c r="A49" s="67"/>
      <c r="B49" s="68"/>
      <c r="C49" s="68"/>
      <c r="D49" s="68"/>
      <c r="E49" s="69"/>
      <c r="F49" s="65"/>
      <c r="G49" s="65"/>
      <c r="H49" s="65"/>
      <c r="I49" s="65"/>
      <c r="J49" s="70"/>
      <c r="K49" s="68"/>
      <c r="L49" s="68"/>
      <c r="M49" s="68"/>
      <c r="N49" s="69"/>
      <c r="O49" s="65"/>
      <c r="P49" s="65"/>
      <c r="Q49" s="65"/>
      <c r="R49" s="65"/>
      <c r="S49" s="70"/>
      <c r="T49" s="68"/>
      <c r="U49" s="68"/>
      <c r="V49" s="68"/>
      <c r="W49" s="69"/>
      <c r="X49" s="65"/>
      <c r="Y49" s="65"/>
      <c r="Z49" s="65"/>
      <c r="AA49" s="65"/>
      <c r="AB49" s="70"/>
      <c r="AC49" s="68"/>
      <c r="AD49" s="68"/>
      <c r="AE49" s="68"/>
      <c r="AF49" s="69"/>
      <c r="AG49" s="65"/>
      <c r="AH49" s="65"/>
      <c r="AI49" s="65"/>
      <c r="AJ49" s="65"/>
      <c r="AK49" s="70"/>
      <c r="AL49" s="68"/>
      <c r="AM49" s="68"/>
      <c r="AN49" s="68"/>
      <c r="AO49" s="69"/>
      <c r="AP49" s="65"/>
      <c r="AQ49" s="65"/>
      <c r="AR49" s="65"/>
      <c r="AS49" s="65"/>
      <c r="AT49" s="70"/>
      <c r="AU49" s="68"/>
      <c r="AV49" s="68"/>
      <c r="AW49" s="68"/>
      <c r="AX49" s="69"/>
      <c r="AY49" s="65"/>
      <c r="AZ49" s="65"/>
      <c r="BA49" s="65"/>
      <c r="BB49" s="65"/>
      <c r="BC49" s="70"/>
      <c r="BD49" s="68"/>
      <c r="BE49" s="68"/>
      <c r="BF49" s="68"/>
      <c r="BG49" s="69"/>
      <c r="BH49" s="65"/>
      <c r="BI49" s="65"/>
      <c r="BJ49" s="65"/>
      <c r="BK49" s="65"/>
      <c r="BL49" s="70"/>
      <c r="BM49" s="68"/>
      <c r="BN49" s="68"/>
      <c r="BO49" s="68"/>
      <c r="BP49" s="69"/>
      <c r="BQ49" s="65"/>
      <c r="BR49" s="65"/>
      <c r="BS49" s="65"/>
      <c r="BT49" s="65"/>
      <c r="BU49" s="70"/>
      <c r="BV49" s="68"/>
      <c r="BW49" s="68"/>
      <c r="BX49" s="68"/>
      <c r="BY49" s="69"/>
      <c r="BZ49" s="65"/>
      <c r="CA49" s="65"/>
      <c r="CB49" s="65"/>
      <c r="CC49" s="65"/>
      <c r="CD49" s="70"/>
      <c r="CE49" s="68"/>
      <c r="CF49" s="68"/>
      <c r="CG49" s="68"/>
      <c r="CH49" s="69"/>
      <c r="CI49" s="65"/>
      <c r="CJ49" s="65"/>
      <c r="CK49" s="65"/>
      <c r="CL49" s="65"/>
      <c r="CM49" s="70"/>
      <c r="CN49" s="68"/>
      <c r="CO49" s="68"/>
      <c r="CP49" s="68"/>
      <c r="CQ49" s="69"/>
      <c r="CR49" s="65"/>
      <c r="CS49" s="65"/>
      <c r="CT49" s="65"/>
      <c r="CU49" s="65"/>
      <c r="CV49" s="70"/>
      <c r="CW49" s="68"/>
      <c r="CX49" s="68"/>
      <c r="CY49" s="68"/>
      <c r="CZ49" s="69"/>
      <c r="DA49" s="65"/>
      <c r="DB49" s="65"/>
      <c r="DC49" s="65"/>
      <c r="DD49" s="65"/>
      <c r="DE49" s="70"/>
      <c r="DF49" s="68"/>
      <c r="DG49" s="68"/>
      <c r="DH49" s="68"/>
      <c r="DI49" s="69"/>
      <c r="DJ49" s="65"/>
      <c r="DK49" s="65"/>
      <c r="DL49" s="65"/>
      <c r="DM49" s="65"/>
      <c r="DN49" s="70"/>
      <c r="DO49" s="68"/>
      <c r="DP49" s="68"/>
      <c r="DQ49" s="68"/>
      <c r="DR49" s="69"/>
      <c r="DS49" s="65"/>
      <c r="DT49" s="65"/>
      <c r="DU49" s="65"/>
      <c r="DV49" s="65"/>
      <c r="DW49" s="70"/>
      <c r="DX49" s="68"/>
      <c r="DY49" s="68"/>
      <c r="DZ49" s="68"/>
      <c r="EA49" s="69"/>
      <c r="EB49" s="65"/>
      <c r="EC49" s="65"/>
      <c r="ED49" s="65"/>
      <c r="EE49" s="65"/>
      <c r="EF49" s="70"/>
      <c r="EG49" s="68"/>
      <c r="EH49" s="68"/>
      <c r="EI49" s="68"/>
      <c r="EJ49" s="69"/>
      <c r="EK49" s="65"/>
      <c r="EL49" s="65"/>
      <c r="EM49" s="65"/>
      <c r="EN49" s="65"/>
      <c r="EO49" s="70"/>
      <c r="EP49" s="68"/>
      <c r="EQ49" s="68"/>
      <c r="ER49" s="68"/>
      <c r="ES49" s="69"/>
      <c r="ET49" s="65"/>
      <c r="EU49" s="65"/>
      <c r="EV49" s="65"/>
      <c r="EW49" s="65"/>
      <c r="EX49" s="70"/>
      <c r="EY49" s="68"/>
      <c r="EZ49" s="68"/>
      <c r="FA49" s="68"/>
      <c r="FB49" s="69"/>
      <c r="FC49" s="65"/>
      <c r="FD49" s="65"/>
      <c r="FE49" s="65"/>
      <c r="FF49" s="65"/>
      <c r="FG49" s="70"/>
      <c r="FH49" s="68"/>
      <c r="FI49" s="68"/>
      <c r="FJ49" s="68"/>
      <c r="FK49" s="69"/>
      <c r="FL49" s="65"/>
      <c r="FM49" s="65"/>
      <c r="FN49" s="65"/>
      <c r="FO49" s="65"/>
      <c r="FP49" s="70"/>
      <c r="FQ49" s="68"/>
      <c r="FR49" s="68"/>
      <c r="FS49" s="68"/>
      <c r="FT49" s="69"/>
      <c r="FU49" s="65"/>
      <c r="FV49" s="65"/>
      <c r="FW49" s="65"/>
      <c r="FX49" s="65"/>
      <c r="FY49" s="70"/>
      <c r="FZ49" s="68"/>
      <c r="GA49" s="68"/>
      <c r="GB49" s="68"/>
      <c r="GC49" s="69"/>
      <c r="GD49" s="65"/>
      <c r="GE49" s="65"/>
      <c r="GF49" s="65"/>
      <c r="GG49" s="65"/>
      <c r="GH49" s="70"/>
      <c r="GI49" s="68"/>
      <c r="GJ49" s="68"/>
      <c r="GK49" s="68"/>
      <c r="GL49" s="69"/>
      <c r="GM49" s="65"/>
      <c r="GN49" s="65"/>
      <c r="GO49" s="65"/>
      <c r="GP49" s="65"/>
      <c r="GQ49" s="70"/>
      <c r="GR49" s="68"/>
      <c r="GS49" s="68"/>
      <c r="GT49" s="68"/>
      <c r="GU49" s="69"/>
      <c r="GV49" s="65"/>
      <c r="GW49" s="65"/>
      <c r="GX49" s="65"/>
      <c r="GY49" s="65"/>
      <c r="GZ49" s="70"/>
      <c r="HA49" s="68"/>
      <c r="HB49" s="68"/>
      <c r="HC49" s="68"/>
      <c r="HD49" s="69"/>
      <c r="HE49" s="65"/>
      <c r="HF49" s="65"/>
      <c r="HG49" s="65"/>
      <c r="HH49" s="65"/>
      <c r="HI49" s="70"/>
      <c r="HJ49" s="68"/>
      <c r="HK49" s="68"/>
      <c r="HL49" s="68"/>
      <c r="HM49" s="69"/>
      <c r="HN49" s="65"/>
      <c r="HO49" s="65"/>
      <c r="HP49" s="65"/>
      <c r="HQ49" s="65"/>
      <c r="HR49" s="70"/>
      <c r="HS49" s="68"/>
      <c r="HT49" s="68"/>
      <c r="HU49" s="68"/>
      <c r="HV49" s="69"/>
      <c r="HW49" s="65"/>
      <c r="HX49" s="65"/>
      <c r="HY49" s="65"/>
      <c r="HZ49" s="65"/>
      <c r="IA49" s="70"/>
      <c r="IB49" s="68"/>
      <c r="IC49" s="68"/>
      <c r="ID49" s="68"/>
      <c r="IE49" s="69"/>
      <c r="IF49" s="65"/>
      <c r="IG49" s="65"/>
      <c r="IH49" s="65"/>
      <c r="II49" s="65"/>
      <c r="IJ49" s="70"/>
      <c r="IK49" s="68"/>
      <c r="IL49" s="68"/>
      <c r="IM49" s="68"/>
      <c r="IN49" s="69"/>
      <c r="IO49" s="65"/>
      <c r="IP49" s="65"/>
      <c r="IQ49" s="65"/>
      <c r="IR49" s="65"/>
      <c r="IS49" s="70"/>
      <c r="IT49" s="68"/>
      <c r="IU49" s="68"/>
      <c r="IV49" s="68"/>
      <c r="IW49" s="69"/>
      <c r="IX49" s="65"/>
      <c r="IY49" s="65"/>
      <c r="IZ49" s="65"/>
      <c r="JA49" s="65"/>
      <c r="JB49" s="70"/>
      <c r="JC49" s="68"/>
      <c r="JD49" s="68"/>
      <c r="JE49" s="68"/>
      <c r="JF49" s="69"/>
      <c r="JG49" s="65"/>
      <c r="JH49" s="65"/>
      <c r="JI49" s="65"/>
      <c r="JJ49" s="65"/>
      <c r="JK49" s="70"/>
      <c r="JL49" s="68"/>
      <c r="JM49" s="68"/>
      <c r="JN49" s="68"/>
      <c r="JO49" s="69"/>
      <c r="JP49" s="65"/>
      <c r="JQ49" s="65"/>
      <c r="JR49" s="65"/>
      <c r="JS49" s="65"/>
      <c r="JT49" s="70"/>
      <c r="JU49" s="68"/>
      <c r="JV49" s="68"/>
      <c r="JW49" s="68"/>
      <c r="JX49" s="69"/>
      <c r="JY49" s="65"/>
      <c r="JZ49" s="65"/>
      <c r="KA49" s="65"/>
      <c r="KB49" s="65"/>
      <c r="KC49" s="70"/>
      <c r="KD49" s="68"/>
      <c r="KE49" s="68"/>
      <c r="KF49" s="68"/>
      <c r="KG49" s="69"/>
      <c r="KH49" s="65"/>
      <c r="KI49" s="65"/>
      <c r="KJ49" s="65"/>
      <c r="KK49" s="65"/>
      <c r="KL49" s="65"/>
      <c r="KM49" s="65"/>
      <c r="KN49" s="70"/>
      <c r="KO49" s="68"/>
      <c r="KP49" s="68"/>
      <c r="KQ49" s="68"/>
      <c r="KR49" s="69"/>
      <c r="KS49" s="65"/>
      <c r="KT49" s="139"/>
      <c r="KU49" s="139"/>
      <c r="KV49" s="65"/>
    </row>
    <row r="50" spans="1:308" ht="22.5" customHeight="1" x14ac:dyDescent="0.25">
      <c r="A50" s="67"/>
      <c r="B50" s="68"/>
      <c r="C50" s="68"/>
      <c r="D50" s="68"/>
      <c r="E50" s="69"/>
      <c r="F50" s="65"/>
      <c r="G50" s="65"/>
      <c r="H50" s="65"/>
      <c r="I50" s="65"/>
      <c r="J50" s="70"/>
      <c r="K50" s="68"/>
      <c r="L50" s="68"/>
      <c r="M50" s="68"/>
      <c r="N50" s="69"/>
      <c r="O50" s="65"/>
      <c r="P50" s="65"/>
      <c r="Q50" s="65"/>
      <c r="R50" s="65"/>
      <c r="S50" s="70"/>
      <c r="T50" s="68"/>
      <c r="U50" s="68"/>
      <c r="V50" s="68"/>
      <c r="W50" s="69"/>
      <c r="X50" s="65"/>
      <c r="Y50" s="65"/>
      <c r="Z50" s="65"/>
      <c r="AA50" s="65"/>
      <c r="AB50" s="70"/>
      <c r="AC50" s="68"/>
      <c r="AD50" s="68"/>
      <c r="AE50" s="68"/>
      <c r="AF50" s="69"/>
      <c r="AG50" s="65"/>
      <c r="AH50" s="65"/>
      <c r="AI50" s="65"/>
      <c r="AJ50" s="65"/>
      <c r="AK50" s="70"/>
      <c r="AL50" s="68"/>
      <c r="AM50" s="68"/>
      <c r="AN50" s="68"/>
      <c r="AO50" s="69"/>
      <c r="AP50" s="65"/>
      <c r="AQ50" s="65"/>
      <c r="AR50" s="65"/>
      <c r="AS50" s="65"/>
      <c r="AT50" s="70"/>
      <c r="AU50" s="68"/>
      <c r="AV50" s="68"/>
      <c r="AW50" s="68"/>
      <c r="AX50" s="69"/>
      <c r="AY50" s="65"/>
      <c r="AZ50" s="65"/>
      <c r="BA50" s="65"/>
      <c r="BB50" s="65"/>
      <c r="BC50" s="70"/>
      <c r="BD50" s="68"/>
      <c r="BE50" s="68"/>
      <c r="BF50" s="68"/>
      <c r="BG50" s="69"/>
      <c r="BH50" s="65"/>
      <c r="BI50" s="65"/>
      <c r="BJ50" s="65"/>
      <c r="BK50" s="65"/>
      <c r="BL50" s="70"/>
      <c r="BM50" s="68"/>
      <c r="BN50" s="68"/>
      <c r="BO50" s="68"/>
      <c r="BP50" s="69"/>
      <c r="BQ50" s="65"/>
      <c r="BR50" s="65"/>
      <c r="BS50" s="65"/>
      <c r="BT50" s="65"/>
      <c r="BU50" s="70"/>
      <c r="BV50" s="68"/>
      <c r="BW50" s="68"/>
      <c r="BX50" s="68"/>
      <c r="BY50" s="69"/>
      <c r="BZ50" s="65"/>
      <c r="CA50" s="65"/>
      <c r="CB50" s="65"/>
      <c r="CC50" s="65"/>
      <c r="CD50" s="70"/>
      <c r="CE50" s="68"/>
      <c r="CF50" s="68"/>
      <c r="CG50" s="68"/>
      <c r="CH50" s="69"/>
      <c r="CI50" s="65"/>
      <c r="CJ50" s="65"/>
      <c r="CK50" s="65"/>
      <c r="CL50" s="65"/>
      <c r="CM50" s="70"/>
      <c r="CN50" s="68"/>
      <c r="CO50" s="68"/>
      <c r="CP50" s="68"/>
      <c r="CQ50" s="69"/>
      <c r="CR50" s="65"/>
      <c r="CS50" s="65"/>
      <c r="CT50" s="65"/>
      <c r="CU50" s="65"/>
      <c r="CV50" s="70"/>
      <c r="CW50" s="68"/>
      <c r="CX50" s="68"/>
      <c r="CY50" s="68"/>
      <c r="CZ50" s="69"/>
      <c r="DA50" s="65"/>
      <c r="DB50" s="65"/>
      <c r="DC50" s="65"/>
      <c r="DD50" s="65"/>
      <c r="DE50" s="70"/>
      <c r="DF50" s="68"/>
      <c r="DG50" s="68"/>
      <c r="DH50" s="68"/>
      <c r="DI50" s="69"/>
      <c r="DJ50" s="65"/>
      <c r="DK50" s="65"/>
      <c r="DL50" s="65"/>
      <c r="DM50" s="65"/>
      <c r="DN50" s="70"/>
      <c r="DO50" s="68"/>
      <c r="DP50" s="68"/>
      <c r="DQ50" s="68"/>
      <c r="DR50" s="69"/>
      <c r="DS50" s="65"/>
      <c r="DT50" s="65"/>
      <c r="DU50" s="65"/>
      <c r="DV50" s="65"/>
      <c r="DW50" s="70"/>
      <c r="DX50" s="68"/>
      <c r="DY50" s="68"/>
      <c r="DZ50" s="68"/>
      <c r="EA50" s="69"/>
      <c r="EB50" s="65"/>
      <c r="EC50" s="65"/>
      <c r="ED50" s="65"/>
      <c r="EE50" s="65"/>
      <c r="EF50" s="70"/>
      <c r="EG50" s="68"/>
      <c r="EH50" s="68"/>
      <c r="EI50" s="68"/>
      <c r="EJ50" s="69"/>
      <c r="EK50" s="65"/>
      <c r="EL50" s="65"/>
      <c r="EM50" s="65"/>
      <c r="EN50" s="65"/>
      <c r="EO50" s="70"/>
      <c r="EP50" s="68"/>
      <c r="EQ50" s="68"/>
      <c r="ER50" s="68"/>
      <c r="ES50" s="69"/>
      <c r="ET50" s="65"/>
      <c r="EU50" s="65"/>
      <c r="EV50" s="65"/>
      <c r="EW50" s="65"/>
      <c r="EX50" s="70"/>
      <c r="EY50" s="68"/>
      <c r="EZ50" s="68"/>
      <c r="FA50" s="68"/>
      <c r="FB50" s="69"/>
      <c r="FC50" s="65"/>
      <c r="FD50" s="65"/>
      <c r="FE50" s="65"/>
      <c r="FF50" s="65"/>
      <c r="FG50" s="70"/>
      <c r="FH50" s="68"/>
      <c r="FI50" s="68"/>
      <c r="FJ50" s="68"/>
      <c r="FK50" s="69"/>
      <c r="FL50" s="65"/>
      <c r="FM50" s="65"/>
      <c r="FN50" s="65"/>
      <c r="FO50" s="65"/>
      <c r="FP50" s="70"/>
      <c r="FQ50" s="68"/>
      <c r="FR50" s="68"/>
      <c r="FS50" s="68"/>
      <c r="FT50" s="69"/>
      <c r="FU50" s="65"/>
      <c r="FV50" s="65"/>
      <c r="FW50" s="65"/>
      <c r="FX50" s="65"/>
      <c r="FY50" s="70"/>
      <c r="FZ50" s="68"/>
      <c r="GA50" s="68"/>
      <c r="GB50" s="68"/>
      <c r="GC50" s="69"/>
      <c r="GD50" s="65"/>
      <c r="GE50" s="65"/>
      <c r="GF50" s="65"/>
      <c r="GG50" s="65"/>
      <c r="GH50" s="70"/>
      <c r="GI50" s="68"/>
      <c r="GJ50" s="68"/>
      <c r="GK50" s="68"/>
      <c r="GL50" s="69"/>
      <c r="GM50" s="65"/>
      <c r="GN50" s="65"/>
      <c r="GO50" s="65"/>
      <c r="GP50" s="65"/>
      <c r="GQ50" s="70"/>
      <c r="GR50" s="68"/>
      <c r="GS50" s="68"/>
      <c r="GT50" s="68"/>
      <c r="GU50" s="69"/>
      <c r="GV50" s="65"/>
      <c r="GW50" s="65"/>
      <c r="GX50" s="65"/>
      <c r="GY50" s="65"/>
      <c r="GZ50" s="70"/>
      <c r="HA50" s="68"/>
      <c r="HB50" s="68"/>
      <c r="HC50" s="68"/>
      <c r="HD50" s="69"/>
      <c r="HE50" s="65"/>
      <c r="HF50" s="65"/>
      <c r="HG50" s="65"/>
      <c r="HH50" s="65"/>
      <c r="HI50" s="70"/>
      <c r="HJ50" s="68"/>
      <c r="HK50" s="68"/>
      <c r="HL50" s="68"/>
      <c r="HM50" s="69"/>
      <c r="HN50" s="65"/>
      <c r="HO50" s="65"/>
      <c r="HP50" s="65"/>
      <c r="HQ50" s="65"/>
      <c r="HR50" s="70"/>
      <c r="HS50" s="68"/>
      <c r="HT50" s="68"/>
      <c r="HU50" s="68"/>
      <c r="HV50" s="69"/>
      <c r="HW50" s="65"/>
      <c r="HX50" s="65"/>
      <c r="HY50" s="65"/>
      <c r="HZ50" s="65"/>
      <c r="IA50" s="70"/>
      <c r="IB50" s="68"/>
      <c r="IC50" s="68"/>
      <c r="ID50" s="68"/>
      <c r="IE50" s="69"/>
      <c r="IF50" s="65"/>
      <c r="IG50" s="65"/>
      <c r="IH50" s="65"/>
      <c r="II50" s="65"/>
      <c r="IJ50" s="70"/>
      <c r="IK50" s="68"/>
      <c r="IL50" s="68"/>
      <c r="IM50" s="68"/>
      <c r="IN50" s="69"/>
      <c r="IO50" s="65"/>
      <c r="IP50" s="65"/>
      <c r="IQ50" s="65"/>
      <c r="IR50" s="65"/>
      <c r="IS50" s="70"/>
      <c r="IT50" s="68"/>
      <c r="IU50" s="68"/>
      <c r="IV50" s="68"/>
      <c r="IW50" s="69"/>
      <c r="IX50" s="65"/>
      <c r="IY50" s="65"/>
      <c r="IZ50" s="65"/>
      <c r="JA50" s="65"/>
      <c r="JB50" s="70"/>
      <c r="JC50" s="68"/>
      <c r="JD50" s="68"/>
      <c r="JE50" s="68"/>
      <c r="JF50" s="69"/>
      <c r="JG50" s="65"/>
      <c r="JH50" s="65"/>
      <c r="JI50" s="65"/>
      <c r="JJ50" s="65"/>
      <c r="JK50" s="70"/>
      <c r="JL50" s="68"/>
      <c r="JM50" s="68"/>
      <c r="JN50" s="68"/>
      <c r="JO50" s="69"/>
      <c r="JP50" s="65"/>
      <c r="JQ50" s="65"/>
      <c r="JR50" s="65"/>
      <c r="JS50" s="65"/>
      <c r="JT50" s="70"/>
      <c r="JU50" s="68"/>
      <c r="JV50" s="68"/>
      <c r="JW50" s="68"/>
      <c r="JX50" s="69"/>
      <c r="JY50" s="65"/>
      <c r="JZ50" s="65"/>
      <c r="KA50" s="65"/>
      <c r="KB50" s="65"/>
      <c r="KC50" s="70"/>
      <c r="KD50" s="68"/>
      <c r="KE50" s="68"/>
      <c r="KF50" s="68"/>
      <c r="KG50" s="69"/>
      <c r="KH50" s="65"/>
      <c r="KI50" s="65"/>
      <c r="KJ50" s="65"/>
      <c r="KK50" s="65"/>
      <c r="KL50" s="65"/>
      <c r="KM50" s="65"/>
      <c r="KN50" s="70"/>
      <c r="KO50" s="68"/>
      <c r="KP50" s="68"/>
      <c r="KQ50" s="68"/>
      <c r="KR50" s="69"/>
      <c r="KS50" s="65"/>
      <c r="KT50" s="139"/>
      <c r="KU50" s="139"/>
      <c r="KV50" s="65"/>
    </row>
    <row r="51" spans="1:308" ht="22.5" hidden="1" customHeight="1" x14ac:dyDescent="0.25">
      <c r="A51" s="67"/>
      <c r="B51" s="68"/>
      <c r="C51" s="68"/>
      <c r="D51" s="68"/>
      <c r="E51" s="69"/>
      <c r="F51" s="65"/>
      <c r="G51" s="65"/>
      <c r="H51" s="65"/>
      <c r="I51" s="65"/>
      <c r="J51" s="70"/>
      <c r="K51" s="68"/>
      <c r="L51" s="68"/>
      <c r="M51" s="68"/>
      <c r="N51" s="69"/>
      <c r="O51" s="65"/>
      <c r="P51" s="65"/>
      <c r="Q51" s="65"/>
      <c r="R51" s="65"/>
      <c r="S51" s="70"/>
      <c r="T51" s="68"/>
      <c r="U51" s="68"/>
      <c r="V51" s="68"/>
      <c r="W51" s="69"/>
      <c r="X51" s="65"/>
      <c r="Y51" s="65"/>
      <c r="Z51" s="65"/>
      <c r="AA51" s="65"/>
      <c r="AB51" s="70"/>
      <c r="AC51" s="68"/>
      <c r="AD51" s="68"/>
      <c r="AE51" s="68"/>
      <c r="AF51" s="69"/>
      <c r="AG51" s="65"/>
      <c r="AH51" s="65"/>
      <c r="AI51" s="65"/>
      <c r="AJ51" s="65"/>
      <c r="AK51" s="70"/>
      <c r="AL51" s="68"/>
      <c r="AM51" s="68"/>
      <c r="AN51" s="68"/>
      <c r="AO51" s="69"/>
      <c r="AP51" s="65"/>
      <c r="AQ51" s="65"/>
      <c r="AR51" s="65"/>
      <c r="AS51" s="65"/>
      <c r="AT51" s="70"/>
      <c r="AU51" s="68"/>
      <c r="AV51" s="68"/>
      <c r="AW51" s="68"/>
      <c r="AX51" s="69"/>
      <c r="AY51" s="65"/>
      <c r="AZ51" s="65"/>
      <c r="BA51" s="65"/>
      <c r="BB51" s="65"/>
      <c r="BC51" s="70"/>
      <c r="BD51" s="68"/>
      <c r="BE51" s="68"/>
      <c r="BF51" s="68"/>
      <c r="BG51" s="69"/>
      <c r="BH51" s="65"/>
      <c r="BI51" s="65"/>
      <c r="BJ51" s="65"/>
      <c r="BK51" s="65"/>
      <c r="BL51" s="70"/>
      <c r="BM51" s="68"/>
      <c r="BN51" s="68"/>
      <c r="BO51" s="68"/>
      <c r="BP51" s="69"/>
      <c r="BQ51" s="65"/>
      <c r="BR51" s="65"/>
      <c r="BS51" s="65"/>
      <c r="BT51" s="65"/>
      <c r="BU51" s="70"/>
      <c r="BV51" s="68"/>
      <c r="BW51" s="68"/>
      <c r="BX51" s="68"/>
      <c r="BY51" s="69"/>
      <c r="BZ51" s="65"/>
      <c r="CA51" s="65"/>
      <c r="CB51" s="65"/>
      <c r="CC51" s="65"/>
      <c r="CD51" s="70"/>
      <c r="CE51" s="68"/>
      <c r="CF51" s="68"/>
      <c r="CG51" s="68"/>
      <c r="CH51" s="69"/>
      <c r="CI51" s="65"/>
      <c r="CJ51" s="65"/>
      <c r="CK51" s="65"/>
      <c r="CL51" s="65"/>
      <c r="CM51" s="70"/>
      <c r="CN51" s="68"/>
      <c r="CO51" s="68"/>
      <c r="CP51" s="68"/>
      <c r="CQ51" s="69"/>
      <c r="CR51" s="65"/>
      <c r="CS51" s="65"/>
      <c r="CT51" s="65"/>
      <c r="CU51" s="65"/>
      <c r="CV51" s="70"/>
      <c r="CW51" s="68"/>
      <c r="CX51" s="68"/>
      <c r="CY51" s="68"/>
      <c r="CZ51" s="69"/>
      <c r="DA51" s="65"/>
      <c r="DB51" s="65"/>
      <c r="DC51" s="65"/>
      <c r="DD51" s="65"/>
      <c r="DE51" s="70"/>
      <c r="DF51" s="68"/>
      <c r="DG51" s="68"/>
      <c r="DH51" s="68"/>
      <c r="DI51" s="69"/>
      <c r="DJ51" s="65"/>
      <c r="DK51" s="65"/>
      <c r="DL51" s="65"/>
      <c r="DM51" s="65"/>
      <c r="DN51" s="70"/>
      <c r="DO51" s="68"/>
      <c r="DP51" s="68"/>
      <c r="DQ51" s="68"/>
      <c r="DR51" s="69"/>
      <c r="DS51" s="65"/>
      <c r="DT51" s="65"/>
      <c r="DU51" s="65"/>
      <c r="DV51" s="65"/>
      <c r="DW51" s="70"/>
      <c r="DX51" s="68"/>
      <c r="DY51" s="68"/>
      <c r="DZ51" s="68"/>
      <c r="EA51" s="69"/>
      <c r="EB51" s="65"/>
      <c r="EC51" s="65"/>
      <c r="ED51" s="65"/>
      <c r="EE51" s="65"/>
      <c r="EF51" s="70"/>
      <c r="EG51" s="68"/>
      <c r="EH51" s="68"/>
      <c r="EI51" s="68"/>
      <c r="EJ51" s="69"/>
      <c r="EK51" s="65"/>
      <c r="EL51" s="65"/>
      <c r="EM51" s="65"/>
      <c r="EN51" s="65"/>
      <c r="EO51" s="70"/>
      <c r="EP51" s="68"/>
      <c r="EQ51" s="68"/>
      <c r="ER51" s="68"/>
      <c r="ES51" s="69"/>
      <c r="ET51" s="65"/>
      <c r="EU51" s="65"/>
      <c r="EV51" s="65"/>
      <c r="EW51" s="65"/>
      <c r="EX51" s="70"/>
      <c r="EY51" s="68"/>
      <c r="EZ51" s="68"/>
      <c r="FA51" s="68"/>
      <c r="FB51" s="69"/>
      <c r="FC51" s="65"/>
      <c r="FD51" s="65"/>
      <c r="FE51" s="65"/>
      <c r="FF51" s="65"/>
      <c r="FG51" s="70"/>
      <c r="FH51" s="68"/>
      <c r="FI51" s="68"/>
      <c r="FJ51" s="68"/>
      <c r="FK51" s="69"/>
      <c r="FL51" s="65"/>
      <c r="FM51" s="65"/>
      <c r="FN51" s="65"/>
      <c r="FO51" s="65"/>
      <c r="FP51" s="70"/>
      <c r="FQ51" s="68"/>
      <c r="FR51" s="68"/>
      <c r="FS51" s="68"/>
      <c r="FT51" s="69"/>
      <c r="FU51" s="65"/>
      <c r="FV51" s="65"/>
      <c r="FW51" s="65"/>
      <c r="FX51" s="65"/>
      <c r="FY51" s="70"/>
      <c r="FZ51" s="68"/>
      <c r="GA51" s="68"/>
      <c r="GB51" s="68"/>
      <c r="GC51" s="69"/>
      <c r="GD51" s="65"/>
      <c r="GE51" s="65"/>
      <c r="GF51" s="65"/>
      <c r="GG51" s="65"/>
      <c r="GH51" s="70"/>
      <c r="GI51" s="68"/>
      <c r="GJ51" s="68"/>
      <c r="GK51" s="68"/>
      <c r="GL51" s="69"/>
      <c r="GM51" s="65"/>
      <c r="GN51" s="65"/>
      <c r="GO51" s="65"/>
      <c r="GP51" s="65"/>
      <c r="GQ51" s="70"/>
      <c r="GR51" s="68"/>
      <c r="GS51" s="68"/>
      <c r="GT51" s="68"/>
      <c r="GU51" s="69"/>
      <c r="GV51" s="65"/>
      <c r="GW51" s="65"/>
      <c r="GX51" s="65"/>
      <c r="GY51" s="65"/>
      <c r="GZ51" s="70"/>
      <c r="HA51" s="68"/>
      <c r="HB51" s="68"/>
      <c r="HC51" s="68"/>
      <c r="HD51" s="69"/>
      <c r="HE51" s="65"/>
      <c r="HF51" s="65"/>
      <c r="HG51" s="65"/>
      <c r="HH51" s="65"/>
      <c r="HI51" s="70"/>
      <c r="HJ51" s="68"/>
      <c r="HK51" s="68"/>
      <c r="HL51" s="68"/>
      <c r="HM51" s="69"/>
      <c r="HN51" s="65"/>
      <c r="HO51" s="65"/>
      <c r="HP51" s="65"/>
      <c r="HQ51" s="65"/>
      <c r="HR51" s="70"/>
      <c r="HS51" s="68"/>
      <c r="HT51" s="68"/>
      <c r="HU51" s="68"/>
      <c r="HV51" s="69"/>
      <c r="HW51" s="65"/>
      <c r="HX51" s="65"/>
      <c r="HY51" s="65"/>
      <c r="HZ51" s="65"/>
      <c r="IA51" s="70"/>
      <c r="IB51" s="68"/>
      <c r="IC51" s="68"/>
      <c r="ID51" s="68"/>
      <c r="IE51" s="69"/>
      <c r="IF51" s="65"/>
      <c r="IG51" s="65"/>
      <c r="IH51" s="65"/>
      <c r="II51" s="65"/>
      <c r="IJ51" s="70"/>
      <c r="IK51" s="68"/>
      <c r="IL51" s="68"/>
      <c r="IM51" s="68"/>
      <c r="IN51" s="69"/>
      <c r="IO51" s="65"/>
      <c r="IP51" s="65"/>
      <c r="IQ51" s="65"/>
      <c r="IR51" s="65"/>
      <c r="IS51" s="70"/>
      <c r="IT51" s="68"/>
      <c r="IU51" s="68"/>
      <c r="IV51" s="68"/>
      <c r="IW51" s="69"/>
      <c r="IX51" s="65"/>
      <c r="IY51" s="65"/>
      <c r="IZ51" s="65"/>
      <c r="JA51" s="65"/>
      <c r="JB51" s="70"/>
      <c r="JC51" s="68"/>
      <c r="JD51" s="68"/>
      <c r="JE51" s="68"/>
      <c r="JF51" s="69"/>
      <c r="JG51" s="65"/>
      <c r="JH51" s="65"/>
      <c r="JI51" s="65"/>
      <c r="JJ51" s="65"/>
      <c r="JK51" s="70"/>
      <c r="JL51" s="68"/>
      <c r="JM51" s="68"/>
      <c r="JN51" s="68"/>
      <c r="JO51" s="69"/>
      <c r="JP51" s="65"/>
      <c r="JQ51" s="65"/>
      <c r="JR51" s="65"/>
      <c r="JS51" s="65"/>
      <c r="JT51" s="70"/>
      <c r="JU51" s="68"/>
      <c r="JV51" s="68"/>
      <c r="JW51" s="68"/>
      <c r="JX51" s="69"/>
      <c r="JY51" s="65"/>
      <c r="JZ51" s="65"/>
      <c r="KA51" s="65"/>
      <c r="KB51" s="65"/>
      <c r="KC51" s="70"/>
      <c r="KD51" s="68"/>
      <c r="KE51" s="68"/>
      <c r="KF51" s="68"/>
      <c r="KG51" s="69"/>
      <c r="KH51" s="65"/>
      <c r="KI51" s="65"/>
      <c r="KJ51" s="65"/>
      <c r="KK51" s="65"/>
      <c r="KL51" s="65"/>
      <c r="KM51" s="65"/>
      <c r="KN51" s="70"/>
      <c r="KO51" s="68"/>
      <c r="KP51" s="68"/>
      <c r="KQ51" s="68"/>
      <c r="KR51" s="69"/>
      <c r="KS51" s="65"/>
      <c r="KT51" s="139"/>
      <c r="KU51" s="139"/>
      <c r="KV51" s="65"/>
    </row>
    <row r="52" spans="1:308" ht="22.5" hidden="1" customHeight="1" x14ac:dyDescent="0.25">
      <c r="A52" s="67"/>
      <c r="B52" s="68"/>
      <c r="C52" s="68"/>
      <c r="D52" s="68"/>
      <c r="E52" s="69"/>
      <c r="F52" s="65"/>
      <c r="G52" s="65"/>
      <c r="H52" s="65"/>
      <c r="I52" s="65"/>
      <c r="J52" s="70"/>
      <c r="K52" s="68"/>
      <c r="L52" s="68"/>
      <c r="M52" s="68"/>
      <c r="N52" s="69"/>
      <c r="O52" s="65"/>
      <c r="P52" s="65"/>
      <c r="Q52" s="65"/>
      <c r="R52" s="65"/>
      <c r="S52" s="70"/>
      <c r="T52" s="68"/>
      <c r="U52" s="68"/>
      <c r="V52" s="68"/>
      <c r="W52" s="69"/>
      <c r="X52" s="65"/>
      <c r="Y52" s="65"/>
      <c r="Z52" s="65"/>
      <c r="AA52" s="65"/>
      <c r="AB52" s="70"/>
      <c r="AC52" s="68"/>
      <c r="AD52" s="68"/>
      <c r="AE52" s="68"/>
      <c r="AF52" s="69"/>
      <c r="AG52" s="65"/>
      <c r="AH52" s="65"/>
      <c r="AI52" s="65"/>
      <c r="AJ52" s="65"/>
      <c r="AK52" s="70"/>
      <c r="AL52" s="68"/>
      <c r="AM52" s="68"/>
      <c r="AN52" s="68"/>
      <c r="AO52" s="69"/>
      <c r="AP52" s="65"/>
      <c r="AQ52" s="65"/>
      <c r="AR52" s="65"/>
      <c r="AS52" s="65"/>
      <c r="AT52" s="70"/>
      <c r="AU52" s="68"/>
      <c r="AV52" s="68"/>
      <c r="AW52" s="68"/>
      <c r="AX52" s="69"/>
      <c r="AY52" s="65"/>
      <c r="AZ52" s="65"/>
      <c r="BA52" s="65"/>
      <c r="BB52" s="65"/>
      <c r="BC52" s="70"/>
      <c r="BD52" s="68"/>
      <c r="BE52" s="68"/>
      <c r="BF52" s="68"/>
      <c r="BG52" s="69"/>
      <c r="BH52" s="65"/>
      <c r="BI52" s="65"/>
      <c r="BJ52" s="65"/>
      <c r="BK52" s="65"/>
      <c r="BL52" s="70"/>
      <c r="BM52" s="68"/>
      <c r="BN52" s="68"/>
      <c r="BO52" s="68"/>
      <c r="BP52" s="69"/>
      <c r="BQ52" s="65"/>
      <c r="BR52" s="65"/>
      <c r="BS52" s="65"/>
      <c r="BT52" s="65"/>
      <c r="BU52" s="70"/>
      <c r="BV52" s="68"/>
      <c r="BW52" s="68"/>
      <c r="BX52" s="68"/>
      <c r="BY52" s="69"/>
      <c r="BZ52" s="65"/>
      <c r="CA52" s="65"/>
      <c r="CB52" s="65"/>
      <c r="CC52" s="65"/>
      <c r="CD52" s="70"/>
      <c r="CE52" s="68"/>
      <c r="CF52" s="68"/>
      <c r="CG52" s="68"/>
      <c r="CH52" s="69"/>
      <c r="CI52" s="65"/>
      <c r="CJ52" s="65"/>
      <c r="CK52" s="65"/>
      <c r="CL52" s="65"/>
      <c r="CM52" s="70"/>
      <c r="CN52" s="68"/>
      <c r="CO52" s="68"/>
      <c r="CP52" s="68"/>
      <c r="CQ52" s="69"/>
      <c r="CR52" s="65"/>
      <c r="CS52" s="65"/>
      <c r="CT52" s="65"/>
      <c r="CU52" s="65"/>
      <c r="CV52" s="70"/>
      <c r="CW52" s="68"/>
      <c r="CX52" s="68"/>
      <c r="CY52" s="68"/>
      <c r="CZ52" s="69"/>
      <c r="DA52" s="65"/>
      <c r="DB52" s="65"/>
      <c r="DC52" s="65"/>
      <c r="DD52" s="65"/>
      <c r="DE52" s="70"/>
      <c r="DF52" s="68"/>
      <c r="DG52" s="68"/>
      <c r="DH52" s="68"/>
      <c r="DI52" s="69"/>
      <c r="DJ52" s="65"/>
      <c r="DK52" s="65"/>
      <c r="DL52" s="65"/>
      <c r="DM52" s="65"/>
      <c r="DN52" s="70"/>
      <c r="DO52" s="68"/>
      <c r="DP52" s="68"/>
      <c r="DQ52" s="68"/>
      <c r="DR52" s="69"/>
      <c r="DS52" s="65"/>
      <c r="DT52" s="65"/>
      <c r="DU52" s="65"/>
      <c r="DV52" s="65"/>
      <c r="DW52" s="70"/>
      <c r="DX52" s="68"/>
      <c r="DY52" s="68"/>
      <c r="DZ52" s="68"/>
      <c r="EA52" s="69"/>
      <c r="EB52" s="65"/>
      <c r="EC52" s="65"/>
      <c r="ED52" s="65"/>
      <c r="EE52" s="65"/>
      <c r="EF52" s="70"/>
      <c r="EG52" s="68"/>
      <c r="EH52" s="68"/>
      <c r="EI52" s="68"/>
      <c r="EJ52" s="69"/>
      <c r="EK52" s="65"/>
      <c r="EL52" s="65"/>
      <c r="EM52" s="65"/>
      <c r="EN52" s="65"/>
      <c r="EO52" s="70"/>
      <c r="EP52" s="68"/>
      <c r="EQ52" s="68"/>
      <c r="ER52" s="68"/>
      <c r="ES52" s="69"/>
      <c r="ET52" s="65"/>
      <c r="EU52" s="65"/>
      <c r="EV52" s="65"/>
      <c r="EW52" s="65"/>
      <c r="EX52" s="70"/>
      <c r="EY52" s="68"/>
      <c r="EZ52" s="68"/>
      <c r="FA52" s="68"/>
      <c r="FB52" s="69"/>
      <c r="FC52" s="65"/>
      <c r="FD52" s="65"/>
      <c r="FE52" s="65"/>
      <c r="FF52" s="65"/>
      <c r="FG52" s="70"/>
      <c r="FH52" s="68"/>
      <c r="FI52" s="68"/>
      <c r="FJ52" s="68"/>
      <c r="FK52" s="69"/>
      <c r="FL52" s="65"/>
      <c r="FM52" s="65"/>
      <c r="FN52" s="65"/>
      <c r="FO52" s="65"/>
      <c r="FP52" s="70"/>
      <c r="FQ52" s="68"/>
      <c r="FR52" s="68"/>
      <c r="FS52" s="68"/>
      <c r="FT52" s="69"/>
      <c r="FU52" s="65"/>
      <c r="FV52" s="65"/>
      <c r="FW52" s="65"/>
      <c r="FX52" s="65"/>
      <c r="FY52" s="70"/>
      <c r="FZ52" s="68"/>
      <c r="GA52" s="68"/>
      <c r="GB52" s="68"/>
      <c r="GC52" s="69"/>
      <c r="GD52" s="65"/>
      <c r="GE52" s="65"/>
      <c r="GF52" s="65"/>
      <c r="GG52" s="65"/>
      <c r="GH52" s="70"/>
      <c r="GI52" s="68"/>
      <c r="GJ52" s="68"/>
      <c r="GK52" s="68"/>
      <c r="GL52" s="69"/>
      <c r="GM52" s="65"/>
      <c r="GN52" s="65"/>
      <c r="GO52" s="65"/>
      <c r="GP52" s="65"/>
      <c r="GQ52" s="70"/>
      <c r="GR52" s="68"/>
      <c r="GS52" s="68"/>
      <c r="GT52" s="68"/>
      <c r="GU52" s="69"/>
      <c r="GV52" s="65"/>
      <c r="GW52" s="65"/>
      <c r="GX52" s="65"/>
      <c r="GY52" s="65"/>
      <c r="GZ52" s="70"/>
      <c r="HA52" s="68"/>
      <c r="HB52" s="68"/>
      <c r="HC52" s="68"/>
      <c r="HD52" s="69"/>
      <c r="HE52" s="65"/>
      <c r="HF52" s="65"/>
      <c r="HG52" s="65"/>
      <c r="HH52" s="65"/>
      <c r="HI52" s="70"/>
      <c r="HJ52" s="68"/>
      <c r="HK52" s="68"/>
      <c r="HL52" s="68"/>
      <c r="HM52" s="69"/>
      <c r="HN52" s="65"/>
      <c r="HO52" s="65"/>
      <c r="HP52" s="65"/>
      <c r="HQ52" s="65"/>
      <c r="HR52" s="70"/>
      <c r="HS52" s="68"/>
      <c r="HT52" s="68"/>
      <c r="HU52" s="68"/>
      <c r="HV52" s="69"/>
      <c r="HW52" s="65"/>
      <c r="HX52" s="65"/>
      <c r="HY52" s="65"/>
      <c r="HZ52" s="65"/>
      <c r="IA52" s="70"/>
      <c r="IB52" s="68"/>
      <c r="IC52" s="68"/>
      <c r="ID52" s="68"/>
      <c r="IE52" s="69"/>
      <c r="IF52" s="65"/>
      <c r="IG52" s="65"/>
      <c r="IH52" s="65"/>
      <c r="II52" s="65"/>
      <c r="IJ52" s="70"/>
      <c r="IK52" s="68"/>
      <c r="IL52" s="68"/>
      <c r="IM52" s="68"/>
      <c r="IN52" s="69"/>
      <c r="IO52" s="65"/>
      <c r="IP52" s="65"/>
      <c r="IQ52" s="65"/>
      <c r="IR52" s="65"/>
      <c r="IS52" s="70"/>
      <c r="IT52" s="68"/>
      <c r="IU52" s="68"/>
      <c r="IV52" s="68"/>
      <c r="IW52" s="69"/>
      <c r="IX52" s="65"/>
      <c r="IY52" s="65"/>
      <c r="IZ52" s="65"/>
      <c r="JA52" s="65"/>
      <c r="JB52" s="70"/>
      <c r="JC52" s="68"/>
      <c r="JD52" s="68"/>
      <c r="JE52" s="68"/>
      <c r="JF52" s="69"/>
      <c r="JG52" s="65"/>
      <c r="JH52" s="65"/>
      <c r="JI52" s="65"/>
      <c r="JJ52" s="65"/>
      <c r="JK52" s="70"/>
      <c r="JL52" s="68"/>
      <c r="JM52" s="68"/>
      <c r="JN52" s="68"/>
      <c r="JO52" s="69"/>
      <c r="JP52" s="65"/>
      <c r="JQ52" s="65"/>
      <c r="JR52" s="65"/>
      <c r="JS52" s="65"/>
      <c r="JT52" s="70"/>
      <c r="JU52" s="68"/>
      <c r="JV52" s="68"/>
      <c r="JW52" s="68"/>
      <c r="JX52" s="69"/>
      <c r="JY52" s="65"/>
      <c r="JZ52" s="65"/>
      <c r="KA52" s="65"/>
      <c r="KB52" s="65"/>
      <c r="KC52" s="70"/>
      <c r="KD52" s="68"/>
      <c r="KE52" s="68"/>
      <c r="KF52" s="68"/>
      <c r="KG52" s="69"/>
      <c r="KH52" s="65"/>
      <c r="KI52" s="65"/>
      <c r="KJ52" s="65"/>
      <c r="KK52" s="65"/>
      <c r="KL52" s="65"/>
      <c r="KM52" s="65"/>
      <c r="KN52" s="70"/>
      <c r="KO52" s="68"/>
      <c r="KP52" s="68"/>
      <c r="KQ52" s="68"/>
      <c r="KR52" s="69"/>
      <c r="KS52" s="65"/>
      <c r="KT52" s="139"/>
      <c r="KU52" s="139"/>
      <c r="KV52" s="65"/>
    </row>
    <row r="53" spans="1:308" hidden="1" x14ac:dyDescent="0.25">
      <c r="B53" s="29" t="s">
        <v>93</v>
      </c>
      <c r="H53" s="48"/>
      <c r="I53" s="49"/>
      <c r="K53" s="19"/>
      <c r="T53" s="19"/>
      <c r="AA53" s="50"/>
      <c r="AC53" s="19"/>
      <c r="AG53" s="1">
        <v>65.003027419773375</v>
      </c>
      <c r="AH53" s="47"/>
      <c r="AI53" s="33"/>
      <c r="AJ53" s="18"/>
      <c r="AL53" s="19"/>
      <c r="AU53" s="19"/>
      <c r="AZ53" s="18"/>
      <c r="BD53" s="19"/>
      <c r="BM53" s="19"/>
      <c r="BV53" s="19"/>
      <c r="CA53" s="51"/>
      <c r="CE53" s="19"/>
      <c r="CN53" s="19"/>
      <c r="CW53" s="19"/>
      <c r="DF53" s="19"/>
      <c r="DO53" s="19"/>
      <c r="DX53" s="19"/>
      <c r="EG53" s="19"/>
      <c r="EP53" s="19"/>
      <c r="EU53" s="36"/>
      <c r="EV53" s="33"/>
      <c r="EY53" s="19"/>
      <c r="FH53" s="19"/>
      <c r="FQ53" s="19"/>
      <c r="FZ53" s="19"/>
      <c r="GI53" s="19"/>
      <c r="GR53" s="19"/>
      <c r="HA53" s="19"/>
      <c r="HJ53" s="19"/>
      <c r="HS53" s="19"/>
      <c r="IB53" s="19"/>
      <c r="IK53" s="19"/>
      <c r="IQ53" s="34"/>
      <c r="IR53" s="34"/>
      <c r="IT53" s="19"/>
      <c r="JC53" s="19"/>
      <c r="JL53" s="19"/>
      <c r="JU53" s="19"/>
      <c r="KD53" s="19"/>
      <c r="KO53" s="19"/>
    </row>
    <row r="54" spans="1:308" ht="29.25" hidden="1" customHeight="1" x14ac:dyDescent="0.25">
      <c r="A54" s="158" t="s">
        <v>2</v>
      </c>
      <c r="B54" s="152" t="s">
        <v>0</v>
      </c>
      <c r="C54" s="153"/>
      <c r="D54" s="154"/>
      <c r="E54" s="149" t="s">
        <v>40</v>
      </c>
      <c r="F54" s="151"/>
      <c r="G54" s="150"/>
      <c r="H54" s="149" t="s">
        <v>4</v>
      </c>
      <c r="I54" s="150"/>
      <c r="J54" s="141" t="s">
        <v>2</v>
      </c>
      <c r="K54" s="143" t="s">
        <v>0</v>
      </c>
      <c r="L54" s="144"/>
      <c r="M54" s="145"/>
      <c r="N54" s="149" t="s">
        <v>5</v>
      </c>
      <c r="O54" s="151"/>
      <c r="P54" s="150"/>
      <c r="Q54" s="149" t="s">
        <v>6</v>
      </c>
      <c r="R54" s="150"/>
      <c r="S54" s="141" t="s">
        <v>2</v>
      </c>
      <c r="T54" s="143" t="s">
        <v>0</v>
      </c>
      <c r="U54" s="144"/>
      <c r="V54" s="145"/>
      <c r="W54" s="149" t="s">
        <v>7</v>
      </c>
      <c r="X54" s="151"/>
      <c r="Y54" s="150"/>
      <c r="Z54" s="149" t="s">
        <v>8</v>
      </c>
      <c r="AA54" s="150"/>
      <c r="AB54" s="141" t="s">
        <v>2</v>
      </c>
      <c r="AC54" s="143" t="s">
        <v>0</v>
      </c>
      <c r="AD54" s="144"/>
      <c r="AE54" s="145"/>
      <c r="AF54" s="149" t="s">
        <v>9</v>
      </c>
      <c r="AG54" s="151"/>
      <c r="AH54" s="150"/>
      <c r="AI54" s="149" t="s">
        <v>10</v>
      </c>
      <c r="AJ54" s="150"/>
      <c r="AK54" s="141" t="s">
        <v>2</v>
      </c>
      <c r="AL54" s="143" t="s">
        <v>0</v>
      </c>
      <c r="AM54" s="144"/>
      <c r="AN54" s="145"/>
      <c r="AO54" s="149" t="s">
        <v>11</v>
      </c>
      <c r="AP54" s="151"/>
      <c r="AQ54" s="150"/>
      <c r="AR54" s="149" t="s">
        <v>12</v>
      </c>
      <c r="AS54" s="150"/>
      <c r="AT54" s="141" t="s">
        <v>2</v>
      </c>
      <c r="AU54" s="143" t="s">
        <v>0</v>
      </c>
      <c r="AV54" s="144"/>
      <c r="AW54" s="145"/>
      <c r="AX54" s="149" t="s">
        <v>13</v>
      </c>
      <c r="AY54" s="151"/>
      <c r="AZ54" s="150"/>
      <c r="BA54" s="149" t="s">
        <v>41</v>
      </c>
      <c r="BB54" s="150"/>
      <c r="BC54" s="141" t="s">
        <v>2</v>
      </c>
      <c r="BD54" s="143" t="s">
        <v>0</v>
      </c>
      <c r="BE54" s="144"/>
      <c r="BF54" s="145"/>
      <c r="BG54" s="149" t="s">
        <v>68</v>
      </c>
      <c r="BH54" s="151"/>
      <c r="BI54" s="150"/>
      <c r="BJ54" s="149" t="s">
        <v>42</v>
      </c>
      <c r="BK54" s="150"/>
      <c r="BL54" s="141" t="s">
        <v>2</v>
      </c>
      <c r="BM54" s="143" t="s">
        <v>0</v>
      </c>
      <c r="BN54" s="144"/>
      <c r="BO54" s="145"/>
      <c r="BP54" s="149" t="s">
        <v>14</v>
      </c>
      <c r="BQ54" s="151"/>
      <c r="BR54" s="150"/>
      <c r="BS54" s="149" t="s">
        <v>109</v>
      </c>
      <c r="BT54" s="150"/>
      <c r="BU54" s="141" t="s">
        <v>2</v>
      </c>
      <c r="BV54" s="143" t="s">
        <v>0</v>
      </c>
      <c r="BW54" s="144"/>
      <c r="BX54" s="145"/>
      <c r="BY54" s="149" t="s">
        <v>69</v>
      </c>
      <c r="BZ54" s="151"/>
      <c r="CA54" s="150"/>
      <c r="CB54" s="149" t="s">
        <v>43</v>
      </c>
      <c r="CC54" s="150"/>
      <c r="CD54" s="141" t="s">
        <v>2</v>
      </c>
      <c r="CE54" s="143" t="s">
        <v>0</v>
      </c>
      <c r="CF54" s="144"/>
      <c r="CG54" s="145"/>
      <c r="CH54" s="149" t="s">
        <v>15</v>
      </c>
      <c r="CI54" s="151"/>
      <c r="CJ54" s="150"/>
      <c r="CK54" s="149" t="s">
        <v>104</v>
      </c>
      <c r="CL54" s="150"/>
      <c r="CM54" s="141" t="s">
        <v>2</v>
      </c>
      <c r="CN54" s="143" t="s">
        <v>0</v>
      </c>
      <c r="CO54" s="144"/>
      <c r="CP54" s="145"/>
      <c r="CQ54" s="149" t="s">
        <v>16</v>
      </c>
      <c r="CR54" s="151"/>
      <c r="CS54" s="150"/>
      <c r="CT54" s="149" t="s">
        <v>17</v>
      </c>
      <c r="CU54" s="150"/>
      <c r="CV54" s="141" t="s">
        <v>2</v>
      </c>
      <c r="CW54" s="143" t="s">
        <v>0</v>
      </c>
      <c r="CX54" s="144"/>
      <c r="CY54" s="145"/>
      <c r="CZ54" s="149" t="s">
        <v>18</v>
      </c>
      <c r="DA54" s="151"/>
      <c r="DB54" s="150"/>
      <c r="DC54" s="149" t="s">
        <v>19</v>
      </c>
      <c r="DD54" s="150"/>
      <c r="DE54" s="141" t="s">
        <v>2</v>
      </c>
      <c r="DF54" s="143" t="s">
        <v>0</v>
      </c>
      <c r="DG54" s="144"/>
      <c r="DH54" s="145"/>
      <c r="DI54" s="149" t="s">
        <v>44</v>
      </c>
      <c r="DJ54" s="151"/>
      <c r="DK54" s="150"/>
      <c r="DL54" s="149" t="s">
        <v>45</v>
      </c>
      <c r="DM54" s="150"/>
      <c r="DN54" s="141" t="s">
        <v>2</v>
      </c>
      <c r="DO54" s="143" t="s">
        <v>0</v>
      </c>
      <c r="DP54" s="144"/>
      <c r="DQ54" s="145"/>
      <c r="DR54" s="149" t="s">
        <v>46</v>
      </c>
      <c r="DS54" s="151"/>
      <c r="DT54" s="150"/>
      <c r="DU54" s="149" t="s">
        <v>20</v>
      </c>
      <c r="DV54" s="150"/>
      <c r="DW54" s="141" t="s">
        <v>2</v>
      </c>
      <c r="DX54" s="143" t="s">
        <v>0</v>
      </c>
      <c r="DY54" s="144"/>
      <c r="DZ54" s="145"/>
      <c r="EA54" s="149" t="s">
        <v>118</v>
      </c>
      <c r="EB54" s="151"/>
      <c r="EC54" s="150"/>
      <c r="ED54" s="149" t="s">
        <v>21</v>
      </c>
      <c r="EE54" s="150"/>
      <c r="EF54" s="141" t="s">
        <v>2</v>
      </c>
      <c r="EG54" s="143" t="s">
        <v>0</v>
      </c>
      <c r="EH54" s="144"/>
      <c r="EI54" s="145"/>
      <c r="EJ54" s="149" t="s">
        <v>47</v>
      </c>
      <c r="EK54" s="151"/>
      <c r="EL54" s="150"/>
      <c r="EM54" s="149" t="s">
        <v>22</v>
      </c>
      <c r="EN54" s="150"/>
      <c r="EO54" s="141" t="s">
        <v>2</v>
      </c>
      <c r="EP54" s="143" t="s">
        <v>0</v>
      </c>
      <c r="EQ54" s="144"/>
      <c r="ER54" s="145"/>
      <c r="ES54" s="149" t="s">
        <v>48</v>
      </c>
      <c r="ET54" s="151"/>
      <c r="EU54" s="150"/>
      <c r="EV54" s="149" t="s">
        <v>23</v>
      </c>
      <c r="EW54" s="150"/>
      <c r="EX54" s="141" t="s">
        <v>2</v>
      </c>
      <c r="EY54" s="143" t="s">
        <v>0</v>
      </c>
      <c r="EZ54" s="144"/>
      <c r="FA54" s="145"/>
      <c r="FB54" s="149" t="s">
        <v>24</v>
      </c>
      <c r="FC54" s="151"/>
      <c r="FD54" s="150"/>
      <c r="FE54" s="149" t="s">
        <v>49</v>
      </c>
      <c r="FF54" s="150"/>
      <c r="FG54" s="141" t="s">
        <v>2</v>
      </c>
      <c r="FH54" s="143" t="s">
        <v>0</v>
      </c>
      <c r="FI54" s="144"/>
      <c r="FJ54" s="145"/>
      <c r="FK54" s="149" t="s">
        <v>25</v>
      </c>
      <c r="FL54" s="151"/>
      <c r="FM54" s="150"/>
      <c r="FN54" s="149" t="s">
        <v>26</v>
      </c>
      <c r="FO54" s="150"/>
      <c r="FP54" s="141" t="s">
        <v>2</v>
      </c>
      <c r="FQ54" s="143" t="s">
        <v>0</v>
      </c>
      <c r="FR54" s="144"/>
      <c r="FS54" s="145"/>
      <c r="FT54" s="149" t="s">
        <v>27</v>
      </c>
      <c r="FU54" s="151"/>
      <c r="FV54" s="150"/>
      <c r="FW54" s="149" t="s">
        <v>28</v>
      </c>
      <c r="FX54" s="150"/>
      <c r="FY54" s="141" t="s">
        <v>2</v>
      </c>
      <c r="FZ54" s="143" t="s">
        <v>0</v>
      </c>
      <c r="GA54" s="144"/>
      <c r="GB54" s="145"/>
      <c r="GC54" s="149" t="s">
        <v>29</v>
      </c>
      <c r="GD54" s="151"/>
      <c r="GE54" s="150"/>
      <c r="GF54" s="149" t="s">
        <v>30</v>
      </c>
      <c r="GG54" s="150"/>
      <c r="GH54" s="141" t="s">
        <v>2</v>
      </c>
      <c r="GI54" s="143" t="s">
        <v>0</v>
      </c>
      <c r="GJ54" s="144"/>
      <c r="GK54" s="145"/>
      <c r="GL54" s="149" t="s">
        <v>31</v>
      </c>
      <c r="GM54" s="151"/>
      <c r="GN54" s="150"/>
      <c r="GO54" s="149" t="s">
        <v>32</v>
      </c>
      <c r="GP54" s="150"/>
      <c r="GQ54" s="141" t="s">
        <v>2</v>
      </c>
      <c r="GR54" s="143" t="s">
        <v>0</v>
      </c>
      <c r="GS54" s="144"/>
      <c r="GT54" s="145"/>
      <c r="GU54" s="149" t="s">
        <v>33</v>
      </c>
      <c r="GV54" s="151"/>
      <c r="GW54" s="150"/>
      <c r="GX54" s="149" t="s">
        <v>107</v>
      </c>
      <c r="GY54" s="150"/>
      <c r="GZ54" s="141" t="s">
        <v>2</v>
      </c>
      <c r="HA54" s="143" t="s">
        <v>0</v>
      </c>
      <c r="HB54" s="144"/>
      <c r="HC54" s="145"/>
      <c r="HD54" s="149" t="s">
        <v>34</v>
      </c>
      <c r="HE54" s="151"/>
      <c r="HF54" s="150"/>
      <c r="HG54" s="149" t="s">
        <v>70</v>
      </c>
      <c r="HH54" s="150"/>
      <c r="HI54" s="141" t="s">
        <v>2</v>
      </c>
      <c r="HJ54" s="143" t="s">
        <v>0</v>
      </c>
      <c r="HK54" s="144"/>
      <c r="HL54" s="145"/>
      <c r="HM54" s="149" t="s">
        <v>50</v>
      </c>
      <c r="HN54" s="151"/>
      <c r="HO54" s="150"/>
      <c r="HP54" s="149" t="s">
        <v>35</v>
      </c>
      <c r="HQ54" s="150"/>
      <c r="HR54" s="141" t="s">
        <v>2</v>
      </c>
      <c r="HS54" s="143" t="s">
        <v>0</v>
      </c>
      <c r="HT54" s="144"/>
      <c r="HU54" s="145"/>
      <c r="HV54" s="149" t="s">
        <v>51</v>
      </c>
      <c r="HW54" s="151"/>
      <c r="HX54" s="150"/>
      <c r="HY54" s="149" t="s">
        <v>36</v>
      </c>
      <c r="HZ54" s="150"/>
      <c r="IA54" s="141" t="s">
        <v>2</v>
      </c>
      <c r="IB54" s="143" t="s">
        <v>0</v>
      </c>
      <c r="IC54" s="144"/>
      <c r="ID54" s="145"/>
      <c r="IE54" s="149" t="s">
        <v>37</v>
      </c>
      <c r="IF54" s="151"/>
      <c r="IG54" s="150"/>
      <c r="IH54" s="149" t="s">
        <v>95</v>
      </c>
      <c r="II54" s="150"/>
      <c r="IJ54" s="141" t="s">
        <v>2</v>
      </c>
      <c r="IK54" s="143" t="s">
        <v>0</v>
      </c>
      <c r="IL54" s="144"/>
      <c r="IM54" s="145"/>
      <c r="IN54" s="149" t="s">
        <v>96</v>
      </c>
      <c r="IO54" s="151"/>
      <c r="IP54" s="150"/>
      <c r="IQ54" s="197" t="s">
        <v>97</v>
      </c>
      <c r="IR54" s="198"/>
      <c r="IS54" s="141" t="s">
        <v>2</v>
      </c>
      <c r="IT54" s="143" t="s">
        <v>0</v>
      </c>
      <c r="IU54" s="144"/>
      <c r="IV54" s="145"/>
      <c r="IW54" s="149" t="s">
        <v>98</v>
      </c>
      <c r="IX54" s="151"/>
      <c r="IY54" s="150"/>
      <c r="IZ54" s="149" t="s">
        <v>111</v>
      </c>
      <c r="JA54" s="150"/>
      <c r="JB54" s="141" t="s">
        <v>2</v>
      </c>
      <c r="JC54" s="143" t="s">
        <v>0</v>
      </c>
      <c r="JD54" s="144"/>
      <c r="JE54" s="145"/>
      <c r="JF54" s="149" t="s">
        <v>112</v>
      </c>
      <c r="JG54" s="151"/>
      <c r="JH54" s="150"/>
      <c r="JI54" s="149" t="s">
        <v>113</v>
      </c>
      <c r="JJ54" s="150"/>
      <c r="JK54" s="141" t="s">
        <v>2</v>
      </c>
      <c r="JL54" s="143" t="s">
        <v>0</v>
      </c>
      <c r="JM54" s="144"/>
      <c r="JN54" s="145"/>
      <c r="JO54" s="149" t="s">
        <v>114</v>
      </c>
      <c r="JP54" s="151"/>
      <c r="JQ54" s="150"/>
      <c r="JR54" s="149" t="s">
        <v>115</v>
      </c>
      <c r="JS54" s="150"/>
      <c r="JT54" s="141" t="s">
        <v>2</v>
      </c>
      <c r="JU54" s="143" t="s">
        <v>0</v>
      </c>
      <c r="JV54" s="144"/>
      <c r="JW54" s="145"/>
      <c r="JX54" s="149" t="s">
        <v>116</v>
      </c>
      <c r="JY54" s="151"/>
      <c r="JZ54" s="150"/>
      <c r="KA54" s="149" t="s">
        <v>117</v>
      </c>
      <c r="KB54" s="150"/>
      <c r="KC54" s="141" t="s">
        <v>2</v>
      </c>
      <c r="KD54" s="143" t="s">
        <v>0</v>
      </c>
      <c r="KE54" s="144"/>
      <c r="KF54" s="145"/>
      <c r="KG54" s="149" t="s">
        <v>110</v>
      </c>
      <c r="KH54" s="151"/>
      <c r="KI54" s="150"/>
      <c r="KJ54" s="149"/>
      <c r="KK54" s="150"/>
      <c r="KL54" s="149" t="s">
        <v>128</v>
      </c>
      <c r="KM54" s="150"/>
      <c r="KN54" s="141" t="s">
        <v>2</v>
      </c>
      <c r="KO54" s="143" t="s">
        <v>0</v>
      </c>
      <c r="KP54" s="144"/>
      <c r="KQ54" s="145"/>
      <c r="KR54" s="149" t="s">
        <v>129</v>
      </c>
      <c r="KS54" s="151"/>
      <c r="KT54" s="151"/>
      <c r="KU54" s="151"/>
      <c r="KV54" s="150"/>
    </row>
    <row r="55" spans="1:308" s="24" customFormat="1" ht="36.6" hidden="1" customHeight="1" x14ac:dyDescent="0.25">
      <c r="A55" s="159"/>
      <c r="B55" s="155"/>
      <c r="C55" s="156"/>
      <c r="D55" s="157"/>
      <c r="E55" s="3" t="s">
        <v>1</v>
      </c>
      <c r="F55" s="13" t="s">
        <v>102</v>
      </c>
      <c r="G55" s="13" t="s">
        <v>101</v>
      </c>
      <c r="H55" s="13" t="s">
        <v>102</v>
      </c>
      <c r="I55" s="13" t="s">
        <v>101</v>
      </c>
      <c r="J55" s="142"/>
      <c r="K55" s="146"/>
      <c r="L55" s="147"/>
      <c r="M55" s="148"/>
      <c r="N55" s="15" t="s">
        <v>1</v>
      </c>
      <c r="O55" s="13" t="s">
        <v>102</v>
      </c>
      <c r="P55" s="13" t="s">
        <v>101</v>
      </c>
      <c r="Q55" s="13" t="s">
        <v>102</v>
      </c>
      <c r="R55" s="13" t="s">
        <v>101</v>
      </c>
      <c r="S55" s="142"/>
      <c r="T55" s="146"/>
      <c r="U55" s="147"/>
      <c r="V55" s="148"/>
      <c r="W55" s="15" t="s">
        <v>1</v>
      </c>
      <c r="X55" s="13" t="s">
        <v>102</v>
      </c>
      <c r="Y55" s="13" t="s">
        <v>101</v>
      </c>
      <c r="Z55" s="13" t="s">
        <v>102</v>
      </c>
      <c r="AA55" s="13" t="s">
        <v>101</v>
      </c>
      <c r="AB55" s="142"/>
      <c r="AC55" s="146"/>
      <c r="AD55" s="147"/>
      <c r="AE55" s="148"/>
      <c r="AF55" s="15" t="s">
        <v>1</v>
      </c>
      <c r="AG55" s="13" t="s">
        <v>102</v>
      </c>
      <c r="AH55" s="13" t="s">
        <v>101</v>
      </c>
      <c r="AI55" s="13" t="s">
        <v>102</v>
      </c>
      <c r="AJ55" s="13" t="s">
        <v>101</v>
      </c>
      <c r="AK55" s="142"/>
      <c r="AL55" s="146"/>
      <c r="AM55" s="147"/>
      <c r="AN55" s="148"/>
      <c r="AO55" s="15" t="s">
        <v>1</v>
      </c>
      <c r="AP55" s="13" t="s">
        <v>102</v>
      </c>
      <c r="AQ55" s="13" t="s">
        <v>101</v>
      </c>
      <c r="AR55" s="13" t="s">
        <v>102</v>
      </c>
      <c r="AS55" s="13" t="s">
        <v>101</v>
      </c>
      <c r="AT55" s="142"/>
      <c r="AU55" s="146"/>
      <c r="AV55" s="147"/>
      <c r="AW55" s="148"/>
      <c r="AX55" s="15" t="s">
        <v>1</v>
      </c>
      <c r="AY55" s="13" t="s">
        <v>102</v>
      </c>
      <c r="AZ55" s="13" t="s">
        <v>101</v>
      </c>
      <c r="BA55" s="13" t="s">
        <v>102</v>
      </c>
      <c r="BB55" s="13" t="s">
        <v>101</v>
      </c>
      <c r="BC55" s="142"/>
      <c r="BD55" s="146"/>
      <c r="BE55" s="147"/>
      <c r="BF55" s="148"/>
      <c r="BG55" s="15" t="s">
        <v>1</v>
      </c>
      <c r="BH55" s="13" t="s">
        <v>102</v>
      </c>
      <c r="BI55" s="13" t="s">
        <v>101</v>
      </c>
      <c r="BJ55" s="13" t="s">
        <v>102</v>
      </c>
      <c r="BK55" s="13" t="s">
        <v>101</v>
      </c>
      <c r="BL55" s="142"/>
      <c r="BM55" s="146"/>
      <c r="BN55" s="147"/>
      <c r="BO55" s="148"/>
      <c r="BP55" s="15" t="s">
        <v>1</v>
      </c>
      <c r="BQ55" s="13" t="s">
        <v>102</v>
      </c>
      <c r="BR55" s="13" t="s">
        <v>101</v>
      </c>
      <c r="BS55" s="13" t="s">
        <v>102</v>
      </c>
      <c r="BT55" s="13" t="s">
        <v>101</v>
      </c>
      <c r="BU55" s="142"/>
      <c r="BV55" s="146"/>
      <c r="BW55" s="147"/>
      <c r="BX55" s="148"/>
      <c r="BY55" s="15" t="s">
        <v>1</v>
      </c>
      <c r="BZ55" s="13" t="s">
        <v>102</v>
      </c>
      <c r="CA55" s="13" t="s">
        <v>101</v>
      </c>
      <c r="CB55" s="13" t="s">
        <v>102</v>
      </c>
      <c r="CC55" s="13" t="s">
        <v>101</v>
      </c>
      <c r="CD55" s="142"/>
      <c r="CE55" s="146"/>
      <c r="CF55" s="147"/>
      <c r="CG55" s="148"/>
      <c r="CH55" s="15" t="s">
        <v>1</v>
      </c>
      <c r="CI55" s="13" t="s">
        <v>102</v>
      </c>
      <c r="CJ55" s="13" t="s">
        <v>101</v>
      </c>
      <c r="CK55" s="13" t="s">
        <v>102</v>
      </c>
      <c r="CL55" s="13" t="s">
        <v>101</v>
      </c>
      <c r="CM55" s="142"/>
      <c r="CN55" s="146"/>
      <c r="CO55" s="147"/>
      <c r="CP55" s="148"/>
      <c r="CQ55" s="15" t="s">
        <v>1</v>
      </c>
      <c r="CR55" s="13" t="s">
        <v>102</v>
      </c>
      <c r="CS55" s="13" t="s">
        <v>101</v>
      </c>
      <c r="CT55" s="13" t="s">
        <v>102</v>
      </c>
      <c r="CU55" s="13" t="s">
        <v>101</v>
      </c>
      <c r="CV55" s="142"/>
      <c r="CW55" s="146"/>
      <c r="CX55" s="147"/>
      <c r="CY55" s="148"/>
      <c r="CZ55" s="15" t="s">
        <v>1</v>
      </c>
      <c r="DA55" s="13" t="s">
        <v>102</v>
      </c>
      <c r="DB55" s="13" t="s">
        <v>101</v>
      </c>
      <c r="DC55" s="13" t="s">
        <v>102</v>
      </c>
      <c r="DD55" s="13" t="s">
        <v>101</v>
      </c>
      <c r="DE55" s="142"/>
      <c r="DF55" s="146"/>
      <c r="DG55" s="147"/>
      <c r="DH55" s="148"/>
      <c r="DI55" s="15" t="s">
        <v>1</v>
      </c>
      <c r="DJ55" s="13" t="s">
        <v>102</v>
      </c>
      <c r="DK55" s="13" t="s">
        <v>101</v>
      </c>
      <c r="DL55" s="13" t="s">
        <v>102</v>
      </c>
      <c r="DM55" s="13" t="s">
        <v>101</v>
      </c>
      <c r="DN55" s="142"/>
      <c r="DO55" s="146"/>
      <c r="DP55" s="147"/>
      <c r="DQ55" s="148"/>
      <c r="DR55" s="15" t="s">
        <v>1</v>
      </c>
      <c r="DS55" s="13" t="s">
        <v>102</v>
      </c>
      <c r="DT55" s="13" t="s">
        <v>101</v>
      </c>
      <c r="DU55" s="13" t="s">
        <v>102</v>
      </c>
      <c r="DV55" s="13" t="s">
        <v>101</v>
      </c>
      <c r="DW55" s="142"/>
      <c r="DX55" s="146"/>
      <c r="DY55" s="147"/>
      <c r="DZ55" s="148"/>
      <c r="EA55" s="15" t="s">
        <v>1</v>
      </c>
      <c r="EB55" s="13" t="s">
        <v>102</v>
      </c>
      <c r="EC55" s="13" t="s">
        <v>101</v>
      </c>
      <c r="ED55" s="13" t="s">
        <v>102</v>
      </c>
      <c r="EE55" s="13" t="s">
        <v>101</v>
      </c>
      <c r="EF55" s="142"/>
      <c r="EG55" s="146"/>
      <c r="EH55" s="147"/>
      <c r="EI55" s="148"/>
      <c r="EJ55" s="15" t="s">
        <v>1</v>
      </c>
      <c r="EK55" s="13" t="s">
        <v>102</v>
      </c>
      <c r="EL55" s="13" t="s">
        <v>101</v>
      </c>
      <c r="EM55" s="13" t="s">
        <v>102</v>
      </c>
      <c r="EN55" s="13" t="s">
        <v>101</v>
      </c>
      <c r="EO55" s="142"/>
      <c r="EP55" s="146"/>
      <c r="EQ55" s="147"/>
      <c r="ER55" s="148"/>
      <c r="ES55" s="15" t="s">
        <v>1</v>
      </c>
      <c r="ET55" s="13" t="s">
        <v>102</v>
      </c>
      <c r="EU55" s="13" t="s">
        <v>101</v>
      </c>
      <c r="EV55" s="13" t="s">
        <v>102</v>
      </c>
      <c r="EW55" s="13" t="s">
        <v>101</v>
      </c>
      <c r="EX55" s="142"/>
      <c r="EY55" s="146"/>
      <c r="EZ55" s="147"/>
      <c r="FA55" s="148"/>
      <c r="FB55" s="15" t="s">
        <v>1</v>
      </c>
      <c r="FC55" s="13" t="s">
        <v>102</v>
      </c>
      <c r="FD55" s="13" t="s">
        <v>101</v>
      </c>
      <c r="FE55" s="13" t="s">
        <v>102</v>
      </c>
      <c r="FF55" s="13" t="s">
        <v>101</v>
      </c>
      <c r="FG55" s="142"/>
      <c r="FH55" s="146"/>
      <c r="FI55" s="147"/>
      <c r="FJ55" s="148"/>
      <c r="FK55" s="15" t="s">
        <v>1</v>
      </c>
      <c r="FL55" s="13" t="s">
        <v>102</v>
      </c>
      <c r="FM55" s="13" t="s">
        <v>101</v>
      </c>
      <c r="FN55" s="13" t="s">
        <v>102</v>
      </c>
      <c r="FO55" s="13" t="s">
        <v>101</v>
      </c>
      <c r="FP55" s="142"/>
      <c r="FQ55" s="146"/>
      <c r="FR55" s="147"/>
      <c r="FS55" s="148"/>
      <c r="FT55" s="15" t="s">
        <v>1</v>
      </c>
      <c r="FU55" s="13" t="s">
        <v>102</v>
      </c>
      <c r="FV55" s="13" t="s">
        <v>101</v>
      </c>
      <c r="FW55" s="13" t="s">
        <v>102</v>
      </c>
      <c r="FX55" s="13" t="s">
        <v>101</v>
      </c>
      <c r="FY55" s="142"/>
      <c r="FZ55" s="146"/>
      <c r="GA55" s="147"/>
      <c r="GB55" s="148"/>
      <c r="GC55" s="15" t="s">
        <v>1</v>
      </c>
      <c r="GD55" s="13" t="s">
        <v>102</v>
      </c>
      <c r="GE55" s="13" t="s">
        <v>101</v>
      </c>
      <c r="GF55" s="13" t="s">
        <v>102</v>
      </c>
      <c r="GG55" s="13" t="s">
        <v>101</v>
      </c>
      <c r="GH55" s="142"/>
      <c r="GI55" s="146"/>
      <c r="GJ55" s="147"/>
      <c r="GK55" s="148"/>
      <c r="GL55" s="15" t="s">
        <v>1</v>
      </c>
      <c r="GM55" s="13" t="s">
        <v>102</v>
      </c>
      <c r="GN55" s="13" t="s">
        <v>101</v>
      </c>
      <c r="GO55" s="13" t="s">
        <v>102</v>
      </c>
      <c r="GP55" s="13" t="s">
        <v>101</v>
      </c>
      <c r="GQ55" s="142"/>
      <c r="GR55" s="146"/>
      <c r="GS55" s="147"/>
      <c r="GT55" s="148"/>
      <c r="GU55" s="15" t="s">
        <v>1</v>
      </c>
      <c r="GV55" s="13" t="s">
        <v>102</v>
      </c>
      <c r="GW55" s="13" t="s">
        <v>101</v>
      </c>
      <c r="GX55" s="13" t="s">
        <v>102</v>
      </c>
      <c r="GY55" s="13" t="s">
        <v>101</v>
      </c>
      <c r="GZ55" s="142"/>
      <c r="HA55" s="146"/>
      <c r="HB55" s="147"/>
      <c r="HC55" s="148"/>
      <c r="HD55" s="15" t="s">
        <v>1</v>
      </c>
      <c r="HE55" s="13" t="s">
        <v>102</v>
      </c>
      <c r="HF55" s="13" t="s">
        <v>101</v>
      </c>
      <c r="HG55" s="13" t="s">
        <v>102</v>
      </c>
      <c r="HH55" s="13" t="s">
        <v>101</v>
      </c>
      <c r="HI55" s="142"/>
      <c r="HJ55" s="146"/>
      <c r="HK55" s="147"/>
      <c r="HL55" s="148"/>
      <c r="HM55" s="15" t="s">
        <v>1</v>
      </c>
      <c r="HN55" s="13" t="s">
        <v>102</v>
      </c>
      <c r="HO55" s="13" t="s">
        <v>101</v>
      </c>
      <c r="HP55" s="13" t="s">
        <v>102</v>
      </c>
      <c r="HQ55" s="13" t="s">
        <v>101</v>
      </c>
      <c r="HR55" s="142"/>
      <c r="HS55" s="146"/>
      <c r="HT55" s="147"/>
      <c r="HU55" s="148"/>
      <c r="HV55" s="15" t="s">
        <v>1</v>
      </c>
      <c r="HW55" s="13" t="s">
        <v>102</v>
      </c>
      <c r="HX55" s="13" t="s">
        <v>101</v>
      </c>
      <c r="HY55" s="13" t="s">
        <v>102</v>
      </c>
      <c r="HZ55" s="13" t="s">
        <v>101</v>
      </c>
      <c r="IA55" s="142"/>
      <c r="IB55" s="146"/>
      <c r="IC55" s="147"/>
      <c r="ID55" s="148"/>
      <c r="IE55" s="15" t="s">
        <v>1</v>
      </c>
      <c r="IF55" s="13" t="s">
        <v>102</v>
      </c>
      <c r="IG55" s="13" t="s">
        <v>101</v>
      </c>
      <c r="IH55" s="13" t="s">
        <v>102</v>
      </c>
      <c r="II55" s="13" t="s">
        <v>101</v>
      </c>
      <c r="IJ55" s="142"/>
      <c r="IK55" s="146"/>
      <c r="IL55" s="147"/>
      <c r="IM55" s="148"/>
      <c r="IN55" s="15" t="s">
        <v>1</v>
      </c>
      <c r="IO55" s="13" t="s">
        <v>102</v>
      </c>
      <c r="IP55" s="13" t="s">
        <v>101</v>
      </c>
      <c r="IQ55" s="13" t="s">
        <v>102</v>
      </c>
      <c r="IR55" s="13" t="s">
        <v>101</v>
      </c>
      <c r="IS55" s="142"/>
      <c r="IT55" s="146"/>
      <c r="IU55" s="147"/>
      <c r="IV55" s="148"/>
      <c r="IW55" s="15" t="s">
        <v>1</v>
      </c>
      <c r="IX55" s="13" t="s">
        <v>102</v>
      </c>
      <c r="IY55" s="13" t="s">
        <v>101</v>
      </c>
      <c r="IZ55" s="13" t="s">
        <v>102</v>
      </c>
      <c r="JA55" s="13" t="s">
        <v>101</v>
      </c>
      <c r="JB55" s="142"/>
      <c r="JC55" s="146"/>
      <c r="JD55" s="147"/>
      <c r="JE55" s="148"/>
      <c r="JF55" s="15" t="s">
        <v>1</v>
      </c>
      <c r="JG55" s="13" t="s">
        <v>102</v>
      </c>
      <c r="JH55" s="13" t="s">
        <v>101</v>
      </c>
      <c r="JI55" s="13" t="s">
        <v>102</v>
      </c>
      <c r="JJ55" s="13" t="s">
        <v>101</v>
      </c>
      <c r="JK55" s="142"/>
      <c r="JL55" s="146"/>
      <c r="JM55" s="147"/>
      <c r="JN55" s="148"/>
      <c r="JO55" s="15" t="s">
        <v>1</v>
      </c>
      <c r="JP55" s="13" t="s">
        <v>102</v>
      </c>
      <c r="JQ55" s="13" t="s">
        <v>101</v>
      </c>
      <c r="JR55" s="13" t="s">
        <v>102</v>
      </c>
      <c r="JS55" s="13" t="s">
        <v>101</v>
      </c>
      <c r="JT55" s="142"/>
      <c r="JU55" s="146"/>
      <c r="JV55" s="147"/>
      <c r="JW55" s="148"/>
      <c r="JX55" s="15" t="s">
        <v>1</v>
      </c>
      <c r="JY55" s="13" t="s">
        <v>102</v>
      </c>
      <c r="JZ55" s="13" t="s">
        <v>101</v>
      </c>
      <c r="KA55" s="13" t="s">
        <v>102</v>
      </c>
      <c r="KB55" s="13" t="s">
        <v>101</v>
      </c>
      <c r="KC55" s="142"/>
      <c r="KD55" s="146"/>
      <c r="KE55" s="147"/>
      <c r="KF55" s="148"/>
      <c r="KG55" s="15" t="s">
        <v>1</v>
      </c>
      <c r="KH55" s="13" t="s">
        <v>102</v>
      </c>
      <c r="KI55" s="13" t="s">
        <v>101</v>
      </c>
      <c r="KJ55" s="13" t="s">
        <v>102</v>
      </c>
      <c r="KK55" s="13" t="s">
        <v>101</v>
      </c>
      <c r="KL55" s="13" t="s">
        <v>102</v>
      </c>
      <c r="KM55" s="13" t="s">
        <v>101</v>
      </c>
      <c r="KN55" s="142"/>
      <c r="KO55" s="146"/>
      <c r="KP55" s="147"/>
      <c r="KQ55" s="148"/>
      <c r="KR55" s="15" t="s">
        <v>1</v>
      </c>
      <c r="KS55" s="13" t="s">
        <v>102</v>
      </c>
      <c r="KT55" s="13" t="s">
        <v>101</v>
      </c>
      <c r="KU55" s="13"/>
      <c r="KV55" s="13" t="s">
        <v>101</v>
      </c>
    </row>
    <row r="56" spans="1:308" ht="18" hidden="1" customHeight="1" x14ac:dyDescent="0.25">
      <c r="A56" s="2">
        <v>1</v>
      </c>
      <c r="B56" s="160" t="s">
        <v>92</v>
      </c>
      <c r="C56" s="161"/>
      <c r="D56" s="162"/>
      <c r="E56" s="4"/>
      <c r="F56" s="64"/>
      <c r="G56" s="2">
        <v>6263145103.9576502</v>
      </c>
      <c r="H56" s="2"/>
      <c r="I56" s="2">
        <v>962386736.85000002</v>
      </c>
      <c r="J56" s="2">
        <v>1</v>
      </c>
      <c r="K56" s="160" t="s">
        <v>92</v>
      </c>
      <c r="L56" s="161"/>
      <c r="M56" s="162"/>
      <c r="N56" s="4"/>
      <c r="O56" s="2"/>
      <c r="P56" s="2">
        <v>467267478.24800003</v>
      </c>
      <c r="Q56" s="2"/>
      <c r="R56" s="2">
        <v>67122633.359999999</v>
      </c>
      <c r="S56" s="2">
        <v>1</v>
      </c>
      <c r="T56" s="160" t="s">
        <v>92</v>
      </c>
      <c r="U56" s="161"/>
      <c r="V56" s="162"/>
      <c r="W56" s="4"/>
      <c r="X56" s="2"/>
      <c r="Y56" s="2">
        <v>41364984.451300003</v>
      </c>
      <c r="Z56" s="2"/>
      <c r="AA56" s="2">
        <v>433998410.18099993</v>
      </c>
      <c r="AB56" s="2">
        <v>1</v>
      </c>
      <c r="AC56" s="160" t="s">
        <v>92</v>
      </c>
      <c r="AD56" s="161"/>
      <c r="AE56" s="162"/>
      <c r="AF56" s="4"/>
      <c r="AG56" s="2"/>
      <c r="AH56" s="2">
        <v>507984948.97000003</v>
      </c>
      <c r="AI56" s="2"/>
      <c r="AJ56" s="2">
        <v>148207272.81</v>
      </c>
      <c r="AK56" s="2">
        <v>1</v>
      </c>
      <c r="AL56" s="160" t="s">
        <v>92</v>
      </c>
      <c r="AM56" s="161"/>
      <c r="AN56" s="162"/>
      <c r="AO56" s="4"/>
      <c r="AP56" s="2"/>
      <c r="AQ56" s="2">
        <v>94974046.339999989</v>
      </c>
      <c r="AR56" s="2"/>
      <c r="AS56" s="2">
        <v>251311750.35999995</v>
      </c>
      <c r="AT56" s="2">
        <v>1</v>
      </c>
      <c r="AU56" s="160" t="s">
        <v>92</v>
      </c>
      <c r="AV56" s="161"/>
      <c r="AW56" s="162"/>
      <c r="AX56" s="4"/>
      <c r="AY56" s="2"/>
      <c r="AZ56" s="2">
        <v>1391158537.3659999</v>
      </c>
      <c r="BA56" s="2"/>
      <c r="BB56" s="2">
        <v>214519.62</v>
      </c>
      <c r="BC56" s="2">
        <v>1</v>
      </c>
      <c r="BD56" s="160" t="s">
        <v>92</v>
      </c>
      <c r="BE56" s="161"/>
      <c r="BF56" s="162"/>
      <c r="BG56" s="4"/>
      <c r="BH56" s="2"/>
      <c r="BI56" s="2">
        <v>23381238.989999998</v>
      </c>
      <c r="BJ56" s="2"/>
      <c r="BK56" s="2">
        <v>16549478.75</v>
      </c>
      <c r="BL56" s="2">
        <v>1</v>
      </c>
      <c r="BM56" s="160" t="s">
        <v>92</v>
      </c>
      <c r="BN56" s="161"/>
      <c r="BO56" s="162"/>
      <c r="BP56" s="4"/>
      <c r="BQ56" s="2"/>
      <c r="BR56" s="2">
        <v>845395.78</v>
      </c>
      <c r="BS56" s="2"/>
      <c r="BT56" s="2">
        <v>2597390.2999999998</v>
      </c>
      <c r="BU56" s="2">
        <v>1</v>
      </c>
      <c r="BV56" s="160" t="s">
        <v>92</v>
      </c>
      <c r="BW56" s="161"/>
      <c r="BX56" s="162"/>
      <c r="BY56" s="4"/>
      <c r="BZ56" s="2"/>
      <c r="CA56" s="2">
        <v>4598884.7300000004</v>
      </c>
      <c r="CB56" s="2"/>
      <c r="CC56" s="2">
        <v>4461105.97</v>
      </c>
      <c r="CD56" s="2">
        <v>1</v>
      </c>
      <c r="CE56" s="160" t="s">
        <v>92</v>
      </c>
      <c r="CF56" s="161"/>
      <c r="CG56" s="162"/>
      <c r="CH56" s="4"/>
      <c r="CI56" s="2"/>
      <c r="CJ56" s="2">
        <v>4940247</v>
      </c>
      <c r="CK56" s="2"/>
      <c r="CL56" s="2">
        <v>2943400</v>
      </c>
      <c r="CM56" s="2">
        <v>1</v>
      </c>
      <c r="CN56" s="160" t="s">
        <v>92</v>
      </c>
      <c r="CO56" s="161"/>
      <c r="CP56" s="162"/>
      <c r="CQ56" s="4"/>
      <c r="CR56" s="2"/>
      <c r="CS56" s="2">
        <v>389502457.10600001</v>
      </c>
      <c r="CT56" s="2"/>
      <c r="CU56" s="2">
        <v>100093020.124</v>
      </c>
      <c r="CV56" s="2">
        <v>1</v>
      </c>
      <c r="CW56" s="160" t="s">
        <v>92</v>
      </c>
      <c r="CX56" s="161"/>
      <c r="CY56" s="162"/>
      <c r="CZ56" s="4"/>
      <c r="DA56" s="2"/>
      <c r="DB56" s="2">
        <v>75019843.519999996</v>
      </c>
      <c r="DC56" s="2"/>
      <c r="DD56" s="2">
        <v>21982116.399999999</v>
      </c>
      <c r="DE56" s="2">
        <v>1</v>
      </c>
      <c r="DF56" s="160" t="s">
        <v>92</v>
      </c>
      <c r="DG56" s="161"/>
      <c r="DH56" s="162"/>
      <c r="DI56" s="4"/>
      <c r="DJ56" s="2"/>
      <c r="DK56" s="2">
        <v>1450252.4509999999</v>
      </c>
      <c r="DL56" s="2"/>
      <c r="DM56" s="2">
        <v>1392382.5</v>
      </c>
      <c r="DN56" s="2">
        <v>1</v>
      </c>
      <c r="DO56" s="160" t="s">
        <v>92</v>
      </c>
      <c r="DP56" s="161"/>
      <c r="DQ56" s="162"/>
      <c r="DR56" s="4"/>
      <c r="DS56" s="2"/>
      <c r="DT56" s="2">
        <v>5190037.2399999993</v>
      </c>
      <c r="DU56" s="2"/>
      <c r="DV56" s="2">
        <v>1817739.2</v>
      </c>
      <c r="DW56" s="2">
        <v>1</v>
      </c>
      <c r="DX56" s="160" t="s">
        <v>92</v>
      </c>
      <c r="DY56" s="161"/>
      <c r="DZ56" s="162"/>
      <c r="EA56" s="4"/>
      <c r="EB56" s="2"/>
      <c r="EC56" s="2">
        <v>6830774.8200000003</v>
      </c>
      <c r="ED56" s="2"/>
      <c r="EE56" s="2">
        <v>1171254.8</v>
      </c>
      <c r="EF56" s="2">
        <v>1</v>
      </c>
      <c r="EG56" s="160" t="s">
        <v>92</v>
      </c>
      <c r="EH56" s="161"/>
      <c r="EI56" s="162"/>
      <c r="EJ56" s="4"/>
      <c r="EK56" s="2"/>
      <c r="EL56" s="2">
        <v>8176884.7999999998</v>
      </c>
      <c r="EM56" s="2"/>
      <c r="EN56" s="2">
        <v>35715616.659999996</v>
      </c>
      <c r="EO56" s="2">
        <v>1</v>
      </c>
      <c r="EP56" s="160" t="s">
        <v>92</v>
      </c>
      <c r="EQ56" s="161"/>
      <c r="ER56" s="162"/>
      <c r="ES56" s="4"/>
      <c r="ET56" s="2"/>
      <c r="EU56" s="2">
        <v>42780925.300999999</v>
      </c>
      <c r="EV56" s="2"/>
      <c r="EW56" s="2">
        <v>261623251.46656102</v>
      </c>
      <c r="EX56" s="2">
        <v>1</v>
      </c>
      <c r="EY56" s="160" t="s">
        <v>92</v>
      </c>
      <c r="EZ56" s="161"/>
      <c r="FA56" s="162"/>
      <c r="FB56" s="4"/>
      <c r="FC56" s="2"/>
      <c r="FD56" s="2">
        <v>11875620.300000001</v>
      </c>
      <c r="FE56" s="2"/>
      <c r="FF56" s="2">
        <v>2161095.7000000002</v>
      </c>
      <c r="FG56" s="2">
        <v>1</v>
      </c>
      <c r="FH56" s="160" t="s">
        <v>92</v>
      </c>
      <c r="FI56" s="161"/>
      <c r="FJ56" s="162"/>
      <c r="FK56" s="4"/>
      <c r="FL56" s="2"/>
      <c r="FM56" s="2">
        <v>1736959.9</v>
      </c>
      <c r="FN56" s="2"/>
      <c r="FO56" s="2">
        <v>52696161.017500006</v>
      </c>
      <c r="FP56" s="2">
        <v>1</v>
      </c>
      <c r="FQ56" s="160" t="s">
        <v>92</v>
      </c>
      <c r="FR56" s="161"/>
      <c r="FS56" s="162"/>
      <c r="FT56" s="4"/>
      <c r="FU56" s="2"/>
      <c r="FV56" s="2">
        <v>14315038.6215</v>
      </c>
      <c r="FW56" s="2"/>
      <c r="FX56" s="2">
        <v>165320908.10650003</v>
      </c>
      <c r="FY56" s="2">
        <v>1</v>
      </c>
      <c r="FZ56" s="160" t="s">
        <v>92</v>
      </c>
      <c r="GA56" s="161"/>
      <c r="GB56" s="162"/>
      <c r="GC56" s="4"/>
      <c r="GD56" s="2"/>
      <c r="GE56" s="2">
        <v>124052003.79399998</v>
      </c>
      <c r="GF56" s="2"/>
      <c r="GG56" s="2">
        <v>54708090.303800002</v>
      </c>
      <c r="GH56" s="2">
        <v>1</v>
      </c>
      <c r="GI56" s="160" t="s">
        <v>92</v>
      </c>
      <c r="GJ56" s="161"/>
      <c r="GK56" s="162"/>
      <c r="GL56" s="4"/>
      <c r="GM56" s="2"/>
      <c r="GN56" s="2">
        <v>18637375.805600002</v>
      </c>
      <c r="GO56" s="2"/>
      <c r="GP56" s="2">
        <v>8212078.269799999</v>
      </c>
      <c r="GQ56" s="2">
        <v>1</v>
      </c>
      <c r="GR56" s="160" t="s">
        <v>92</v>
      </c>
      <c r="GS56" s="161"/>
      <c r="GT56" s="162"/>
      <c r="GU56" s="4"/>
      <c r="GV56" s="2"/>
      <c r="GW56" s="2">
        <v>18586612.718999997</v>
      </c>
      <c r="GX56" s="2"/>
      <c r="GY56" s="2">
        <v>300711429.85420001</v>
      </c>
      <c r="GZ56" s="2">
        <v>1</v>
      </c>
      <c r="HA56" s="160" t="s">
        <v>92</v>
      </c>
      <c r="HB56" s="161"/>
      <c r="HC56" s="162"/>
      <c r="HD56" s="4"/>
      <c r="HE56" s="2"/>
      <c r="HF56" s="2">
        <v>27054243.745164998</v>
      </c>
      <c r="HG56" s="2"/>
      <c r="HH56" s="2">
        <v>3340549.58</v>
      </c>
      <c r="HI56" s="2">
        <v>1</v>
      </c>
      <c r="HJ56" s="160" t="s">
        <v>92</v>
      </c>
      <c r="HK56" s="161"/>
      <c r="HL56" s="162"/>
      <c r="HM56" s="4"/>
      <c r="HN56" s="2"/>
      <c r="HO56" s="2">
        <v>1656634.5999999999</v>
      </c>
      <c r="HP56" s="2"/>
      <c r="HQ56" s="2">
        <v>42798279.655725002</v>
      </c>
      <c r="HR56" s="2">
        <v>1</v>
      </c>
      <c r="HS56" s="160" t="s">
        <v>92</v>
      </c>
      <c r="HT56" s="161"/>
      <c r="HU56" s="162"/>
      <c r="HV56" s="4"/>
      <c r="HW56" s="2"/>
      <c r="HX56" s="2">
        <v>4554227.7</v>
      </c>
      <c r="HY56" s="2"/>
      <c r="HZ56" s="2">
        <v>4413820.68</v>
      </c>
      <c r="IA56" s="2">
        <v>1</v>
      </c>
      <c r="IB56" s="160" t="s">
        <v>92</v>
      </c>
      <c r="IC56" s="161"/>
      <c r="ID56" s="162"/>
      <c r="IE56" s="4"/>
      <c r="IF56" s="2"/>
      <c r="IG56" s="2">
        <v>17913</v>
      </c>
      <c r="IH56" s="2"/>
      <c r="II56" s="2">
        <v>2217224</v>
      </c>
      <c r="IJ56" s="2">
        <v>1</v>
      </c>
      <c r="IK56" s="160" t="s">
        <v>92</v>
      </c>
      <c r="IL56" s="161"/>
      <c r="IM56" s="162"/>
      <c r="IN56" s="4"/>
      <c r="IO56" s="2"/>
      <c r="IP56" s="2">
        <v>342894.7</v>
      </c>
      <c r="IQ56" s="2"/>
      <c r="IR56" s="2">
        <v>3172697.8400000003</v>
      </c>
      <c r="IS56" s="2">
        <v>1</v>
      </c>
      <c r="IT56" s="160" t="s">
        <v>92</v>
      </c>
      <c r="IU56" s="161"/>
      <c r="IV56" s="162"/>
      <c r="IW56" s="4"/>
      <c r="IX56" s="2"/>
      <c r="IY56" s="2">
        <v>2943400</v>
      </c>
      <c r="IZ56" s="2"/>
      <c r="JA56" s="2">
        <v>1421736.3</v>
      </c>
      <c r="JB56" s="2">
        <v>1</v>
      </c>
      <c r="JC56" s="160" t="s">
        <v>92</v>
      </c>
      <c r="JD56" s="161"/>
      <c r="JE56" s="162"/>
      <c r="JF56" s="4"/>
      <c r="JG56" s="2"/>
      <c r="JH56" s="2">
        <v>0</v>
      </c>
      <c r="JI56" s="2"/>
      <c r="JJ56" s="2">
        <v>10495068.399999999</v>
      </c>
      <c r="JK56" s="2">
        <v>1</v>
      </c>
      <c r="JL56" s="160" t="s">
        <v>92</v>
      </c>
      <c r="JM56" s="161"/>
      <c r="JN56" s="162"/>
      <c r="JO56" s="4"/>
      <c r="JP56" s="2"/>
      <c r="JQ56" s="2">
        <v>0</v>
      </c>
      <c r="JR56" s="2"/>
      <c r="JS56" s="2">
        <v>341531.4</v>
      </c>
      <c r="JT56" s="2">
        <v>1</v>
      </c>
      <c r="JU56" s="160" t="s">
        <v>92</v>
      </c>
      <c r="JV56" s="161"/>
      <c r="JW56" s="162"/>
      <c r="JX56" s="4"/>
      <c r="JY56" s="2"/>
      <c r="JZ56" s="2">
        <v>2286371.2999999998</v>
      </c>
      <c r="KA56" s="2"/>
      <c r="KB56" s="2">
        <v>1233056.3999999999</v>
      </c>
      <c r="KC56" s="2">
        <v>1</v>
      </c>
      <c r="KD56" s="160" t="s">
        <v>92</v>
      </c>
      <c r="KE56" s="161"/>
      <c r="KF56" s="162"/>
      <c r="KG56" s="4"/>
      <c r="KH56" s="2"/>
      <c r="KI56" s="2">
        <v>1104121.6000000001</v>
      </c>
      <c r="KJ56" s="2"/>
      <c r="KK56" s="2">
        <v>0</v>
      </c>
      <c r="KL56" s="2"/>
      <c r="KM56" s="2">
        <v>797360.7</v>
      </c>
      <c r="KN56" s="2">
        <v>1</v>
      </c>
      <c r="KO56" s="160" t="s">
        <v>92</v>
      </c>
      <c r="KP56" s="161"/>
      <c r="KQ56" s="162"/>
      <c r="KR56" s="4"/>
      <c r="KS56" s="2"/>
      <c r="KT56" s="2">
        <v>885581.5</v>
      </c>
      <c r="KU56" s="2"/>
      <c r="KV56" s="2">
        <v>885581.5</v>
      </c>
    </row>
    <row r="57" spans="1:308" ht="21" hidden="1" customHeight="1" x14ac:dyDescent="0.25">
      <c r="A57" s="21">
        <v>2</v>
      </c>
      <c r="B57" s="163" t="s">
        <v>38</v>
      </c>
      <c r="C57" s="164"/>
      <c r="D57" s="165"/>
      <c r="E57" s="3" t="s">
        <v>53</v>
      </c>
      <c r="F57" s="64">
        <v>82534</v>
      </c>
      <c r="G57" s="64">
        <v>381477519.52800006</v>
      </c>
      <c r="H57" s="63">
        <v>252</v>
      </c>
      <c r="I57" s="63">
        <v>5486619.5999999996</v>
      </c>
      <c r="J57" s="21">
        <v>2</v>
      </c>
      <c r="K57" s="163" t="s">
        <v>38</v>
      </c>
      <c r="L57" s="164"/>
      <c r="M57" s="165"/>
      <c r="N57" s="3" t="s">
        <v>53</v>
      </c>
      <c r="O57" s="63">
        <v>0</v>
      </c>
      <c r="P57" s="63">
        <v>0</v>
      </c>
      <c r="Q57" s="63">
        <v>0</v>
      </c>
      <c r="R57" s="63">
        <v>0</v>
      </c>
      <c r="S57" s="21">
        <v>2</v>
      </c>
      <c r="T57" s="163" t="s">
        <v>38</v>
      </c>
      <c r="U57" s="164"/>
      <c r="V57" s="165"/>
      <c r="W57" s="3" t="s">
        <v>53</v>
      </c>
      <c r="X57" s="63">
        <v>0</v>
      </c>
      <c r="Y57" s="63">
        <v>0</v>
      </c>
      <c r="Z57" s="63">
        <v>0</v>
      </c>
      <c r="AA57" s="63">
        <v>0</v>
      </c>
      <c r="AB57" s="21">
        <v>2</v>
      </c>
      <c r="AC57" s="163" t="s">
        <v>38</v>
      </c>
      <c r="AD57" s="164"/>
      <c r="AE57" s="165"/>
      <c r="AF57" s="3" t="s">
        <v>53</v>
      </c>
      <c r="AG57" s="63">
        <v>264</v>
      </c>
      <c r="AH57" s="63">
        <v>10164000</v>
      </c>
      <c r="AI57" s="63">
        <v>0</v>
      </c>
      <c r="AJ57" s="63">
        <v>0</v>
      </c>
      <c r="AK57" s="21">
        <v>2</v>
      </c>
      <c r="AL57" s="163" t="s">
        <v>38</v>
      </c>
      <c r="AM57" s="164"/>
      <c r="AN57" s="165"/>
      <c r="AO57" s="3" t="s">
        <v>53</v>
      </c>
      <c r="AP57" s="63">
        <v>0</v>
      </c>
      <c r="AQ57" s="63">
        <v>0</v>
      </c>
      <c r="AR57" s="63">
        <v>56000</v>
      </c>
      <c r="AS57" s="63">
        <v>251311750.35999995</v>
      </c>
      <c r="AT57" s="21">
        <v>2</v>
      </c>
      <c r="AU57" s="163" t="s">
        <v>38</v>
      </c>
      <c r="AV57" s="164"/>
      <c r="AW57" s="165"/>
      <c r="AX57" s="3" t="s">
        <v>53</v>
      </c>
      <c r="AY57" s="63">
        <v>0</v>
      </c>
      <c r="AZ57" s="63">
        <v>0</v>
      </c>
      <c r="BA57" s="63">
        <v>0</v>
      </c>
      <c r="BB57" s="63">
        <v>0</v>
      </c>
      <c r="BC57" s="21">
        <v>2</v>
      </c>
      <c r="BD57" s="163" t="s">
        <v>38</v>
      </c>
      <c r="BE57" s="164"/>
      <c r="BF57" s="165"/>
      <c r="BG57" s="3" t="s">
        <v>53</v>
      </c>
      <c r="BH57" s="63">
        <v>0</v>
      </c>
      <c r="BI57" s="63">
        <v>0</v>
      </c>
      <c r="BJ57" s="63">
        <v>0</v>
      </c>
      <c r="BK57" s="63">
        <v>0</v>
      </c>
      <c r="BL57" s="21">
        <v>2</v>
      </c>
      <c r="BM57" s="163" t="s">
        <v>38</v>
      </c>
      <c r="BN57" s="164"/>
      <c r="BO57" s="165"/>
      <c r="BP57" s="3" t="s">
        <v>53</v>
      </c>
      <c r="BQ57" s="63">
        <v>0</v>
      </c>
      <c r="BR57" s="63">
        <v>0</v>
      </c>
      <c r="BS57" s="63">
        <v>0</v>
      </c>
      <c r="BT57" s="63">
        <v>0</v>
      </c>
      <c r="BU57" s="21">
        <v>2</v>
      </c>
      <c r="BV57" s="163" t="s">
        <v>38</v>
      </c>
      <c r="BW57" s="164"/>
      <c r="BX57" s="165"/>
      <c r="BY57" s="3" t="s">
        <v>53</v>
      </c>
      <c r="BZ57" s="63">
        <v>0</v>
      </c>
      <c r="CA57" s="63">
        <v>0</v>
      </c>
      <c r="CB57" s="63">
        <v>0</v>
      </c>
      <c r="CC57" s="63">
        <v>0</v>
      </c>
      <c r="CD57" s="21">
        <v>2</v>
      </c>
      <c r="CE57" s="163" t="s">
        <v>38</v>
      </c>
      <c r="CF57" s="164"/>
      <c r="CG57" s="165"/>
      <c r="CH57" s="3" t="s">
        <v>53</v>
      </c>
      <c r="CI57" s="63">
        <v>0</v>
      </c>
      <c r="CJ57" s="63">
        <v>0</v>
      </c>
      <c r="CK57" s="63">
        <v>0</v>
      </c>
      <c r="CL57" s="63">
        <v>0</v>
      </c>
      <c r="CM57" s="21">
        <v>2</v>
      </c>
      <c r="CN57" s="163" t="s">
        <v>38</v>
      </c>
      <c r="CO57" s="164"/>
      <c r="CP57" s="165"/>
      <c r="CQ57" s="3" t="s">
        <v>53</v>
      </c>
      <c r="CR57" s="63">
        <v>0</v>
      </c>
      <c r="CS57" s="63">
        <v>0</v>
      </c>
      <c r="CT57" s="63">
        <v>0</v>
      </c>
      <c r="CU57" s="63">
        <v>0</v>
      </c>
      <c r="CV57" s="21">
        <v>2</v>
      </c>
      <c r="CW57" s="163" t="s">
        <v>38</v>
      </c>
      <c r="CX57" s="164"/>
      <c r="CY57" s="165"/>
      <c r="CZ57" s="3" t="s">
        <v>53</v>
      </c>
      <c r="DA57" s="63">
        <v>0</v>
      </c>
      <c r="DB57" s="63">
        <v>0</v>
      </c>
      <c r="DC57" s="63">
        <v>0</v>
      </c>
      <c r="DD57" s="63">
        <v>0</v>
      </c>
      <c r="DE57" s="21">
        <v>2</v>
      </c>
      <c r="DF57" s="163" t="s">
        <v>38</v>
      </c>
      <c r="DG57" s="164"/>
      <c r="DH57" s="165"/>
      <c r="DI57" s="3" t="s">
        <v>53</v>
      </c>
      <c r="DJ57" s="63">
        <v>0</v>
      </c>
      <c r="DK57" s="63">
        <v>0</v>
      </c>
      <c r="DL57" s="63">
        <v>0</v>
      </c>
      <c r="DM57" s="63">
        <v>0</v>
      </c>
      <c r="DN57" s="21">
        <v>2</v>
      </c>
      <c r="DO57" s="163" t="s">
        <v>38</v>
      </c>
      <c r="DP57" s="164"/>
      <c r="DQ57" s="165"/>
      <c r="DR57" s="3" t="s">
        <v>53</v>
      </c>
      <c r="DS57" s="63">
        <v>0</v>
      </c>
      <c r="DT57" s="63">
        <v>0</v>
      </c>
      <c r="DU57" s="63">
        <v>0</v>
      </c>
      <c r="DV57" s="63">
        <v>0</v>
      </c>
      <c r="DW57" s="21">
        <v>2</v>
      </c>
      <c r="DX57" s="163" t="s">
        <v>38</v>
      </c>
      <c r="DY57" s="164"/>
      <c r="DZ57" s="165"/>
      <c r="EA57" s="3" t="s">
        <v>53</v>
      </c>
      <c r="EB57" s="63">
        <v>0</v>
      </c>
      <c r="EC57" s="63">
        <v>0</v>
      </c>
      <c r="ED57" s="63">
        <v>0</v>
      </c>
      <c r="EE57" s="63">
        <v>0</v>
      </c>
      <c r="EF57" s="21">
        <v>2</v>
      </c>
      <c r="EG57" s="163" t="s">
        <v>38</v>
      </c>
      <c r="EH57" s="164"/>
      <c r="EI57" s="165"/>
      <c r="EJ57" s="3" t="s">
        <v>53</v>
      </c>
      <c r="EK57" s="63">
        <v>0</v>
      </c>
      <c r="EL57" s="63">
        <v>0</v>
      </c>
      <c r="EM57" s="63">
        <v>7508</v>
      </c>
      <c r="EN57" s="63">
        <v>35715616.659999996</v>
      </c>
      <c r="EO57" s="21">
        <v>2</v>
      </c>
      <c r="EP57" s="163" t="s">
        <v>38</v>
      </c>
      <c r="EQ57" s="164"/>
      <c r="ER57" s="165"/>
      <c r="ES57" s="3" t="s">
        <v>53</v>
      </c>
      <c r="ET57" s="63">
        <v>0</v>
      </c>
      <c r="EU57" s="63">
        <v>0</v>
      </c>
      <c r="EV57" s="63">
        <v>0</v>
      </c>
      <c r="EW57" s="63">
        <v>0</v>
      </c>
      <c r="EX57" s="21">
        <v>2</v>
      </c>
      <c r="EY57" s="163" t="s">
        <v>38</v>
      </c>
      <c r="EZ57" s="164"/>
      <c r="FA57" s="165"/>
      <c r="FB57" s="3" t="s">
        <v>53</v>
      </c>
      <c r="FC57" s="63">
        <v>0</v>
      </c>
      <c r="FD57" s="63">
        <v>0</v>
      </c>
      <c r="FE57" s="63">
        <v>0</v>
      </c>
      <c r="FF57" s="63">
        <v>0</v>
      </c>
      <c r="FG57" s="21">
        <v>2</v>
      </c>
      <c r="FH57" s="163" t="s">
        <v>38</v>
      </c>
      <c r="FI57" s="164"/>
      <c r="FJ57" s="165"/>
      <c r="FK57" s="3" t="s">
        <v>53</v>
      </c>
      <c r="FL57" s="63">
        <v>0</v>
      </c>
      <c r="FM57" s="63">
        <v>0</v>
      </c>
      <c r="FN57" s="63">
        <v>1400</v>
      </c>
      <c r="FO57" s="63">
        <v>5792256.4900000002</v>
      </c>
      <c r="FP57" s="21">
        <v>2</v>
      </c>
      <c r="FQ57" s="163" t="s">
        <v>38</v>
      </c>
      <c r="FR57" s="164"/>
      <c r="FS57" s="165"/>
      <c r="FT57" s="3" t="s">
        <v>53</v>
      </c>
      <c r="FU57" s="63">
        <v>550</v>
      </c>
      <c r="FV57" s="63">
        <v>2500084.3000000007</v>
      </c>
      <c r="FW57" s="63">
        <v>2800</v>
      </c>
      <c r="FX57" s="63">
        <v>17854842.670000002</v>
      </c>
      <c r="FY57" s="21">
        <v>2</v>
      </c>
      <c r="FZ57" s="163" t="s">
        <v>38</v>
      </c>
      <c r="GA57" s="164"/>
      <c r="GB57" s="165"/>
      <c r="GC57" s="3" t="s">
        <v>53</v>
      </c>
      <c r="GD57" s="63">
        <v>2600</v>
      </c>
      <c r="GE57" s="63">
        <v>10555772.569999997</v>
      </c>
      <c r="GF57" s="63">
        <v>1300</v>
      </c>
      <c r="GG57" s="63">
        <v>6833141.0500000007</v>
      </c>
      <c r="GH57" s="21">
        <v>2</v>
      </c>
      <c r="GI57" s="163" t="s">
        <v>38</v>
      </c>
      <c r="GJ57" s="164"/>
      <c r="GK57" s="165"/>
      <c r="GL57" s="3" t="s">
        <v>53</v>
      </c>
      <c r="GM57" s="63">
        <v>500</v>
      </c>
      <c r="GN57" s="63">
        <v>1887026.8399999999</v>
      </c>
      <c r="GO57" s="63">
        <v>60</v>
      </c>
      <c r="GP57" s="63">
        <v>234634.28999999911</v>
      </c>
      <c r="GQ57" s="21">
        <v>2</v>
      </c>
      <c r="GR57" s="163" t="s">
        <v>38</v>
      </c>
      <c r="GS57" s="164"/>
      <c r="GT57" s="165"/>
      <c r="GU57" s="3" t="s">
        <v>53</v>
      </c>
      <c r="GV57" s="63">
        <v>200</v>
      </c>
      <c r="GW57" s="63">
        <v>703989.11999999918</v>
      </c>
      <c r="GX57" s="63">
        <v>8500</v>
      </c>
      <c r="GY57" s="63">
        <v>29311499.217999998</v>
      </c>
      <c r="GZ57" s="21">
        <v>2</v>
      </c>
      <c r="HA57" s="163" t="s">
        <v>38</v>
      </c>
      <c r="HB57" s="164"/>
      <c r="HC57" s="165"/>
      <c r="HD57" s="3" t="s">
        <v>53</v>
      </c>
      <c r="HE57" s="63">
        <v>600</v>
      </c>
      <c r="HF57" s="63">
        <v>3126286.3599999994</v>
      </c>
      <c r="HG57" s="63">
        <v>0</v>
      </c>
      <c r="HH57" s="63">
        <v>0</v>
      </c>
      <c r="HI57" s="21">
        <v>2</v>
      </c>
      <c r="HJ57" s="163" t="s">
        <v>38</v>
      </c>
      <c r="HK57" s="164"/>
      <c r="HL57" s="165"/>
      <c r="HM57" s="3" t="s">
        <v>53</v>
      </c>
      <c r="HN57" s="63">
        <v>0</v>
      </c>
      <c r="HO57" s="63">
        <v>0</v>
      </c>
      <c r="HP57" s="63">
        <v>0</v>
      </c>
      <c r="HQ57" s="63">
        <v>0</v>
      </c>
      <c r="HR57" s="21">
        <v>2</v>
      </c>
      <c r="HS57" s="163" t="s">
        <v>38</v>
      </c>
      <c r="HT57" s="164"/>
      <c r="HU57" s="165"/>
      <c r="HV57" s="3" t="s">
        <v>53</v>
      </c>
      <c r="HW57" s="63">
        <v>0</v>
      </c>
      <c r="HX57" s="63">
        <v>0</v>
      </c>
      <c r="HY57" s="63">
        <v>0</v>
      </c>
      <c r="HZ57" s="63">
        <v>0</v>
      </c>
      <c r="IA57" s="21">
        <v>2</v>
      </c>
      <c r="IB57" s="163" t="s">
        <v>38</v>
      </c>
      <c r="IC57" s="164"/>
      <c r="ID57" s="165"/>
      <c r="IE57" s="3" t="s">
        <v>53</v>
      </c>
      <c r="IF57" s="63">
        <v>0</v>
      </c>
      <c r="IG57" s="63">
        <v>0</v>
      </c>
      <c r="IH57" s="63">
        <v>0</v>
      </c>
      <c r="II57" s="63">
        <v>0</v>
      </c>
      <c r="IJ57" s="21">
        <v>2</v>
      </c>
      <c r="IK57" s="163" t="s">
        <v>38</v>
      </c>
      <c r="IL57" s="164"/>
      <c r="IM57" s="165"/>
      <c r="IN57" s="3" t="s">
        <v>53</v>
      </c>
      <c r="IO57" s="63">
        <v>0</v>
      </c>
      <c r="IP57" s="63">
        <v>0</v>
      </c>
      <c r="IQ57" s="63">
        <v>0</v>
      </c>
      <c r="IR57" s="63">
        <v>0</v>
      </c>
      <c r="IS57" s="21">
        <v>2</v>
      </c>
      <c r="IT57" s="163" t="s">
        <v>38</v>
      </c>
      <c r="IU57" s="164"/>
      <c r="IV57" s="165"/>
      <c r="IW57" s="3" t="s">
        <v>53</v>
      </c>
      <c r="IX57" s="63">
        <v>0</v>
      </c>
      <c r="IY57" s="63">
        <v>0</v>
      </c>
      <c r="IZ57" s="63">
        <v>0</v>
      </c>
      <c r="JA57" s="63">
        <v>0</v>
      </c>
      <c r="JB57" s="21">
        <v>2</v>
      </c>
      <c r="JC57" s="163" t="s">
        <v>38</v>
      </c>
      <c r="JD57" s="164"/>
      <c r="JE57" s="165"/>
      <c r="JF57" s="3" t="s">
        <v>53</v>
      </c>
      <c r="JG57" s="63">
        <v>0</v>
      </c>
      <c r="JH57" s="63">
        <v>0</v>
      </c>
      <c r="JI57" s="63">
        <v>0</v>
      </c>
      <c r="JJ57" s="63">
        <v>0</v>
      </c>
      <c r="JK57" s="21">
        <v>2</v>
      </c>
      <c r="JL57" s="163" t="s">
        <v>38</v>
      </c>
      <c r="JM57" s="164"/>
      <c r="JN57" s="165"/>
      <c r="JO57" s="3" t="s">
        <v>53</v>
      </c>
      <c r="JP57" s="63">
        <v>0</v>
      </c>
      <c r="JQ57" s="63">
        <v>0</v>
      </c>
      <c r="JR57" s="63">
        <v>0</v>
      </c>
      <c r="JS57" s="63">
        <v>0</v>
      </c>
      <c r="JT57" s="21">
        <v>2</v>
      </c>
      <c r="JU57" s="163" t="s">
        <v>38</v>
      </c>
      <c r="JV57" s="164"/>
      <c r="JW57" s="165"/>
      <c r="JX57" s="3" t="s">
        <v>53</v>
      </c>
      <c r="JY57" s="63">
        <v>0</v>
      </c>
      <c r="JZ57" s="63">
        <v>0</v>
      </c>
      <c r="KA57" s="63">
        <v>0</v>
      </c>
      <c r="KB57" s="63">
        <v>0</v>
      </c>
      <c r="KC57" s="21">
        <v>2</v>
      </c>
      <c r="KD57" s="163" t="s">
        <v>38</v>
      </c>
      <c r="KE57" s="164"/>
      <c r="KF57" s="165"/>
      <c r="KG57" s="3" t="s">
        <v>53</v>
      </c>
      <c r="KH57" s="63">
        <v>0</v>
      </c>
      <c r="KI57" s="63">
        <v>0</v>
      </c>
      <c r="KJ57" s="63">
        <v>0</v>
      </c>
      <c r="KK57" s="63">
        <v>0</v>
      </c>
      <c r="KL57" s="63">
        <v>0</v>
      </c>
      <c r="KM57" s="63">
        <v>0</v>
      </c>
      <c r="KN57" s="21">
        <v>2</v>
      </c>
      <c r="KO57" s="163" t="s">
        <v>38</v>
      </c>
      <c r="KP57" s="164"/>
      <c r="KQ57" s="165"/>
      <c r="KR57" s="3" t="s">
        <v>53</v>
      </c>
      <c r="KS57" s="63">
        <v>0</v>
      </c>
      <c r="KT57" s="138">
        <v>0</v>
      </c>
      <c r="KU57" s="138"/>
      <c r="KV57" s="63">
        <v>0</v>
      </c>
    </row>
    <row r="58" spans="1:308" ht="30.75" hidden="1" customHeight="1" x14ac:dyDescent="0.25">
      <c r="A58" s="7">
        <v>3</v>
      </c>
      <c r="B58" s="160" t="s">
        <v>54</v>
      </c>
      <c r="C58" s="161"/>
      <c r="D58" s="162"/>
      <c r="E58" s="5"/>
      <c r="F58" s="64"/>
      <c r="G58" s="2">
        <v>2461541011.5756502</v>
      </c>
      <c r="H58" s="63"/>
      <c r="I58" s="8">
        <v>127616388.33</v>
      </c>
      <c r="J58" s="7">
        <v>3</v>
      </c>
      <c r="K58" s="160" t="s">
        <v>54</v>
      </c>
      <c r="L58" s="161"/>
      <c r="M58" s="162"/>
      <c r="N58" s="5"/>
      <c r="O58" s="8"/>
      <c r="P58" s="8">
        <v>33300670.748000003</v>
      </c>
      <c r="Q58" s="8"/>
      <c r="R58" s="8">
        <v>1720824</v>
      </c>
      <c r="S58" s="7">
        <v>3</v>
      </c>
      <c r="T58" s="160" t="s">
        <v>54</v>
      </c>
      <c r="U58" s="161"/>
      <c r="V58" s="162"/>
      <c r="W58" s="5"/>
      <c r="X58" s="8"/>
      <c r="Y58" s="8">
        <v>6948672.5513000004</v>
      </c>
      <c r="Z58" s="8"/>
      <c r="AA58" s="8">
        <v>322623079.68699992</v>
      </c>
      <c r="AB58" s="7">
        <v>3</v>
      </c>
      <c r="AC58" s="160" t="s">
        <v>54</v>
      </c>
      <c r="AD58" s="161"/>
      <c r="AE58" s="162"/>
      <c r="AF58" s="5"/>
      <c r="AG58" s="8"/>
      <c r="AH58" s="8">
        <v>86776376.430000007</v>
      </c>
      <c r="AI58" s="8"/>
      <c r="AJ58" s="8">
        <v>2174425.48</v>
      </c>
      <c r="AK58" s="7">
        <v>3</v>
      </c>
      <c r="AL58" s="160" t="s">
        <v>54</v>
      </c>
      <c r="AM58" s="161"/>
      <c r="AN58" s="162"/>
      <c r="AO58" s="5"/>
      <c r="AP58" s="8"/>
      <c r="AQ58" s="8">
        <v>94974046.339999989</v>
      </c>
      <c r="AR58" s="8"/>
      <c r="AS58" s="8">
        <v>0</v>
      </c>
      <c r="AT58" s="7">
        <v>3</v>
      </c>
      <c r="AU58" s="160" t="s">
        <v>54</v>
      </c>
      <c r="AV58" s="161"/>
      <c r="AW58" s="162"/>
      <c r="AX58" s="5"/>
      <c r="AY58" s="8"/>
      <c r="AZ58" s="8">
        <v>657563160.57599998</v>
      </c>
      <c r="BA58" s="8"/>
      <c r="BB58" s="8">
        <v>214519.62</v>
      </c>
      <c r="BC58" s="7">
        <v>3</v>
      </c>
      <c r="BD58" s="160" t="s">
        <v>54</v>
      </c>
      <c r="BE58" s="161"/>
      <c r="BF58" s="162"/>
      <c r="BG58" s="5"/>
      <c r="BH58" s="8"/>
      <c r="BI58" s="8">
        <v>16837493.489999998</v>
      </c>
      <c r="BJ58" s="8"/>
      <c r="BK58" s="8">
        <v>16549478.75</v>
      </c>
      <c r="BL58" s="7">
        <v>3</v>
      </c>
      <c r="BM58" s="160" t="s">
        <v>54</v>
      </c>
      <c r="BN58" s="161"/>
      <c r="BO58" s="162"/>
      <c r="BP58" s="5"/>
      <c r="BQ58" s="8"/>
      <c r="BR58" s="8">
        <v>845395.78</v>
      </c>
      <c r="BS58" s="8"/>
      <c r="BT58" s="8">
        <v>2597390.2999999998</v>
      </c>
      <c r="BU58" s="7">
        <v>3</v>
      </c>
      <c r="BV58" s="160" t="s">
        <v>54</v>
      </c>
      <c r="BW58" s="161"/>
      <c r="BX58" s="162"/>
      <c r="BY58" s="5"/>
      <c r="BZ58" s="8"/>
      <c r="CA58" s="8">
        <v>561098.73</v>
      </c>
      <c r="CB58" s="8"/>
      <c r="CC58" s="8">
        <v>4461105.97</v>
      </c>
      <c r="CD58" s="7">
        <v>3</v>
      </c>
      <c r="CE58" s="160" t="s">
        <v>54</v>
      </c>
      <c r="CF58" s="161"/>
      <c r="CG58" s="162"/>
      <c r="CH58" s="5"/>
      <c r="CI58" s="8"/>
      <c r="CJ58" s="8">
        <v>4940247</v>
      </c>
      <c r="CK58" s="8"/>
      <c r="CL58" s="8">
        <v>0</v>
      </c>
      <c r="CM58" s="7">
        <v>3</v>
      </c>
      <c r="CN58" s="160" t="s">
        <v>54</v>
      </c>
      <c r="CO58" s="161"/>
      <c r="CP58" s="162"/>
      <c r="CQ58" s="5"/>
      <c r="CR58" s="8"/>
      <c r="CS58" s="8">
        <v>212209755.10600001</v>
      </c>
      <c r="CT58" s="8"/>
      <c r="CU58" s="8">
        <v>81579466.093999997</v>
      </c>
      <c r="CV58" s="7">
        <v>3</v>
      </c>
      <c r="CW58" s="160" t="s">
        <v>54</v>
      </c>
      <c r="CX58" s="161"/>
      <c r="CY58" s="162"/>
      <c r="CZ58" s="5"/>
      <c r="DA58" s="8"/>
      <c r="DB58" s="8">
        <v>24322676.02</v>
      </c>
      <c r="DC58" s="8"/>
      <c r="DD58" s="8">
        <v>21982116.399999999</v>
      </c>
      <c r="DE58" s="7">
        <v>3</v>
      </c>
      <c r="DF58" s="160" t="s">
        <v>54</v>
      </c>
      <c r="DG58" s="161"/>
      <c r="DH58" s="162"/>
      <c r="DI58" s="5"/>
      <c r="DJ58" s="8"/>
      <c r="DK58" s="8">
        <v>1450252.4509999999</v>
      </c>
      <c r="DL58" s="8"/>
      <c r="DM58" s="8">
        <v>1392382.5</v>
      </c>
      <c r="DN58" s="7">
        <v>3</v>
      </c>
      <c r="DO58" s="160" t="s">
        <v>54</v>
      </c>
      <c r="DP58" s="161"/>
      <c r="DQ58" s="162"/>
      <c r="DR58" s="5"/>
      <c r="DS58" s="8"/>
      <c r="DT58" s="8">
        <v>4430229.2399999993</v>
      </c>
      <c r="DU58" s="8"/>
      <c r="DV58" s="8">
        <v>1817739.2</v>
      </c>
      <c r="DW58" s="7">
        <v>3</v>
      </c>
      <c r="DX58" s="160" t="s">
        <v>54</v>
      </c>
      <c r="DY58" s="161"/>
      <c r="DZ58" s="162"/>
      <c r="EA58" s="5"/>
      <c r="EB58" s="8"/>
      <c r="EC58" s="8">
        <v>3243369.8200000003</v>
      </c>
      <c r="ED58" s="8"/>
      <c r="EE58" s="8">
        <v>1171254.8</v>
      </c>
      <c r="EF58" s="7">
        <v>3</v>
      </c>
      <c r="EG58" s="160" t="s">
        <v>54</v>
      </c>
      <c r="EH58" s="161"/>
      <c r="EI58" s="162"/>
      <c r="EJ58" s="5"/>
      <c r="EK58" s="8"/>
      <c r="EL58" s="8">
        <v>5233484.8</v>
      </c>
      <c r="EM58" s="8"/>
      <c r="EN58" s="8">
        <v>0</v>
      </c>
      <c r="EO58" s="7">
        <v>3</v>
      </c>
      <c r="EP58" s="160" t="s">
        <v>54</v>
      </c>
      <c r="EQ58" s="161"/>
      <c r="ER58" s="162"/>
      <c r="ES58" s="5"/>
      <c r="ET58" s="8"/>
      <c r="EU58" s="8">
        <v>19253005.041000001</v>
      </c>
      <c r="EV58" s="8"/>
      <c r="EW58" s="8">
        <v>131811662.936561</v>
      </c>
      <c r="EX58" s="7">
        <v>3</v>
      </c>
      <c r="EY58" s="160" t="s">
        <v>54</v>
      </c>
      <c r="EZ58" s="161"/>
      <c r="FA58" s="162"/>
      <c r="FB58" s="5"/>
      <c r="FC58" s="8"/>
      <c r="FD58" s="8">
        <v>11875620.300000001</v>
      </c>
      <c r="FE58" s="8"/>
      <c r="FF58" s="8">
        <v>2161095.7000000002</v>
      </c>
      <c r="FG58" s="7">
        <v>3</v>
      </c>
      <c r="FH58" s="160" t="s">
        <v>54</v>
      </c>
      <c r="FI58" s="161"/>
      <c r="FJ58" s="162"/>
      <c r="FK58" s="5"/>
      <c r="FL58" s="8"/>
      <c r="FM58" s="8">
        <v>1736959.9</v>
      </c>
      <c r="FN58" s="8"/>
      <c r="FO58" s="8">
        <v>33583423.457500003</v>
      </c>
      <c r="FP58" s="7">
        <v>3</v>
      </c>
      <c r="FQ58" s="160" t="s">
        <v>54</v>
      </c>
      <c r="FR58" s="161"/>
      <c r="FS58" s="162"/>
      <c r="FT58" s="5"/>
      <c r="FU58" s="8"/>
      <c r="FV58" s="8">
        <v>8332730.3415000001</v>
      </c>
      <c r="FW58" s="8"/>
      <c r="FX58" s="8">
        <v>112868176.2665</v>
      </c>
      <c r="FY58" s="7">
        <v>3</v>
      </c>
      <c r="FZ58" s="160" t="s">
        <v>54</v>
      </c>
      <c r="GA58" s="161"/>
      <c r="GB58" s="162"/>
      <c r="GC58" s="5"/>
      <c r="GD58" s="8"/>
      <c r="GE58" s="8">
        <v>75111901.323999986</v>
      </c>
      <c r="GF58" s="8"/>
      <c r="GG58" s="8">
        <v>27059001.213800002</v>
      </c>
      <c r="GH58" s="7">
        <v>3</v>
      </c>
      <c r="GI58" s="160" t="s">
        <v>54</v>
      </c>
      <c r="GJ58" s="161"/>
      <c r="GK58" s="162"/>
      <c r="GL58" s="5"/>
      <c r="GM58" s="8"/>
      <c r="GN58" s="8">
        <v>11372927.765600001</v>
      </c>
      <c r="GO58" s="8"/>
      <c r="GP58" s="8">
        <v>3174635.4797999999</v>
      </c>
      <c r="GQ58" s="7">
        <v>3</v>
      </c>
      <c r="GR58" s="160" t="s">
        <v>54</v>
      </c>
      <c r="GS58" s="161"/>
      <c r="GT58" s="162"/>
      <c r="GU58" s="5"/>
      <c r="GV58" s="8"/>
      <c r="GW58" s="8">
        <v>15615718.879000001</v>
      </c>
      <c r="GX58" s="8"/>
      <c r="GY58" s="8">
        <v>202087079.8962</v>
      </c>
      <c r="GZ58" s="7">
        <v>3</v>
      </c>
      <c r="HA58" s="160" t="s">
        <v>54</v>
      </c>
      <c r="HB58" s="161"/>
      <c r="HC58" s="162"/>
      <c r="HD58" s="5"/>
      <c r="HE58" s="8"/>
      <c r="HF58" s="8">
        <v>12933003.885164998</v>
      </c>
      <c r="HG58" s="8"/>
      <c r="HH58" s="8">
        <v>0</v>
      </c>
      <c r="HI58" s="7">
        <v>3</v>
      </c>
      <c r="HJ58" s="160" t="s">
        <v>54</v>
      </c>
      <c r="HK58" s="161"/>
      <c r="HL58" s="162"/>
      <c r="HM58" s="5"/>
      <c r="HN58" s="8"/>
      <c r="HO58" s="8">
        <v>1656634.5999999999</v>
      </c>
      <c r="HP58" s="8"/>
      <c r="HQ58" s="8">
        <v>23961071.695725001</v>
      </c>
      <c r="HR58" s="7">
        <v>3</v>
      </c>
      <c r="HS58" s="160" t="s">
        <v>54</v>
      </c>
      <c r="HT58" s="161"/>
      <c r="HU58" s="162"/>
      <c r="HV58" s="5"/>
      <c r="HW58" s="8"/>
      <c r="HX58" s="8">
        <v>4554227.7</v>
      </c>
      <c r="HY58" s="8"/>
      <c r="HZ58" s="8">
        <v>4413820.68</v>
      </c>
      <c r="IA58" s="7">
        <v>3</v>
      </c>
      <c r="IB58" s="160" t="s">
        <v>54</v>
      </c>
      <c r="IC58" s="161"/>
      <c r="ID58" s="162"/>
      <c r="IE58" s="5"/>
      <c r="IF58" s="8"/>
      <c r="IG58" s="8">
        <v>17913</v>
      </c>
      <c r="IH58" s="8"/>
      <c r="II58" s="8">
        <v>2217224</v>
      </c>
      <c r="IJ58" s="7">
        <v>3</v>
      </c>
      <c r="IK58" s="160" t="s">
        <v>54</v>
      </c>
      <c r="IL58" s="161"/>
      <c r="IM58" s="162"/>
      <c r="IN58" s="5"/>
      <c r="IO58" s="8"/>
      <c r="IP58" s="8">
        <v>342894.7</v>
      </c>
      <c r="IQ58" s="8"/>
      <c r="IR58" s="8">
        <v>0</v>
      </c>
      <c r="IS58" s="7">
        <v>3</v>
      </c>
      <c r="IT58" s="160" t="s">
        <v>54</v>
      </c>
      <c r="IU58" s="161"/>
      <c r="IV58" s="162"/>
      <c r="IW58" s="5"/>
      <c r="IX58" s="8"/>
      <c r="IY58" s="8">
        <v>0</v>
      </c>
      <c r="IZ58" s="8"/>
      <c r="JA58" s="8">
        <v>1421736.3</v>
      </c>
      <c r="JB58" s="7">
        <v>3</v>
      </c>
      <c r="JC58" s="160" t="s">
        <v>54</v>
      </c>
      <c r="JD58" s="161"/>
      <c r="JE58" s="162"/>
      <c r="JF58" s="5"/>
      <c r="JG58" s="8"/>
      <c r="JH58" s="8">
        <v>0</v>
      </c>
      <c r="JI58" s="8"/>
      <c r="JJ58" s="8">
        <v>7793423.3999999994</v>
      </c>
      <c r="JK58" s="7">
        <v>3</v>
      </c>
      <c r="JL58" s="160" t="s">
        <v>54</v>
      </c>
      <c r="JM58" s="161"/>
      <c r="JN58" s="162"/>
      <c r="JO58" s="5"/>
      <c r="JP58" s="8"/>
      <c r="JQ58" s="8">
        <v>0</v>
      </c>
      <c r="JR58" s="8"/>
      <c r="JS58" s="8">
        <v>341531.4</v>
      </c>
      <c r="JT58" s="7">
        <v>3</v>
      </c>
      <c r="JU58" s="160" t="s">
        <v>54</v>
      </c>
      <c r="JV58" s="161"/>
      <c r="JW58" s="162"/>
      <c r="JX58" s="5"/>
      <c r="JY58" s="8"/>
      <c r="JZ58" s="8">
        <v>2286371.2999999998</v>
      </c>
      <c r="KA58" s="8"/>
      <c r="KB58" s="8">
        <v>1233056.3999999999</v>
      </c>
      <c r="KC58" s="7">
        <v>3</v>
      </c>
      <c r="KD58" s="160" t="s">
        <v>54</v>
      </c>
      <c r="KE58" s="161"/>
      <c r="KF58" s="162"/>
      <c r="KG58" s="5"/>
      <c r="KH58" s="8"/>
      <c r="KI58" s="8">
        <v>1104121.6000000001</v>
      </c>
      <c r="KJ58" s="8"/>
      <c r="KK58" s="8">
        <v>0</v>
      </c>
      <c r="KL58" s="8"/>
      <c r="KM58" s="8">
        <v>797360.7</v>
      </c>
      <c r="KN58" s="7">
        <v>3</v>
      </c>
      <c r="KO58" s="160" t="s">
        <v>54</v>
      </c>
      <c r="KP58" s="161"/>
      <c r="KQ58" s="162"/>
      <c r="KR58" s="5"/>
      <c r="KS58" s="8"/>
      <c r="KT58" s="8">
        <v>885581.5</v>
      </c>
      <c r="KU58" s="8"/>
      <c r="KV58" s="8">
        <v>885581.5</v>
      </c>
    </row>
    <row r="59" spans="1:308" ht="15" hidden="1" customHeight="1" x14ac:dyDescent="0.25">
      <c r="A59" s="21" t="s">
        <v>121</v>
      </c>
      <c r="B59" s="163" t="s">
        <v>108</v>
      </c>
      <c r="C59" s="164"/>
      <c r="D59" s="165"/>
      <c r="E59" s="43" t="s">
        <v>72</v>
      </c>
      <c r="F59" s="64">
        <v>77316</v>
      </c>
      <c r="G59" s="64">
        <v>139452186.41999999</v>
      </c>
      <c r="H59" s="63">
        <v>60</v>
      </c>
      <c r="I59" s="63">
        <v>116974.2</v>
      </c>
      <c r="J59" s="21" t="s">
        <v>121</v>
      </c>
      <c r="K59" s="163" t="s">
        <v>108</v>
      </c>
      <c r="L59" s="164"/>
      <c r="M59" s="165"/>
      <c r="N59" s="3" t="s">
        <v>72</v>
      </c>
      <c r="O59" s="63">
        <v>864</v>
      </c>
      <c r="P59" s="63">
        <v>1650964.28</v>
      </c>
      <c r="Q59" s="63">
        <v>0</v>
      </c>
      <c r="R59" s="63">
        <v>0</v>
      </c>
      <c r="S59" s="21" t="s">
        <v>121</v>
      </c>
      <c r="T59" s="163" t="s">
        <v>108</v>
      </c>
      <c r="U59" s="164"/>
      <c r="V59" s="165"/>
      <c r="W59" s="3" t="s">
        <v>72</v>
      </c>
      <c r="X59" s="63">
        <v>17</v>
      </c>
      <c r="Y59" s="63">
        <v>36426.239999999998</v>
      </c>
      <c r="Z59" s="63">
        <v>0</v>
      </c>
      <c r="AA59" s="63">
        <v>0</v>
      </c>
      <c r="AB59" s="21" t="s">
        <v>121</v>
      </c>
      <c r="AC59" s="163" t="s">
        <v>108</v>
      </c>
      <c r="AD59" s="164"/>
      <c r="AE59" s="165"/>
      <c r="AF59" s="3" t="s">
        <v>72</v>
      </c>
      <c r="AG59" s="63">
        <v>112</v>
      </c>
      <c r="AH59" s="63">
        <v>396686.78</v>
      </c>
      <c r="AI59" s="63">
        <v>0</v>
      </c>
      <c r="AJ59" s="63">
        <v>0</v>
      </c>
      <c r="AK59" s="21" t="s">
        <v>121</v>
      </c>
      <c r="AL59" s="163" t="s">
        <v>108</v>
      </c>
      <c r="AM59" s="164"/>
      <c r="AN59" s="165"/>
      <c r="AO59" s="3" t="s">
        <v>72</v>
      </c>
      <c r="AP59" s="63">
        <v>0</v>
      </c>
      <c r="AQ59" s="63">
        <v>0</v>
      </c>
      <c r="AR59" s="63">
        <v>0</v>
      </c>
      <c r="AS59" s="63">
        <v>0</v>
      </c>
      <c r="AT59" s="21" t="s">
        <v>121</v>
      </c>
      <c r="AU59" s="163" t="s">
        <v>108</v>
      </c>
      <c r="AV59" s="164"/>
      <c r="AW59" s="165"/>
      <c r="AX59" s="3" t="s">
        <v>72</v>
      </c>
      <c r="AY59" s="63">
        <v>36548</v>
      </c>
      <c r="AZ59" s="63">
        <v>66019641.899999999</v>
      </c>
      <c r="BA59" s="63"/>
      <c r="BB59" s="63">
        <v>0</v>
      </c>
      <c r="BC59" s="21" t="s">
        <v>121</v>
      </c>
      <c r="BD59" s="163" t="s">
        <v>108</v>
      </c>
      <c r="BE59" s="164"/>
      <c r="BF59" s="165"/>
      <c r="BG59" s="3" t="s">
        <v>72</v>
      </c>
      <c r="BH59" s="63"/>
      <c r="BI59" s="63">
        <v>0</v>
      </c>
      <c r="BJ59" s="63"/>
      <c r="BK59" s="63">
        <v>0</v>
      </c>
      <c r="BL59" s="21" t="s">
        <v>121</v>
      </c>
      <c r="BM59" s="163" t="s">
        <v>108</v>
      </c>
      <c r="BN59" s="164"/>
      <c r="BO59" s="165"/>
      <c r="BP59" s="3" t="s">
        <v>72</v>
      </c>
      <c r="BQ59" s="63"/>
      <c r="BR59" s="63">
        <v>0</v>
      </c>
      <c r="BS59" s="63">
        <v>0</v>
      </c>
      <c r="BT59" s="63">
        <v>0</v>
      </c>
      <c r="BU59" s="21" t="s">
        <v>121</v>
      </c>
      <c r="BV59" s="163" t="s">
        <v>108</v>
      </c>
      <c r="BW59" s="164"/>
      <c r="BX59" s="165"/>
      <c r="BY59" s="3" t="s">
        <v>72</v>
      </c>
      <c r="BZ59" s="63">
        <v>0</v>
      </c>
      <c r="CA59" s="63">
        <v>0</v>
      </c>
      <c r="CB59" s="63">
        <v>0</v>
      </c>
      <c r="CC59" s="63">
        <v>0</v>
      </c>
      <c r="CD59" s="21" t="s">
        <v>121</v>
      </c>
      <c r="CE59" s="163" t="s">
        <v>108</v>
      </c>
      <c r="CF59" s="164"/>
      <c r="CG59" s="165"/>
      <c r="CH59" s="3" t="s">
        <v>72</v>
      </c>
      <c r="CI59" s="63">
        <v>0</v>
      </c>
      <c r="CJ59" s="63">
        <v>0</v>
      </c>
      <c r="CK59" s="63">
        <v>0</v>
      </c>
      <c r="CL59" s="63">
        <v>0</v>
      </c>
      <c r="CM59" s="21" t="s">
        <v>121</v>
      </c>
      <c r="CN59" s="163" t="s">
        <v>108</v>
      </c>
      <c r="CO59" s="164"/>
      <c r="CP59" s="165"/>
      <c r="CQ59" s="3" t="s">
        <v>72</v>
      </c>
      <c r="CR59" s="63">
        <v>12916</v>
      </c>
      <c r="CS59" s="63">
        <v>23110227.66</v>
      </c>
      <c r="CT59" s="63"/>
      <c r="CU59" s="63">
        <v>0</v>
      </c>
      <c r="CV59" s="21" t="s">
        <v>121</v>
      </c>
      <c r="CW59" s="163" t="s">
        <v>108</v>
      </c>
      <c r="CX59" s="164"/>
      <c r="CY59" s="165"/>
      <c r="CZ59" s="3" t="s">
        <v>72</v>
      </c>
      <c r="DA59" s="63">
        <v>11</v>
      </c>
      <c r="DB59" s="63">
        <v>38205.019999999997</v>
      </c>
      <c r="DC59" s="63">
        <v>0</v>
      </c>
      <c r="DD59" s="63">
        <v>0</v>
      </c>
      <c r="DE59" s="21" t="s">
        <v>121</v>
      </c>
      <c r="DF59" s="163" t="s">
        <v>108</v>
      </c>
      <c r="DG59" s="164"/>
      <c r="DH59" s="165"/>
      <c r="DI59" s="3" t="s">
        <v>72</v>
      </c>
      <c r="DJ59" s="63">
        <v>0</v>
      </c>
      <c r="DK59" s="63">
        <v>0</v>
      </c>
      <c r="DL59" s="63">
        <v>0</v>
      </c>
      <c r="DM59" s="63">
        <v>0</v>
      </c>
      <c r="DN59" s="21" t="s">
        <v>121</v>
      </c>
      <c r="DO59" s="163" t="s">
        <v>108</v>
      </c>
      <c r="DP59" s="164"/>
      <c r="DQ59" s="165"/>
      <c r="DR59" s="3" t="s">
        <v>72</v>
      </c>
      <c r="DS59" s="63">
        <v>0</v>
      </c>
      <c r="DT59" s="63">
        <v>0</v>
      </c>
      <c r="DU59" s="63">
        <v>0</v>
      </c>
      <c r="DV59" s="63">
        <v>0</v>
      </c>
      <c r="DW59" s="21" t="s">
        <v>121</v>
      </c>
      <c r="DX59" s="163" t="s">
        <v>108</v>
      </c>
      <c r="DY59" s="164"/>
      <c r="DZ59" s="165"/>
      <c r="EA59" s="3" t="s">
        <v>72</v>
      </c>
      <c r="EB59" s="63">
        <v>0</v>
      </c>
      <c r="EC59" s="63">
        <v>0</v>
      </c>
      <c r="ED59" s="63">
        <v>0</v>
      </c>
      <c r="EE59" s="63">
        <v>0</v>
      </c>
      <c r="EF59" s="21" t="s">
        <v>121</v>
      </c>
      <c r="EG59" s="163" t="s">
        <v>108</v>
      </c>
      <c r="EH59" s="164"/>
      <c r="EI59" s="165"/>
      <c r="EJ59" s="3" t="s">
        <v>72</v>
      </c>
      <c r="EK59" s="63">
        <v>0</v>
      </c>
      <c r="EL59" s="63">
        <v>0</v>
      </c>
      <c r="EM59" s="63">
        <v>0</v>
      </c>
      <c r="EN59" s="63">
        <v>0</v>
      </c>
      <c r="EO59" s="21" t="s">
        <v>121</v>
      </c>
      <c r="EP59" s="163" t="s">
        <v>108</v>
      </c>
      <c r="EQ59" s="164"/>
      <c r="ER59" s="165"/>
      <c r="ES59" s="3" t="s">
        <v>72</v>
      </c>
      <c r="ET59" s="63">
        <v>582</v>
      </c>
      <c r="EU59" s="63">
        <v>1032340.67</v>
      </c>
      <c r="EV59" s="63">
        <v>5593</v>
      </c>
      <c r="EW59" s="63">
        <v>10061975.9</v>
      </c>
      <c r="EX59" s="21" t="s">
        <v>121</v>
      </c>
      <c r="EY59" s="163" t="s">
        <v>108</v>
      </c>
      <c r="EZ59" s="164"/>
      <c r="FA59" s="165"/>
      <c r="FB59" s="3" t="s">
        <v>72</v>
      </c>
      <c r="FC59" s="63">
        <v>0</v>
      </c>
      <c r="FD59" s="63">
        <v>0</v>
      </c>
      <c r="FE59" s="63">
        <v>0</v>
      </c>
      <c r="FF59" s="63">
        <v>0</v>
      </c>
      <c r="FG59" s="21" t="s">
        <v>121</v>
      </c>
      <c r="FH59" s="163" t="s">
        <v>108</v>
      </c>
      <c r="FI59" s="164"/>
      <c r="FJ59" s="165"/>
      <c r="FK59" s="3" t="s">
        <v>72</v>
      </c>
      <c r="FL59" s="63">
        <v>0</v>
      </c>
      <c r="FM59" s="63">
        <v>0</v>
      </c>
      <c r="FN59" s="63">
        <v>1210</v>
      </c>
      <c r="FO59" s="63">
        <v>2144192.5699999998</v>
      </c>
      <c r="FP59" s="21" t="s">
        <v>121</v>
      </c>
      <c r="FQ59" s="163" t="s">
        <v>108</v>
      </c>
      <c r="FR59" s="164"/>
      <c r="FS59" s="165"/>
      <c r="FT59" s="3" t="s">
        <v>72</v>
      </c>
      <c r="FU59" s="63">
        <v>523</v>
      </c>
      <c r="FV59" s="63">
        <v>934665.38</v>
      </c>
      <c r="FW59" s="63">
        <v>4562</v>
      </c>
      <c r="FX59" s="63">
        <v>8184753.5800000001</v>
      </c>
      <c r="FY59" s="21" t="s">
        <v>121</v>
      </c>
      <c r="FZ59" s="163" t="s">
        <v>108</v>
      </c>
      <c r="GA59" s="164"/>
      <c r="GB59" s="165"/>
      <c r="GC59" s="3" t="s">
        <v>72</v>
      </c>
      <c r="GD59" s="63">
        <v>2201</v>
      </c>
      <c r="GE59" s="63">
        <v>3964125.27</v>
      </c>
      <c r="GF59" s="63">
        <v>1557</v>
      </c>
      <c r="GG59" s="63">
        <v>2799870.51</v>
      </c>
      <c r="GH59" s="21" t="s">
        <v>121</v>
      </c>
      <c r="GI59" s="163" t="s">
        <v>108</v>
      </c>
      <c r="GJ59" s="164"/>
      <c r="GK59" s="165"/>
      <c r="GL59" s="3" t="s">
        <v>72</v>
      </c>
      <c r="GM59" s="63">
        <v>191</v>
      </c>
      <c r="GN59" s="63">
        <v>343962.89</v>
      </c>
      <c r="GO59" s="63">
        <v>58</v>
      </c>
      <c r="GP59" s="63">
        <v>104338.2</v>
      </c>
      <c r="GQ59" s="21" t="s">
        <v>121</v>
      </c>
      <c r="GR59" s="163" t="s">
        <v>108</v>
      </c>
      <c r="GS59" s="164"/>
      <c r="GT59" s="165"/>
      <c r="GU59" s="3" t="s">
        <v>72</v>
      </c>
      <c r="GV59" s="63">
        <v>303</v>
      </c>
      <c r="GW59" s="63">
        <v>540001.39</v>
      </c>
      <c r="GX59" s="63">
        <v>9260</v>
      </c>
      <c r="GY59" s="63">
        <v>16630779.66</v>
      </c>
      <c r="GZ59" s="21" t="s">
        <v>121</v>
      </c>
      <c r="HA59" s="163" t="s">
        <v>108</v>
      </c>
      <c r="HB59" s="164"/>
      <c r="HC59" s="165"/>
      <c r="HD59" s="3" t="s">
        <v>72</v>
      </c>
      <c r="HE59" s="63">
        <v>748</v>
      </c>
      <c r="HF59" s="63">
        <v>1342054.32</v>
      </c>
      <c r="HG59" s="63">
        <v>0</v>
      </c>
      <c r="HH59" s="63">
        <v>0</v>
      </c>
      <c r="HI59" s="21" t="s">
        <v>121</v>
      </c>
      <c r="HJ59" s="163" t="s">
        <v>108</v>
      </c>
      <c r="HK59" s="164"/>
      <c r="HL59" s="165"/>
      <c r="HM59" s="3" t="s">
        <v>72</v>
      </c>
      <c r="HN59" s="63"/>
      <c r="HO59" s="63">
        <v>0</v>
      </c>
      <c r="HP59" s="63">
        <v>0</v>
      </c>
      <c r="HQ59" s="63">
        <v>0</v>
      </c>
      <c r="HR59" s="21" t="s">
        <v>121</v>
      </c>
      <c r="HS59" s="163" t="s">
        <v>108</v>
      </c>
      <c r="HT59" s="164"/>
      <c r="HU59" s="165"/>
      <c r="HV59" s="3" t="s">
        <v>72</v>
      </c>
      <c r="HW59" s="63">
        <v>0</v>
      </c>
      <c r="HX59" s="63">
        <v>0</v>
      </c>
      <c r="HY59" s="63">
        <v>0</v>
      </c>
      <c r="HZ59" s="63">
        <v>0</v>
      </c>
      <c r="IA59" s="21" t="s">
        <v>121</v>
      </c>
      <c r="IB59" s="163" t="s">
        <v>108</v>
      </c>
      <c r="IC59" s="164"/>
      <c r="ID59" s="165"/>
      <c r="IE59" s="3" t="s">
        <v>72</v>
      </c>
      <c r="IF59" s="63">
        <v>0</v>
      </c>
      <c r="IG59" s="63">
        <v>0</v>
      </c>
      <c r="IH59" s="63">
        <v>0</v>
      </c>
      <c r="II59" s="63">
        <v>0</v>
      </c>
      <c r="IJ59" s="21" t="s">
        <v>121</v>
      </c>
      <c r="IK59" s="163" t="s">
        <v>108</v>
      </c>
      <c r="IL59" s="164"/>
      <c r="IM59" s="165"/>
      <c r="IN59" s="3" t="s">
        <v>72</v>
      </c>
      <c r="IO59" s="63">
        <v>0</v>
      </c>
      <c r="IP59" s="63">
        <v>0</v>
      </c>
      <c r="IQ59" s="63">
        <v>0</v>
      </c>
      <c r="IR59" s="63">
        <v>0</v>
      </c>
      <c r="IS59" s="21" t="s">
        <v>121</v>
      </c>
      <c r="IT59" s="163" t="s">
        <v>108</v>
      </c>
      <c r="IU59" s="164"/>
      <c r="IV59" s="165"/>
      <c r="IW59" s="3" t="s">
        <v>72</v>
      </c>
      <c r="IX59" s="63">
        <v>0</v>
      </c>
      <c r="IY59" s="63">
        <v>0</v>
      </c>
      <c r="IZ59" s="63">
        <v>0</v>
      </c>
      <c r="JA59" s="63">
        <v>0</v>
      </c>
      <c r="JB59" s="21" t="s">
        <v>121</v>
      </c>
      <c r="JC59" s="163" t="s">
        <v>108</v>
      </c>
      <c r="JD59" s="164"/>
      <c r="JE59" s="165"/>
      <c r="JF59" s="3" t="s">
        <v>72</v>
      </c>
      <c r="JG59" s="63">
        <v>0</v>
      </c>
      <c r="JH59" s="63">
        <v>0</v>
      </c>
      <c r="JI59" s="63">
        <v>0</v>
      </c>
      <c r="JJ59" s="63">
        <v>0</v>
      </c>
      <c r="JK59" s="21" t="s">
        <v>121</v>
      </c>
      <c r="JL59" s="163" t="s">
        <v>108</v>
      </c>
      <c r="JM59" s="164"/>
      <c r="JN59" s="165"/>
      <c r="JO59" s="3" t="s">
        <v>72</v>
      </c>
      <c r="JP59" s="63">
        <v>0</v>
      </c>
      <c r="JQ59" s="63">
        <v>0</v>
      </c>
      <c r="JR59" s="63">
        <v>0</v>
      </c>
      <c r="JS59" s="63">
        <v>0</v>
      </c>
      <c r="JT59" s="21" t="s">
        <v>121</v>
      </c>
      <c r="JU59" s="163" t="s">
        <v>108</v>
      </c>
      <c r="JV59" s="164"/>
      <c r="JW59" s="165"/>
      <c r="JX59" s="3" t="s">
        <v>72</v>
      </c>
      <c r="JY59" s="63">
        <v>0</v>
      </c>
      <c r="JZ59" s="63">
        <v>0</v>
      </c>
      <c r="KA59" s="63">
        <v>0</v>
      </c>
      <c r="KB59" s="63">
        <v>0</v>
      </c>
      <c r="KC59" s="21" t="s">
        <v>121</v>
      </c>
      <c r="KD59" s="163" t="s">
        <v>108</v>
      </c>
      <c r="KE59" s="164"/>
      <c r="KF59" s="165"/>
      <c r="KG59" s="3" t="s">
        <v>72</v>
      </c>
      <c r="KH59" s="63">
        <v>0</v>
      </c>
      <c r="KI59" s="63">
        <v>0</v>
      </c>
      <c r="KJ59" s="63"/>
      <c r="KK59" s="63">
        <v>0</v>
      </c>
      <c r="KL59" s="63">
        <v>0</v>
      </c>
      <c r="KM59" s="63">
        <v>0</v>
      </c>
      <c r="KN59" s="21" t="s">
        <v>121</v>
      </c>
      <c r="KO59" s="163" t="s">
        <v>108</v>
      </c>
      <c r="KP59" s="164"/>
      <c r="KQ59" s="165"/>
      <c r="KR59" s="3" t="s">
        <v>72</v>
      </c>
      <c r="KS59" s="63">
        <v>0</v>
      </c>
      <c r="KT59" s="138">
        <v>0</v>
      </c>
      <c r="KU59" s="138"/>
      <c r="KV59" s="63">
        <v>0</v>
      </c>
    </row>
    <row r="60" spans="1:308" ht="14.25" hidden="1" customHeight="1" x14ac:dyDescent="0.25">
      <c r="A60" s="21" t="s">
        <v>75</v>
      </c>
      <c r="B60" s="163" t="s">
        <v>73</v>
      </c>
      <c r="C60" s="164"/>
      <c r="D60" s="165"/>
      <c r="E60" s="41" t="s">
        <v>72</v>
      </c>
      <c r="F60" s="64">
        <v>99486</v>
      </c>
      <c r="G60" s="64">
        <v>356352522.98970002</v>
      </c>
      <c r="H60" s="63">
        <v>0</v>
      </c>
      <c r="I60" s="63">
        <v>0</v>
      </c>
      <c r="J60" s="21" t="s">
        <v>75</v>
      </c>
      <c r="K60" s="163" t="s">
        <v>73</v>
      </c>
      <c r="L60" s="164"/>
      <c r="M60" s="165"/>
      <c r="N60" s="3" t="s">
        <v>72</v>
      </c>
      <c r="O60" s="63">
        <v>0</v>
      </c>
      <c r="P60" s="63">
        <v>0</v>
      </c>
      <c r="Q60" s="63">
        <v>0</v>
      </c>
      <c r="R60" s="63">
        <v>0</v>
      </c>
      <c r="S60" s="21" t="s">
        <v>75</v>
      </c>
      <c r="T60" s="163" t="s">
        <v>73</v>
      </c>
      <c r="U60" s="164"/>
      <c r="V60" s="165"/>
      <c r="W60" s="6" t="s">
        <v>72</v>
      </c>
      <c r="X60" s="63">
        <v>0</v>
      </c>
      <c r="Y60" s="63">
        <v>0</v>
      </c>
      <c r="Z60" s="63">
        <v>527</v>
      </c>
      <c r="AA60" s="63">
        <v>5016499.9469999997</v>
      </c>
      <c r="AB60" s="21" t="s">
        <v>75</v>
      </c>
      <c r="AC60" s="163" t="s">
        <v>73</v>
      </c>
      <c r="AD60" s="164"/>
      <c r="AE60" s="165"/>
      <c r="AF60" s="6" t="s">
        <v>72</v>
      </c>
      <c r="AG60" s="63">
        <v>0</v>
      </c>
      <c r="AH60" s="63">
        <v>0</v>
      </c>
      <c r="AI60" s="63">
        <v>0</v>
      </c>
      <c r="AJ60" s="63">
        <v>0</v>
      </c>
      <c r="AK60" s="21" t="s">
        <v>75</v>
      </c>
      <c r="AL60" s="163" t="s">
        <v>73</v>
      </c>
      <c r="AM60" s="164"/>
      <c r="AN60" s="165"/>
      <c r="AO60" s="6" t="s">
        <v>72</v>
      </c>
      <c r="AP60" s="63">
        <v>0</v>
      </c>
      <c r="AQ60" s="63">
        <v>0</v>
      </c>
      <c r="AR60" s="63">
        <v>0</v>
      </c>
      <c r="AS60" s="63">
        <v>0</v>
      </c>
      <c r="AT60" s="21" t="s">
        <v>75</v>
      </c>
      <c r="AU60" s="163" t="s">
        <v>73</v>
      </c>
      <c r="AV60" s="164"/>
      <c r="AW60" s="165"/>
      <c r="AX60" s="6" t="s">
        <v>72</v>
      </c>
      <c r="AY60" s="63">
        <v>52279</v>
      </c>
      <c r="AZ60" s="63">
        <v>194747891.54999998</v>
      </c>
      <c r="BA60" s="63"/>
      <c r="BB60" s="63"/>
      <c r="BC60" s="21" t="s">
        <v>75</v>
      </c>
      <c r="BD60" s="163" t="s">
        <v>73</v>
      </c>
      <c r="BE60" s="164"/>
      <c r="BF60" s="165"/>
      <c r="BG60" s="6" t="s">
        <v>72</v>
      </c>
      <c r="BH60" s="63"/>
      <c r="BI60" s="63"/>
      <c r="BJ60" s="63"/>
      <c r="BK60" s="63"/>
      <c r="BL60" s="21" t="s">
        <v>75</v>
      </c>
      <c r="BM60" s="163" t="s">
        <v>73</v>
      </c>
      <c r="BN60" s="164"/>
      <c r="BO60" s="165"/>
      <c r="BP60" s="6" t="s">
        <v>72</v>
      </c>
      <c r="BQ60" s="63"/>
      <c r="BR60" s="63"/>
      <c r="BS60" s="63"/>
      <c r="BT60" s="63"/>
      <c r="BU60" s="21" t="s">
        <v>75</v>
      </c>
      <c r="BV60" s="163" t="s">
        <v>73</v>
      </c>
      <c r="BW60" s="164"/>
      <c r="BX60" s="165"/>
      <c r="BY60" s="6" t="s">
        <v>72</v>
      </c>
      <c r="BZ60" s="63">
        <v>0</v>
      </c>
      <c r="CA60" s="63">
        <v>0</v>
      </c>
      <c r="CB60" s="63">
        <v>0</v>
      </c>
      <c r="CC60" s="63">
        <v>0</v>
      </c>
      <c r="CD60" s="21" t="s">
        <v>75</v>
      </c>
      <c r="CE60" s="163" t="s">
        <v>73</v>
      </c>
      <c r="CF60" s="164"/>
      <c r="CG60" s="165"/>
      <c r="CH60" s="6" t="s">
        <v>72</v>
      </c>
      <c r="CI60" s="63">
        <v>0</v>
      </c>
      <c r="CJ60" s="63">
        <v>0</v>
      </c>
      <c r="CK60" s="63">
        <v>0</v>
      </c>
      <c r="CL60" s="63">
        <v>0</v>
      </c>
      <c r="CM60" s="21" t="s">
        <v>75</v>
      </c>
      <c r="CN60" s="163" t="s">
        <v>73</v>
      </c>
      <c r="CO60" s="164"/>
      <c r="CP60" s="165"/>
      <c r="CQ60" s="6" t="s">
        <v>72</v>
      </c>
      <c r="CR60" s="63">
        <v>15823</v>
      </c>
      <c r="CS60" s="63">
        <v>51200908.251999997</v>
      </c>
      <c r="CT60" s="63">
        <v>130</v>
      </c>
      <c r="CU60" s="63">
        <v>1197680.3999999999</v>
      </c>
      <c r="CV60" s="21" t="s">
        <v>75</v>
      </c>
      <c r="CW60" s="163" t="s">
        <v>73</v>
      </c>
      <c r="CX60" s="164"/>
      <c r="CY60" s="165"/>
      <c r="CZ60" s="6" t="s">
        <v>72</v>
      </c>
      <c r="DA60" s="63">
        <v>0</v>
      </c>
      <c r="DB60" s="63">
        <v>0</v>
      </c>
      <c r="DC60" s="63">
        <v>0</v>
      </c>
      <c r="DD60" s="63">
        <v>0</v>
      </c>
      <c r="DE60" s="21" t="s">
        <v>75</v>
      </c>
      <c r="DF60" s="163" t="s">
        <v>73</v>
      </c>
      <c r="DG60" s="164"/>
      <c r="DH60" s="165"/>
      <c r="DI60" s="6" t="s">
        <v>72</v>
      </c>
      <c r="DJ60" s="63"/>
      <c r="DK60" s="63"/>
      <c r="DL60" s="63"/>
      <c r="DM60" s="63"/>
      <c r="DN60" s="21" t="s">
        <v>75</v>
      </c>
      <c r="DO60" s="163" t="s">
        <v>73</v>
      </c>
      <c r="DP60" s="164"/>
      <c r="DQ60" s="165"/>
      <c r="DR60" s="6" t="s">
        <v>72</v>
      </c>
      <c r="DS60" s="63">
        <v>0</v>
      </c>
      <c r="DT60" s="63">
        <v>0</v>
      </c>
      <c r="DU60" s="63">
        <v>0</v>
      </c>
      <c r="DV60" s="63">
        <v>0</v>
      </c>
      <c r="DW60" s="21" t="s">
        <v>75</v>
      </c>
      <c r="DX60" s="163" t="s">
        <v>73</v>
      </c>
      <c r="DY60" s="164"/>
      <c r="DZ60" s="165"/>
      <c r="EA60" s="6" t="s">
        <v>72</v>
      </c>
      <c r="EB60" s="63">
        <v>0</v>
      </c>
      <c r="EC60" s="63">
        <v>0</v>
      </c>
      <c r="ED60" s="63">
        <v>0</v>
      </c>
      <c r="EE60" s="63">
        <v>0</v>
      </c>
      <c r="EF60" s="21" t="s">
        <v>75</v>
      </c>
      <c r="EG60" s="163" t="s">
        <v>73</v>
      </c>
      <c r="EH60" s="164"/>
      <c r="EI60" s="165"/>
      <c r="EJ60" s="6" t="s">
        <v>72</v>
      </c>
      <c r="EK60" s="63">
        <v>0</v>
      </c>
      <c r="EL60" s="63">
        <v>0</v>
      </c>
      <c r="EM60" s="63">
        <v>0</v>
      </c>
      <c r="EN60" s="63">
        <v>0</v>
      </c>
      <c r="EO60" s="21" t="s">
        <v>75</v>
      </c>
      <c r="EP60" s="163" t="s">
        <v>73</v>
      </c>
      <c r="EQ60" s="164"/>
      <c r="ER60" s="165"/>
      <c r="ES60" s="6" t="s">
        <v>72</v>
      </c>
      <c r="ET60" s="63">
        <v>622</v>
      </c>
      <c r="EU60" s="63">
        <v>2192624.7710000002</v>
      </c>
      <c r="EV60" s="63">
        <v>6989</v>
      </c>
      <c r="EW60" s="63">
        <v>23408174.111000001</v>
      </c>
      <c r="EX60" s="21" t="s">
        <v>75</v>
      </c>
      <c r="EY60" s="163" t="s">
        <v>73</v>
      </c>
      <c r="EZ60" s="164"/>
      <c r="FA60" s="165"/>
      <c r="FB60" s="6" t="s">
        <v>72</v>
      </c>
      <c r="FC60" s="63">
        <v>0</v>
      </c>
      <c r="FD60" s="63">
        <v>0</v>
      </c>
      <c r="FE60" s="63">
        <v>0</v>
      </c>
      <c r="FF60" s="63">
        <v>0</v>
      </c>
      <c r="FG60" s="21" t="s">
        <v>75</v>
      </c>
      <c r="FH60" s="163" t="s">
        <v>73</v>
      </c>
      <c r="FI60" s="164"/>
      <c r="FJ60" s="165"/>
      <c r="FK60" s="6" t="s">
        <v>72</v>
      </c>
      <c r="FL60" s="63">
        <v>0</v>
      </c>
      <c r="FM60" s="63">
        <v>0</v>
      </c>
      <c r="FN60" s="63">
        <v>1524</v>
      </c>
      <c r="FO60" s="63">
        <v>5267666.307</v>
      </c>
      <c r="FP60" s="21" t="s">
        <v>75</v>
      </c>
      <c r="FQ60" s="163" t="s">
        <v>73</v>
      </c>
      <c r="FR60" s="164"/>
      <c r="FS60" s="165"/>
      <c r="FT60" s="6" t="s">
        <v>72</v>
      </c>
      <c r="FU60" s="63">
        <v>601</v>
      </c>
      <c r="FV60" s="63">
        <v>2079207.1479999998</v>
      </c>
      <c r="FW60" s="63">
        <v>4636</v>
      </c>
      <c r="FX60" s="63">
        <v>14114564.364</v>
      </c>
      <c r="FY60" s="21" t="s">
        <v>75</v>
      </c>
      <c r="FZ60" s="163" t="s">
        <v>73</v>
      </c>
      <c r="GA60" s="164"/>
      <c r="GB60" s="165"/>
      <c r="GC60" s="6" t="s">
        <v>72</v>
      </c>
      <c r="GD60" s="63">
        <v>2881</v>
      </c>
      <c r="GE60" s="63">
        <v>9815067.2249999996</v>
      </c>
      <c r="GF60" s="63">
        <v>1517</v>
      </c>
      <c r="GG60" s="63">
        <v>6059689.2660000008</v>
      </c>
      <c r="GH60" s="21" t="s">
        <v>75</v>
      </c>
      <c r="GI60" s="163" t="s">
        <v>73</v>
      </c>
      <c r="GJ60" s="164"/>
      <c r="GK60" s="165"/>
      <c r="GL60" s="6" t="s">
        <v>72</v>
      </c>
      <c r="GM60" s="63">
        <v>180</v>
      </c>
      <c r="GN60" s="63">
        <v>664632.87070000009</v>
      </c>
      <c r="GO60" s="63">
        <v>91</v>
      </c>
      <c r="GP60" s="63">
        <v>314286.09199999995</v>
      </c>
      <c r="GQ60" s="21" t="s">
        <v>75</v>
      </c>
      <c r="GR60" s="163" t="s">
        <v>73</v>
      </c>
      <c r="GS60" s="164"/>
      <c r="GT60" s="165"/>
      <c r="GU60" s="6" t="s">
        <v>72</v>
      </c>
      <c r="GV60" s="63">
        <v>285</v>
      </c>
      <c r="GW60" s="63">
        <v>1055719.203</v>
      </c>
      <c r="GX60" s="63">
        <v>10360</v>
      </c>
      <c r="GY60" s="63">
        <v>35383232.823999994</v>
      </c>
      <c r="GZ60" s="21" t="s">
        <v>75</v>
      </c>
      <c r="HA60" s="163" t="s">
        <v>73</v>
      </c>
      <c r="HB60" s="164"/>
      <c r="HC60" s="165"/>
      <c r="HD60" s="6" t="s">
        <v>72</v>
      </c>
      <c r="HE60" s="63">
        <v>1041</v>
      </c>
      <c r="HF60" s="63">
        <v>3834678.659</v>
      </c>
      <c r="HG60" s="63">
        <v>0</v>
      </c>
      <c r="HH60" s="63">
        <v>0</v>
      </c>
      <c r="HI60" s="21" t="s">
        <v>75</v>
      </c>
      <c r="HJ60" s="163" t="s">
        <v>73</v>
      </c>
      <c r="HK60" s="164"/>
      <c r="HL60" s="165"/>
      <c r="HM60" s="6" t="s">
        <v>72</v>
      </c>
      <c r="HN60" s="63"/>
      <c r="HO60" s="63"/>
      <c r="HP60" s="63"/>
      <c r="HQ60" s="63"/>
      <c r="HR60" s="21" t="s">
        <v>75</v>
      </c>
      <c r="HS60" s="163" t="s">
        <v>73</v>
      </c>
      <c r="HT60" s="164"/>
      <c r="HU60" s="165"/>
      <c r="HV60" s="6" t="s">
        <v>72</v>
      </c>
      <c r="HW60" s="63"/>
      <c r="HX60" s="63"/>
      <c r="HY60" s="63"/>
      <c r="HZ60" s="63"/>
      <c r="IA60" s="21" t="s">
        <v>75</v>
      </c>
      <c r="IB60" s="163" t="s">
        <v>73</v>
      </c>
      <c r="IC60" s="164"/>
      <c r="ID60" s="165"/>
      <c r="IE60" s="6" t="s">
        <v>72</v>
      </c>
      <c r="IF60" s="63">
        <v>0</v>
      </c>
      <c r="IG60" s="63">
        <v>0</v>
      </c>
      <c r="IH60" s="63">
        <v>0</v>
      </c>
      <c r="II60" s="63">
        <v>0</v>
      </c>
      <c r="IJ60" s="21" t="s">
        <v>75</v>
      </c>
      <c r="IK60" s="163" t="s">
        <v>73</v>
      </c>
      <c r="IL60" s="164"/>
      <c r="IM60" s="165"/>
      <c r="IN60" s="6" t="s">
        <v>72</v>
      </c>
      <c r="IO60" s="63">
        <v>0</v>
      </c>
      <c r="IP60" s="63">
        <v>0</v>
      </c>
      <c r="IQ60" s="63">
        <v>0</v>
      </c>
      <c r="IR60" s="63">
        <v>0</v>
      </c>
      <c r="IS60" s="21" t="s">
        <v>75</v>
      </c>
      <c r="IT60" s="163" t="s">
        <v>73</v>
      </c>
      <c r="IU60" s="164"/>
      <c r="IV60" s="165"/>
      <c r="IW60" s="6" t="s">
        <v>72</v>
      </c>
      <c r="IX60" s="63">
        <v>0</v>
      </c>
      <c r="IY60" s="63">
        <v>0</v>
      </c>
      <c r="IZ60" s="63">
        <v>0</v>
      </c>
      <c r="JA60" s="63">
        <v>0</v>
      </c>
      <c r="JB60" s="21" t="s">
        <v>75</v>
      </c>
      <c r="JC60" s="163" t="s">
        <v>73</v>
      </c>
      <c r="JD60" s="164"/>
      <c r="JE60" s="165"/>
      <c r="JF60" s="6" t="s">
        <v>72</v>
      </c>
      <c r="JG60" s="63">
        <v>0</v>
      </c>
      <c r="JH60" s="63">
        <v>0</v>
      </c>
      <c r="JI60" s="63">
        <v>0</v>
      </c>
      <c r="JJ60" s="63">
        <v>0</v>
      </c>
      <c r="JK60" s="21" t="s">
        <v>75</v>
      </c>
      <c r="JL60" s="163" t="s">
        <v>73</v>
      </c>
      <c r="JM60" s="164"/>
      <c r="JN60" s="165"/>
      <c r="JO60" s="6" t="s">
        <v>72</v>
      </c>
      <c r="JP60" s="63">
        <v>0</v>
      </c>
      <c r="JQ60" s="63">
        <v>0</v>
      </c>
      <c r="JR60" s="63">
        <v>0</v>
      </c>
      <c r="JS60" s="63">
        <v>0</v>
      </c>
      <c r="JT60" s="21" t="s">
        <v>75</v>
      </c>
      <c r="JU60" s="163" t="s">
        <v>73</v>
      </c>
      <c r="JV60" s="164"/>
      <c r="JW60" s="165"/>
      <c r="JX60" s="6" t="s">
        <v>72</v>
      </c>
      <c r="JY60" s="63">
        <v>0</v>
      </c>
      <c r="JZ60" s="63">
        <v>0</v>
      </c>
      <c r="KA60" s="63">
        <v>0</v>
      </c>
      <c r="KB60" s="63">
        <v>0</v>
      </c>
      <c r="KC60" s="21" t="s">
        <v>75</v>
      </c>
      <c r="KD60" s="163" t="s">
        <v>73</v>
      </c>
      <c r="KE60" s="164"/>
      <c r="KF60" s="165"/>
      <c r="KG60" s="6" t="s">
        <v>72</v>
      </c>
      <c r="KH60" s="63">
        <v>0</v>
      </c>
      <c r="KI60" s="63">
        <v>0</v>
      </c>
      <c r="KJ60" s="63"/>
      <c r="KK60" s="63"/>
      <c r="KL60" s="63">
        <v>0</v>
      </c>
      <c r="KM60" s="63">
        <v>0</v>
      </c>
      <c r="KN60" s="21" t="s">
        <v>75</v>
      </c>
      <c r="KO60" s="163" t="s">
        <v>73</v>
      </c>
      <c r="KP60" s="164"/>
      <c r="KQ60" s="165"/>
      <c r="KR60" s="6" t="s">
        <v>72</v>
      </c>
      <c r="KS60" s="63">
        <v>0</v>
      </c>
      <c r="KT60" s="138">
        <v>0</v>
      </c>
      <c r="KU60" s="138"/>
      <c r="KV60" s="63">
        <v>0</v>
      </c>
    </row>
    <row r="61" spans="1:308" ht="22.5" hidden="1" customHeight="1" x14ac:dyDescent="0.25">
      <c r="A61" s="21" t="s">
        <v>76</v>
      </c>
      <c r="B61" s="163" t="s">
        <v>71</v>
      </c>
      <c r="C61" s="164"/>
      <c r="D61" s="165"/>
      <c r="E61" s="41" t="s">
        <v>72</v>
      </c>
      <c r="F61" s="64">
        <v>76242</v>
      </c>
      <c r="G61" s="64">
        <v>224411697.63000005</v>
      </c>
      <c r="H61" s="63">
        <v>0</v>
      </c>
      <c r="I61" s="63">
        <v>0</v>
      </c>
      <c r="J61" s="21" t="s">
        <v>76</v>
      </c>
      <c r="K61" s="163" t="s">
        <v>71</v>
      </c>
      <c r="L61" s="164"/>
      <c r="M61" s="165"/>
      <c r="N61" s="3" t="s">
        <v>72</v>
      </c>
      <c r="O61" s="63">
        <v>0</v>
      </c>
      <c r="P61" s="63">
        <v>0</v>
      </c>
      <c r="Q61" s="63">
        <v>0</v>
      </c>
      <c r="R61" s="63">
        <v>0</v>
      </c>
      <c r="S61" s="21" t="s">
        <v>76</v>
      </c>
      <c r="T61" s="163" t="s">
        <v>71</v>
      </c>
      <c r="U61" s="164"/>
      <c r="V61" s="165"/>
      <c r="W61" s="6" t="s">
        <v>72</v>
      </c>
      <c r="X61" s="63">
        <v>0</v>
      </c>
      <c r="Y61" s="63">
        <v>0</v>
      </c>
      <c r="Z61" s="63">
        <v>32264</v>
      </c>
      <c r="AA61" s="63">
        <v>103594813.19</v>
      </c>
      <c r="AB61" s="21" t="s">
        <v>76</v>
      </c>
      <c r="AC61" s="163" t="s">
        <v>71</v>
      </c>
      <c r="AD61" s="164"/>
      <c r="AE61" s="165"/>
      <c r="AF61" s="6" t="s">
        <v>72</v>
      </c>
      <c r="AG61" s="63">
        <v>0</v>
      </c>
      <c r="AH61" s="63">
        <v>0</v>
      </c>
      <c r="AI61" s="63">
        <v>0</v>
      </c>
      <c r="AJ61" s="63">
        <v>0</v>
      </c>
      <c r="AK61" s="21" t="s">
        <v>76</v>
      </c>
      <c r="AL61" s="163" t="s">
        <v>71</v>
      </c>
      <c r="AM61" s="164"/>
      <c r="AN61" s="165"/>
      <c r="AO61" s="6" t="s">
        <v>72</v>
      </c>
      <c r="AP61" s="63">
        <v>0</v>
      </c>
      <c r="AQ61" s="63">
        <v>0</v>
      </c>
      <c r="AR61" s="63">
        <v>0</v>
      </c>
      <c r="AS61" s="63">
        <v>0</v>
      </c>
      <c r="AT61" s="21" t="s">
        <v>76</v>
      </c>
      <c r="AU61" s="163" t="s">
        <v>71</v>
      </c>
      <c r="AV61" s="164"/>
      <c r="AW61" s="165"/>
      <c r="AX61" s="6" t="s">
        <v>72</v>
      </c>
      <c r="AY61" s="63">
        <v>6264</v>
      </c>
      <c r="AZ61" s="63">
        <v>10359253.800000001</v>
      </c>
      <c r="BA61" s="63"/>
      <c r="BB61" s="63"/>
      <c r="BC61" s="21" t="s">
        <v>76</v>
      </c>
      <c r="BD61" s="163" t="s">
        <v>71</v>
      </c>
      <c r="BE61" s="164"/>
      <c r="BF61" s="165"/>
      <c r="BG61" s="6" t="s">
        <v>72</v>
      </c>
      <c r="BH61" s="63"/>
      <c r="BI61" s="63"/>
      <c r="BJ61" s="63"/>
      <c r="BK61" s="63"/>
      <c r="BL61" s="21" t="s">
        <v>76</v>
      </c>
      <c r="BM61" s="163" t="s">
        <v>71</v>
      </c>
      <c r="BN61" s="164"/>
      <c r="BO61" s="165"/>
      <c r="BP61" s="6" t="s">
        <v>72</v>
      </c>
      <c r="BQ61" s="63"/>
      <c r="BR61" s="63"/>
      <c r="BS61" s="63"/>
      <c r="BT61" s="63"/>
      <c r="BU61" s="21" t="s">
        <v>76</v>
      </c>
      <c r="BV61" s="163" t="s">
        <v>71</v>
      </c>
      <c r="BW61" s="164"/>
      <c r="BX61" s="165"/>
      <c r="BY61" s="6" t="s">
        <v>72</v>
      </c>
      <c r="BZ61" s="63">
        <v>0</v>
      </c>
      <c r="CA61" s="63">
        <v>0</v>
      </c>
      <c r="CB61" s="63">
        <v>0</v>
      </c>
      <c r="CC61" s="63">
        <v>0</v>
      </c>
      <c r="CD61" s="21" t="s">
        <v>76</v>
      </c>
      <c r="CE61" s="163" t="s">
        <v>71</v>
      </c>
      <c r="CF61" s="164"/>
      <c r="CG61" s="165"/>
      <c r="CH61" s="6" t="s">
        <v>72</v>
      </c>
      <c r="CI61" s="63">
        <v>0</v>
      </c>
      <c r="CJ61" s="63">
        <v>0</v>
      </c>
      <c r="CK61" s="63">
        <v>0</v>
      </c>
      <c r="CL61" s="63">
        <v>0</v>
      </c>
      <c r="CM61" s="21" t="s">
        <v>76</v>
      </c>
      <c r="CN61" s="163" t="s">
        <v>71</v>
      </c>
      <c r="CO61" s="164"/>
      <c r="CP61" s="165"/>
      <c r="CQ61" s="6" t="s">
        <v>72</v>
      </c>
      <c r="CR61" s="63">
        <v>2541</v>
      </c>
      <c r="CS61" s="63">
        <v>4313015.37</v>
      </c>
      <c r="CT61" s="63">
        <v>9692</v>
      </c>
      <c r="CU61" s="63">
        <v>33226086.350000001</v>
      </c>
      <c r="CV61" s="21" t="s">
        <v>76</v>
      </c>
      <c r="CW61" s="163" t="s">
        <v>71</v>
      </c>
      <c r="CX61" s="164"/>
      <c r="CY61" s="165"/>
      <c r="CZ61" s="6" t="s">
        <v>72</v>
      </c>
      <c r="DA61" s="63">
        <v>0</v>
      </c>
      <c r="DB61" s="63">
        <v>0</v>
      </c>
      <c r="DC61" s="63">
        <v>0</v>
      </c>
      <c r="DD61" s="63">
        <v>0</v>
      </c>
      <c r="DE61" s="21" t="s">
        <v>76</v>
      </c>
      <c r="DF61" s="163" t="s">
        <v>71</v>
      </c>
      <c r="DG61" s="164"/>
      <c r="DH61" s="165"/>
      <c r="DI61" s="6" t="s">
        <v>72</v>
      </c>
      <c r="DJ61" s="63">
        <v>0</v>
      </c>
      <c r="DK61" s="63">
        <v>0</v>
      </c>
      <c r="DL61" s="63">
        <v>0</v>
      </c>
      <c r="DM61" s="63">
        <v>0</v>
      </c>
      <c r="DN61" s="21" t="s">
        <v>76</v>
      </c>
      <c r="DO61" s="163" t="s">
        <v>71</v>
      </c>
      <c r="DP61" s="164"/>
      <c r="DQ61" s="165"/>
      <c r="DR61" s="6" t="s">
        <v>72</v>
      </c>
      <c r="DS61" s="63">
        <v>0</v>
      </c>
      <c r="DT61" s="63">
        <v>0</v>
      </c>
      <c r="DU61" s="63">
        <v>0</v>
      </c>
      <c r="DV61" s="63">
        <v>0</v>
      </c>
      <c r="DW61" s="21" t="s">
        <v>76</v>
      </c>
      <c r="DX61" s="163" t="s">
        <v>71</v>
      </c>
      <c r="DY61" s="164"/>
      <c r="DZ61" s="165"/>
      <c r="EA61" s="6" t="s">
        <v>72</v>
      </c>
      <c r="EB61" s="63">
        <v>0</v>
      </c>
      <c r="EC61" s="63">
        <v>0</v>
      </c>
      <c r="ED61" s="63">
        <v>0</v>
      </c>
      <c r="EE61" s="63">
        <v>0</v>
      </c>
      <c r="EF61" s="21" t="s">
        <v>76</v>
      </c>
      <c r="EG61" s="163" t="s">
        <v>71</v>
      </c>
      <c r="EH61" s="164"/>
      <c r="EI61" s="165"/>
      <c r="EJ61" s="6" t="s">
        <v>72</v>
      </c>
      <c r="EK61" s="63">
        <v>0</v>
      </c>
      <c r="EL61" s="63">
        <v>0</v>
      </c>
      <c r="EM61" s="63">
        <v>0</v>
      </c>
      <c r="EN61" s="63">
        <v>0</v>
      </c>
      <c r="EO61" s="21" t="s">
        <v>76</v>
      </c>
      <c r="EP61" s="163" t="s">
        <v>71</v>
      </c>
      <c r="EQ61" s="164"/>
      <c r="ER61" s="165"/>
      <c r="ES61" s="6" t="s">
        <v>72</v>
      </c>
      <c r="ET61" s="63">
        <v>538</v>
      </c>
      <c r="EU61" s="63">
        <v>1725794.11</v>
      </c>
      <c r="EV61" s="63">
        <v>4959</v>
      </c>
      <c r="EW61" s="63">
        <v>13358214.65</v>
      </c>
      <c r="EX61" s="21" t="s">
        <v>76</v>
      </c>
      <c r="EY61" s="163" t="s">
        <v>71</v>
      </c>
      <c r="EZ61" s="164"/>
      <c r="FA61" s="165"/>
      <c r="FB61" s="6" t="s">
        <v>72</v>
      </c>
      <c r="FC61" s="63">
        <v>0</v>
      </c>
      <c r="FD61" s="63">
        <v>0</v>
      </c>
      <c r="FE61" s="63">
        <v>0</v>
      </c>
      <c r="FF61" s="63">
        <v>0</v>
      </c>
      <c r="FG61" s="21" t="s">
        <v>76</v>
      </c>
      <c r="FH61" s="163" t="s">
        <v>71</v>
      </c>
      <c r="FI61" s="164"/>
      <c r="FJ61" s="165"/>
      <c r="FK61" s="6" t="s">
        <v>72</v>
      </c>
      <c r="FL61" s="63">
        <v>0</v>
      </c>
      <c r="FM61" s="63">
        <v>0</v>
      </c>
      <c r="FN61" s="63">
        <v>1162</v>
      </c>
      <c r="FO61" s="63">
        <v>3344416.15</v>
      </c>
      <c r="FP61" s="21" t="s">
        <v>76</v>
      </c>
      <c r="FQ61" s="163" t="s">
        <v>71</v>
      </c>
      <c r="FR61" s="164"/>
      <c r="FS61" s="165"/>
      <c r="FT61" s="6" t="s">
        <v>72</v>
      </c>
      <c r="FU61" s="63">
        <v>640</v>
      </c>
      <c r="FV61" s="63">
        <v>1797124</v>
      </c>
      <c r="FW61" s="63">
        <v>4470</v>
      </c>
      <c r="FX61" s="63">
        <v>13128304.609999999</v>
      </c>
      <c r="FY61" s="21" t="s">
        <v>76</v>
      </c>
      <c r="FZ61" s="163" t="s">
        <v>71</v>
      </c>
      <c r="GA61" s="164"/>
      <c r="GB61" s="165"/>
      <c r="GC61" s="6" t="s">
        <v>72</v>
      </c>
      <c r="GD61" s="63">
        <v>2316</v>
      </c>
      <c r="GE61" s="63">
        <v>6502625.0199999996</v>
      </c>
      <c r="GF61" s="63">
        <v>955</v>
      </c>
      <c r="GG61" s="63">
        <v>2834367</v>
      </c>
      <c r="GH61" s="21" t="s">
        <v>76</v>
      </c>
      <c r="GI61" s="163" t="s">
        <v>71</v>
      </c>
      <c r="GJ61" s="164"/>
      <c r="GK61" s="165"/>
      <c r="GL61" s="6" t="s">
        <v>72</v>
      </c>
      <c r="GM61" s="63">
        <v>455</v>
      </c>
      <c r="GN61" s="63">
        <v>1272249.22</v>
      </c>
      <c r="GO61" s="63">
        <v>435</v>
      </c>
      <c r="GP61" s="63">
        <v>1104687.8</v>
      </c>
      <c r="GQ61" s="21" t="s">
        <v>76</v>
      </c>
      <c r="GR61" s="163" t="s">
        <v>71</v>
      </c>
      <c r="GS61" s="164"/>
      <c r="GT61" s="165"/>
      <c r="GU61" s="6" t="s">
        <v>72</v>
      </c>
      <c r="GV61" s="63">
        <v>135</v>
      </c>
      <c r="GW61" s="63">
        <v>403883.72</v>
      </c>
      <c r="GX61" s="63">
        <v>9217</v>
      </c>
      <c r="GY61" s="63">
        <v>26907637.120000001</v>
      </c>
      <c r="GZ61" s="21" t="s">
        <v>76</v>
      </c>
      <c r="HA61" s="163" t="s">
        <v>71</v>
      </c>
      <c r="HB61" s="164"/>
      <c r="HC61" s="165"/>
      <c r="HD61" s="6" t="s">
        <v>72</v>
      </c>
      <c r="HE61" s="63">
        <v>199</v>
      </c>
      <c r="HF61" s="63">
        <v>539225.52</v>
      </c>
      <c r="HG61" s="63">
        <v>0</v>
      </c>
      <c r="HH61" s="63">
        <v>0</v>
      </c>
      <c r="HI61" s="21" t="s">
        <v>76</v>
      </c>
      <c r="HJ61" s="163" t="s">
        <v>71</v>
      </c>
      <c r="HK61" s="164"/>
      <c r="HL61" s="165"/>
      <c r="HM61" s="6" t="s">
        <v>72</v>
      </c>
      <c r="HN61" s="63"/>
      <c r="HO61" s="63"/>
      <c r="HP61" s="63"/>
      <c r="HQ61" s="63"/>
      <c r="HR61" s="21" t="s">
        <v>76</v>
      </c>
      <c r="HS61" s="163" t="s">
        <v>71</v>
      </c>
      <c r="HT61" s="164"/>
      <c r="HU61" s="165"/>
      <c r="HV61" s="6" t="s">
        <v>72</v>
      </c>
      <c r="HW61" s="63"/>
      <c r="HX61" s="63"/>
      <c r="HY61" s="63"/>
      <c r="HZ61" s="63"/>
      <c r="IA61" s="21" t="s">
        <v>76</v>
      </c>
      <c r="IB61" s="163" t="s">
        <v>71</v>
      </c>
      <c r="IC61" s="164"/>
      <c r="ID61" s="165"/>
      <c r="IE61" s="6" t="s">
        <v>72</v>
      </c>
      <c r="IF61" s="63">
        <v>0</v>
      </c>
      <c r="IG61" s="63">
        <v>0</v>
      </c>
      <c r="IH61" s="63">
        <v>0</v>
      </c>
      <c r="II61" s="63">
        <v>0</v>
      </c>
      <c r="IJ61" s="21" t="s">
        <v>76</v>
      </c>
      <c r="IK61" s="163" t="s">
        <v>71</v>
      </c>
      <c r="IL61" s="164"/>
      <c r="IM61" s="165"/>
      <c r="IN61" s="6" t="s">
        <v>72</v>
      </c>
      <c r="IO61" s="63">
        <v>0</v>
      </c>
      <c r="IP61" s="63">
        <v>0</v>
      </c>
      <c r="IQ61" s="63">
        <v>0</v>
      </c>
      <c r="IR61" s="63">
        <v>0</v>
      </c>
      <c r="IS61" s="21" t="s">
        <v>76</v>
      </c>
      <c r="IT61" s="163" t="s">
        <v>71</v>
      </c>
      <c r="IU61" s="164"/>
      <c r="IV61" s="165"/>
      <c r="IW61" s="6" t="s">
        <v>72</v>
      </c>
      <c r="IX61" s="63">
        <v>0</v>
      </c>
      <c r="IY61" s="63">
        <v>0</v>
      </c>
      <c r="IZ61" s="63">
        <v>0</v>
      </c>
      <c r="JA61" s="63">
        <v>0</v>
      </c>
      <c r="JB61" s="21" t="s">
        <v>76</v>
      </c>
      <c r="JC61" s="163" t="s">
        <v>71</v>
      </c>
      <c r="JD61" s="164"/>
      <c r="JE61" s="165"/>
      <c r="JF61" s="6" t="s">
        <v>72</v>
      </c>
      <c r="JG61" s="63">
        <v>0</v>
      </c>
      <c r="JH61" s="63">
        <v>0</v>
      </c>
      <c r="JI61" s="63">
        <v>0</v>
      </c>
      <c r="JJ61" s="63">
        <v>0</v>
      </c>
      <c r="JK61" s="21" t="s">
        <v>76</v>
      </c>
      <c r="JL61" s="163" t="s">
        <v>71</v>
      </c>
      <c r="JM61" s="164"/>
      <c r="JN61" s="165"/>
      <c r="JO61" s="6" t="s">
        <v>72</v>
      </c>
      <c r="JP61" s="63">
        <v>0</v>
      </c>
      <c r="JQ61" s="63">
        <v>0</v>
      </c>
      <c r="JR61" s="63">
        <v>0</v>
      </c>
      <c r="JS61" s="63">
        <v>0</v>
      </c>
      <c r="JT61" s="21" t="s">
        <v>76</v>
      </c>
      <c r="JU61" s="163" t="s">
        <v>71</v>
      </c>
      <c r="JV61" s="164"/>
      <c r="JW61" s="165"/>
      <c r="JX61" s="6" t="s">
        <v>72</v>
      </c>
      <c r="JY61" s="63">
        <v>0</v>
      </c>
      <c r="JZ61" s="63">
        <v>0</v>
      </c>
      <c r="KA61" s="63">
        <v>0</v>
      </c>
      <c r="KB61" s="63">
        <v>0</v>
      </c>
      <c r="KC61" s="21" t="s">
        <v>76</v>
      </c>
      <c r="KD61" s="163" t="s">
        <v>71</v>
      </c>
      <c r="KE61" s="164"/>
      <c r="KF61" s="165"/>
      <c r="KG61" s="6" t="s">
        <v>72</v>
      </c>
      <c r="KH61" s="63">
        <v>0</v>
      </c>
      <c r="KI61" s="63">
        <v>0</v>
      </c>
      <c r="KJ61" s="63"/>
      <c r="KK61" s="63"/>
      <c r="KL61" s="63">
        <v>0</v>
      </c>
      <c r="KM61" s="63">
        <v>0</v>
      </c>
      <c r="KN61" s="21" t="s">
        <v>76</v>
      </c>
      <c r="KO61" s="163" t="s">
        <v>71</v>
      </c>
      <c r="KP61" s="164"/>
      <c r="KQ61" s="165"/>
      <c r="KR61" s="6" t="s">
        <v>72</v>
      </c>
      <c r="KS61" s="63">
        <v>0</v>
      </c>
      <c r="KT61" s="138">
        <v>0</v>
      </c>
      <c r="KU61" s="138"/>
      <c r="KV61" s="63">
        <v>0</v>
      </c>
    </row>
    <row r="62" spans="1:308" ht="15.75" hidden="1" customHeight="1" x14ac:dyDescent="0.25">
      <c r="A62" s="21" t="s">
        <v>77</v>
      </c>
      <c r="B62" s="163" t="s">
        <v>124</v>
      </c>
      <c r="C62" s="164"/>
      <c r="D62" s="165"/>
      <c r="E62" s="43" t="s">
        <v>55</v>
      </c>
      <c r="F62" s="64">
        <v>584111.6</v>
      </c>
      <c r="G62" s="64">
        <v>271415264.01929998</v>
      </c>
      <c r="H62" s="63">
        <v>55160</v>
      </c>
      <c r="I62" s="63">
        <v>39333098.659999996</v>
      </c>
      <c r="J62" s="21" t="s">
        <v>77</v>
      </c>
      <c r="K62" s="163" t="s">
        <v>124</v>
      </c>
      <c r="L62" s="164"/>
      <c r="M62" s="165"/>
      <c r="N62" s="43" t="s">
        <v>55</v>
      </c>
      <c r="O62" s="63">
        <v>14900</v>
      </c>
      <c r="P62" s="63">
        <v>5873317.2180000003</v>
      </c>
      <c r="Q62" s="63">
        <v>9700</v>
      </c>
      <c r="R62" s="63">
        <v>593859.9</v>
      </c>
      <c r="S62" s="21" t="s">
        <v>77</v>
      </c>
      <c r="T62" s="163" t="s">
        <v>124</v>
      </c>
      <c r="U62" s="164"/>
      <c r="V62" s="165"/>
      <c r="W62" s="3" t="s">
        <v>55</v>
      </c>
      <c r="X62" s="63">
        <v>6100</v>
      </c>
      <c r="Y62" s="63">
        <v>447088.55129999999</v>
      </c>
      <c r="Z62" s="63">
        <v>89926</v>
      </c>
      <c r="AA62" s="63">
        <v>43294929.799999997</v>
      </c>
      <c r="AB62" s="21" t="s">
        <v>77</v>
      </c>
      <c r="AC62" s="163" t="s">
        <v>124</v>
      </c>
      <c r="AD62" s="164"/>
      <c r="AE62" s="165"/>
      <c r="AF62" s="3" t="s">
        <v>55</v>
      </c>
      <c r="AG62" s="63">
        <v>67635</v>
      </c>
      <c r="AH62" s="63">
        <v>57940925.5</v>
      </c>
      <c r="AI62" s="63">
        <v>575</v>
      </c>
      <c r="AJ62" s="63">
        <v>73767</v>
      </c>
      <c r="AK62" s="21" t="s">
        <v>77</v>
      </c>
      <c r="AL62" s="163" t="s">
        <v>124</v>
      </c>
      <c r="AM62" s="164"/>
      <c r="AN62" s="165"/>
      <c r="AO62" s="3" t="s">
        <v>55</v>
      </c>
      <c r="AP62" s="63">
        <v>3800</v>
      </c>
      <c r="AQ62" s="63">
        <v>1731014.11</v>
      </c>
      <c r="AR62" s="63"/>
      <c r="AS62" s="63"/>
      <c r="AT62" s="21" t="s">
        <v>77</v>
      </c>
      <c r="AU62" s="163" t="s">
        <v>124</v>
      </c>
      <c r="AV62" s="164"/>
      <c r="AW62" s="165"/>
      <c r="AX62" s="3" t="s">
        <v>55</v>
      </c>
      <c r="AY62" s="63">
        <v>128025</v>
      </c>
      <c r="AZ62" s="63">
        <v>39365593.799999997</v>
      </c>
      <c r="BA62" s="63">
        <v>435</v>
      </c>
      <c r="BB62" s="63">
        <v>87052.29</v>
      </c>
      <c r="BC62" s="21" t="s">
        <v>77</v>
      </c>
      <c r="BD62" s="163" t="s">
        <v>124</v>
      </c>
      <c r="BE62" s="164"/>
      <c r="BF62" s="165"/>
      <c r="BG62" s="3" t="s">
        <v>55</v>
      </c>
      <c r="BH62" s="63">
        <v>9530</v>
      </c>
      <c r="BI62" s="63">
        <v>2156751.7200000002</v>
      </c>
      <c r="BJ62" s="63">
        <v>611</v>
      </c>
      <c r="BK62" s="63">
        <v>213644.18</v>
      </c>
      <c r="BL62" s="21" t="s">
        <v>77</v>
      </c>
      <c r="BM62" s="163" t="s">
        <v>124</v>
      </c>
      <c r="BN62" s="164"/>
      <c r="BO62" s="165"/>
      <c r="BP62" s="3" t="s">
        <v>55</v>
      </c>
      <c r="BQ62" s="63">
        <v>3300</v>
      </c>
      <c r="BR62" s="63">
        <v>845395.78</v>
      </c>
      <c r="BS62" s="63">
        <v>375</v>
      </c>
      <c r="BT62" s="63">
        <v>119028.29</v>
      </c>
      <c r="BU62" s="21" t="s">
        <v>77</v>
      </c>
      <c r="BV62" s="163" t="s">
        <v>124</v>
      </c>
      <c r="BW62" s="164"/>
      <c r="BX62" s="165"/>
      <c r="BY62" s="3" t="s">
        <v>55</v>
      </c>
      <c r="BZ62" s="63">
        <v>249.6</v>
      </c>
      <c r="CA62" s="63">
        <v>67056.7</v>
      </c>
      <c r="CB62" s="63">
        <v>85</v>
      </c>
      <c r="CC62" s="63">
        <v>27935.42</v>
      </c>
      <c r="CD62" s="21" t="s">
        <v>77</v>
      </c>
      <c r="CE62" s="163" t="s">
        <v>124</v>
      </c>
      <c r="CF62" s="164"/>
      <c r="CG62" s="165"/>
      <c r="CH62" s="3" t="s">
        <v>55</v>
      </c>
      <c r="CI62" s="63">
        <v>0</v>
      </c>
      <c r="CJ62" s="63"/>
      <c r="CK62" s="63"/>
      <c r="CL62" s="63">
        <v>0</v>
      </c>
      <c r="CM62" s="21" t="s">
        <v>77</v>
      </c>
      <c r="CN62" s="163" t="s">
        <v>124</v>
      </c>
      <c r="CO62" s="164"/>
      <c r="CP62" s="165"/>
      <c r="CQ62" s="3" t="s">
        <v>55</v>
      </c>
      <c r="CR62" s="63">
        <v>53000</v>
      </c>
      <c r="CS62" s="63">
        <v>20562939.100000001</v>
      </c>
      <c r="CT62" s="63">
        <v>17300</v>
      </c>
      <c r="CU62" s="63">
        <v>7672900.2000000002</v>
      </c>
      <c r="CV62" s="21" t="s">
        <v>77</v>
      </c>
      <c r="CW62" s="163" t="s">
        <v>124</v>
      </c>
      <c r="CX62" s="164"/>
      <c r="CY62" s="165"/>
      <c r="CZ62" s="3" t="s">
        <v>55</v>
      </c>
      <c r="DA62" s="63">
        <v>7475</v>
      </c>
      <c r="DB62" s="63">
        <v>3944891.5</v>
      </c>
      <c r="DC62" s="63">
        <v>0</v>
      </c>
      <c r="DD62" s="63">
        <v>0</v>
      </c>
      <c r="DE62" s="21" t="s">
        <v>77</v>
      </c>
      <c r="DF62" s="163" t="s">
        <v>124</v>
      </c>
      <c r="DG62" s="164"/>
      <c r="DH62" s="165"/>
      <c r="DI62" s="3" t="s">
        <v>55</v>
      </c>
      <c r="DJ62" s="63">
        <v>0</v>
      </c>
      <c r="DK62" s="63">
        <v>0</v>
      </c>
      <c r="DL62" s="63">
        <v>0</v>
      </c>
      <c r="DM62" s="63">
        <v>0</v>
      </c>
      <c r="DN62" s="21" t="s">
        <v>77</v>
      </c>
      <c r="DO62" s="163" t="s">
        <v>124</v>
      </c>
      <c r="DP62" s="164"/>
      <c r="DQ62" s="165"/>
      <c r="DR62" s="3" t="s">
        <v>55</v>
      </c>
      <c r="DS62" s="63">
        <v>2700</v>
      </c>
      <c r="DT62" s="63">
        <v>568845.1</v>
      </c>
      <c r="DU62" s="63">
        <v>0</v>
      </c>
      <c r="DV62" s="63">
        <v>0</v>
      </c>
      <c r="DW62" s="21" t="s">
        <v>77</v>
      </c>
      <c r="DX62" s="163" t="s">
        <v>124</v>
      </c>
      <c r="DY62" s="164"/>
      <c r="DZ62" s="165"/>
      <c r="EA62" s="3" t="s">
        <v>55</v>
      </c>
      <c r="EB62" s="63">
        <v>1100</v>
      </c>
      <c r="EC62" s="63">
        <v>1220957.6000000001</v>
      </c>
      <c r="ED62" s="63">
        <v>0</v>
      </c>
      <c r="EE62" s="63">
        <v>0</v>
      </c>
      <c r="EF62" s="21" t="s">
        <v>77</v>
      </c>
      <c r="EG62" s="163" t="s">
        <v>124</v>
      </c>
      <c r="EH62" s="164"/>
      <c r="EI62" s="165"/>
      <c r="EJ62" s="3" t="s">
        <v>55</v>
      </c>
      <c r="EK62" s="63">
        <v>78</v>
      </c>
      <c r="EL62" s="63">
        <v>28857.5</v>
      </c>
      <c r="EM62" s="63">
        <v>0</v>
      </c>
      <c r="EN62" s="63">
        <v>0</v>
      </c>
      <c r="EO62" s="21" t="s">
        <v>77</v>
      </c>
      <c r="EP62" s="163" t="s">
        <v>124</v>
      </c>
      <c r="EQ62" s="164"/>
      <c r="ER62" s="165"/>
      <c r="ES62" s="3" t="s">
        <v>55</v>
      </c>
      <c r="ET62" s="63">
        <v>3888</v>
      </c>
      <c r="EU62" s="63">
        <v>1749232.6</v>
      </c>
      <c r="EV62" s="63">
        <v>11362</v>
      </c>
      <c r="EW62" s="63">
        <v>3880594.1</v>
      </c>
      <c r="EX62" s="21" t="s">
        <v>77</v>
      </c>
      <c r="EY62" s="163" t="s">
        <v>124</v>
      </c>
      <c r="EZ62" s="164"/>
      <c r="FA62" s="165"/>
      <c r="FB62" s="3" t="s">
        <v>55</v>
      </c>
      <c r="FC62" s="63">
        <v>0</v>
      </c>
      <c r="FD62" s="63">
        <v>0</v>
      </c>
      <c r="FE62" s="63">
        <v>3473</v>
      </c>
      <c r="FF62" s="63">
        <v>675185.2</v>
      </c>
      <c r="FG62" s="21" t="s">
        <v>77</v>
      </c>
      <c r="FH62" s="163" t="s">
        <v>124</v>
      </c>
      <c r="FI62" s="164"/>
      <c r="FJ62" s="165"/>
      <c r="FK62" s="3" t="s">
        <v>55</v>
      </c>
      <c r="FL62" s="63">
        <v>498</v>
      </c>
      <c r="FM62" s="63">
        <v>111883</v>
      </c>
      <c r="FN62" s="63">
        <v>3400</v>
      </c>
      <c r="FO62" s="63">
        <v>2037077.8</v>
      </c>
      <c r="FP62" s="21" t="s">
        <v>77</v>
      </c>
      <c r="FQ62" s="163" t="s">
        <v>124</v>
      </c>
      <c r="FR62" s="164"/>
      <c r="FS62" s="165"/>
      <c r="FT62" s="3" t="s">
        <v>55</v>
      </c>
      <c r="FU62" s="63">
        <v>2000</v>
      </c>
      <c r="FV62" s="63">
        <v>952177.3</v>
      </c>
      <c r="FW62" s="63">
        <v>19300</v>
      </c>
      <c r="FX62" s="63">
        <v>8850543.8000000007</v>
      </c>
      <c r="FY62" s="21" t="s">
        <v>77</v>
      </c>
      <c r="FZ62" s="163" t="s">
        <v>124</v>
      </c>
      <c r="GA62" s="164"/>
      <c r="GB62" s="165"/>
      <c r="GC62" s="3" t="s">
        <v>55</v>
      </c>
      <c r="GD62" s="63">
        <v>10000</v>
      </c>
      <c r="GE62" s="63">
        <v>6308247.5</v>
      </c>
      <c r="GF62" s="63">
        <v>3400</v>
      </c>
      <c r="GG62" s="63">
        <v>1860935.8</v>
      </c>
      <c r="GH62" s="21" t="s">
        <v>77</v>
      </c>
      <c r="GI62" s="163" t="s">
        <v>124</v>
      </c>
      <c r="GJ62" s="164"/>
      <c r="GK62" s="165"/>
      <c r="GL62" s="3" t="s">
        <v>55</v>
      </c>
      <c r="GM62" s="63">
        <v>2000</v>
      </c>
      <c r="GN62" s="63">
        <v>1126953.6000000001</v>
      </c>
      <c r="GO62" s="63">
        <v>2000</v>
      </c>
      <c r="GP62" s="63">
        <v>806519.1</v>
      </c>
      <c r="GQ62" s="21" t="s">
        <v>77</v>
      </c>
      <c r="GR62" s="163" t="s">
        <v>124</v>
      </c>
      <c r="GS62" s="164"/>
      <c r="GT62" s="165"/>
      <c r="GU62" s="3" t="s">
        <v>55</v>
      </c>
      <c r="GV62" s="63">
        <v>2000</v>
      </c>
      <c r="GW62" s="63">
        <v>1074780.2</v>
      </c>
      <c r="GX62" s="63">
        <v>41585</v>
      </c>
      <c r="GY62" s="63">
        <v>13507129.5</v>
      </c>
      <c r="GZ62" s="21" t="s">
        <v>77</v>
      </c>
      <c r="HA62" s="163" t="s">
        <v>124</v>
      </c>
      <c r="HB62" s="164"/>
      <c r="HC62" s="165"/>
      <c r="HD62" s="3" t="s">
        <v>55</v>
      </c>
      <c r="HE62" s="63">
        <v>2500</v>
      </c>
      <c r="HF62" s="63">
        <v>803517.2</v>
      </c>
      <c r="HG62" s="63">
        <v>0</v>
      </c>
      <c r="HH62" s="63">
        <v>0</v>
      </c>
      <c r="HI62" s="21" t="s">
        <v>77</v>
      </c>
      <c r="HJ62" s="163" t="s">
        <v>124</v>
      </c>
      <c r="HK62" s="164"/>
      <c r="HL62" s="165"/>
      <c r="HM62" s="3" t="s">
        <v>55</v>
      </c>
      <c r="HN62" s="63">
        <v>140</v>
      </c>
      <c r="HO62" s="63">
        <v>29746.400000000001</v>
      </c>
      <c r="HP62" s="63"/>
      <c r="HQ62" s="63"/>
      <c r="HR62" s="21" t="s">
        <v>77</v>
      </c>
      <c r="HS62" s="163" t="s">
        <v>124</v>
      </c>
      <c r="HT62" s="164"/>
      <c r="HU62" s="165"/>
      <c r="HV62" s="3" t="s">
        <v>55</v>
      </c>
      <c r="HW62" s="63"/>
      <c r="HX62" s="63"/>
      <c r="HY62" s="63"/>
      <c r="HZ62" s="63"/>
      <c r="IA62" s="21" t="s">
        <v>77</v>
      </c>
      <c r="IB62" s="163" t="s">
        <v>124</v>
      </c>
      <c r="IC62" s="164"/>
      <c r="ID62" s="165"/>
      <c r="IE62" s="3" t="s">
        <v>55</v>
      </c>
      <c r="IF62" s="63">
        <v>0</v>
      </c>
      <c r="IG62" s="63">
        <v>0</v>
      </c>
      <c r="IH62" s="63">
        <v>0</v>
      </c>
      <c r="II62" s="63">
        <v>0</v>
      </c>
      <c r="IJ62" s="21" t="s">
        <v>77</v>
      </c>
      <c r="IK62" s="163" t="s">
        <v>124</v>
      </c>
      <c r="IL62" s="164"/>
      <c r="IM62" s="165"/>
      <c r="IN62" s="3" t="s">
        <v>55</v>
      </c>
      <c r="IO62" s="63">
        <v>55</v>
      </c>
      <c r="IP62" s="63">
        <v>28120.799999999999</v>
      </c>
      <c r="IQ62" s="63">
        <v>0</v>
      </c>
      <c r="IR62" s="63">
        <v>0</v>
      </c>
      <c r="IS62" s="21" t="s">
        <v>77</v>
      </c>
      <c r="IT62" s="163" t="s">
        <v>124</v>
      </c>
      <c r="IU62" s="164"/>
      <c r="IV62" s="165"/>
      <c r="IW62" s="3" t="s">
        <v>55</v>
      </c>
      <c r="IX62" s="63">
        <v>0</v>
      </c>
      <c r="IY62" s="63">
        <v>0</v>
      </c>
      <c r="IZ62" s="63">
        <v>551</v>
      </c>
      <c r="JA62" s="63">
        <v>177846.8</v>
      </c>
      <c r="JB62" s="21" t="s">
        <v>77</v>
      </c>
      <c r="JC62" s="163" t="s">
        <v>124</v>
      </c>
      <c r="JD62" s="164"/>
      <c r="JE62" s="165"/>
      <c r="JF62" s="3" t="s">
        <v>55</v>
      </c>
      <c r="JG62" s="63">
        <v>0</v>
      </c>
      <c r="JH62" s="63">
        <v>0</v>
      </c>
      <c r="JI62" s="63">
        <v>2250</v>
      </c>
      <c r="JJ62" s="63">
        <v>857082.3</v>
      </c>
      <c r="JK62" s="21" t="s">
        <v>77</v>
      </c>
      <c r="JL62" s="163" t="s">
        <v>124</v>
      </c>
      <c r="JM62" s="164"/>
      <c r="JN62" s="165"/>
      <c r="JO62" s="3" t="s">
        <v>55</v>
      </c>
      <c r="JP62" s="63">
        <v>0</v>
      </c>
      <c r="JQ62" s="63">
        <v>0</v>
      </c>
      <c r="JR62" s="63">
        <v>0</v>
      </c>
      <c r="JS62" s="63">
        <v>0</v>
      </c>
      <c r="JT62" s="21" t="s">
        <v>77</v>
      </c>
      <c r="JU62" s="163" t="s">
        <v>124</v>
      </c>
      <c r="JV62" s="164"/>
      <c r="JW62" s="165"/>
      <c r="JX62" s="3" t="s">
        <v>55</v>
      </c>
      <c r="JY62" s="63">
        <v>0</v>
      </c>
      <c r="JZ62" s="63">
        <v>0</v>
      </c>
      <c r="KA62" s="63">
        <v>0</v>
      </c>
      <c r="KB62" s="63">
        <v>0</v>
      </c>
      <c r="KC62" s="21" t="s">
        <v>77</v>
      </c>
      <c r="KD62" s="163" t="s">
        <v>124</v>
      </c>
      <c r="KE62" s="164"/>
      <c r="KF62" s="165"/>
      <c r="KG62" s="3" t="s">
        <v>55</v>
      </c>
      <c r="KH62" s="63">
        <v>1000</v>
      </c>
      <c r="KI62" s="63">
        <v>283877.5</v>
      </c>
      <c r="KJ62" s="63"/>
      <c r="KK62" s="63"/>
      <c r="KL62" s="63">
        <v>650</v>
      </c>
      <c r="KM62" s="63">
        <v>123963.6</v>
      </c>
      <c r="KN62" s="21" t="s">
        <v>77</v>
      </c>
      <c r="KO62" s="163" t="s">
        <v>124</v>
      </c>
      <c r="KP62" s="164"/>
      <c r="KQ62" s="165"/>
      <c r="KR62" s="3" t="s">
        <v>55</v>
      </c>
      <c r="KS62" s="63">
        <v>0</v>
      </c>
      <c r="KT62" s="138">
        <v>0</v>
      </c>
      <c r="KU62" s="138"/>
      <c r="KV62" s="63">
        <v>0</v>
      </c>
    </row>
    <row r="63" spans="1:308" ht="12.75" hidden="1" customHeight="1" x14ac:dyDescent="0.25">
      <c r="A63" s="172" t="s">
        <v>126</v>
      </c>
      <c r="B63" s="166" t="s">
        <v>125</v>
      </c>
      <c r="C63" s="167"/>
      <c r="D63" s="168"/>
      <c r="E63" s="43" t="s">
        <v>55</v>
      </c>
      <c r="F63" s="64">
        <v>18652</v>
      </c>
      <c r="G63" s="64">
        <v>6028983.540000001</v>
      </c>
      <c r="H63" s="63"/>
      <c r="I63" s="63"/>
      <c r="J63" s="185" t="s">
        <v>126</v>
      </c>
      <c r="K63" s="166" t="s">
        <v>125</v>
      </c>
      <c r="L63" s="167"/>
      <c r="M63" s="168"/>
      <c r="N63" s="43" t="s">
        <v>55</v>
      </c>
      <c r="O63" s="63"/>
      <c r="P63" s="63"/>
      <c r="Q63" s="63"/>
      <c r="R63" s="63"/>
      <c r="S63" s="172" t="s">
        <v>126</v>
      </c>
      <c r="T63" s="166" t="s">
        <v>125</v>
      </c>
      <c r="U63" s="167"/>
      <c r="V63" s="168"/>
      <c r="W63" s="3" t="s">
        <v>55</v>
      </c>
      <c r="X63" s="63"/>
      <c r="Y63" s="63"/>
      <c r="Z63" s="63"/>
      <c r="AA63" s="63"/>
      <c r="AB63" s="172" t="s">
        <v>126</v>
      </c>
      <c r="AC63" s="166" t="s">
        <v>125</v>
      </c>
      <c r="AD63" s="167"/>
      <c r="AE63" s="168"/>
      <c r="AF63" s="3" t="s">
        <v>55</v>
      </c>
      <c r="AG63" s="63"/>
      <c r="AH63" s="63"/>
      <c r="AI63" s="63"/>
      <c r="AJ63" s="63"/>
      <c r="AK63" s="172" t="s">
        <v>126</v>
      </c>
      <c r="AL63" s="166" t="s">
        <v>125</v>
      </c>
      <c r="AM63" s="167"/>
      <c r="AN63" s="168"/>
      <c r="AO63" s="3" t="s">
        <v>55</v>
      </c>
      <c r="AP63" s="63"/>
      <c r="AQ63" s="63"/>
      <c r="AR63" s="63"/>
      <c r="AS63" s="63"/>
      <c r="AT63" s="172" t="s">
        <v>126</v>
      </c>
      <c r="AU63" s="166" t="s">
        <v>125</v>
      </c>
      <c r="AV63" s="167"/>
      <c r="AW63" s="168"/>
      <c r="AX63" s="3" t="s">
        <v>55</v>
      </c>
      <c r="AY63" s="63">
        <v>7064</v>
      </c>
      <c r="AZ63" s="63">
        <v>2484265.2000000002</v>
      </c>
      <c r="BA63" s="63"/>
      <c r="BB63" s="63"/>
      <c r="BC63" s="172" t="s">
        <v>126</v>
      </c>
      <c r="BD63" s="166" t="s">
        <v>125</v>
      </c>
      <c r="BE63" s="167"/>
      <c r="BF63" s="168"/>
      <c r="BG63" s="3" t="s">
        <v>55</v>
      </c>
      <c r="BH63" s="63"/>
      <c r="BI63" s="63"/>
      <c r="BJ63" s="63"/>
      <c r="BK63" s="63"/>
      <c r="BL63" s="172" t="s">
        <v>126</v>
      </c>
      <c r="BM63" s="166" t="s">
        <v>125</v>
      </c>
      <c r="BN63" s="167"/>
      <c r="BO63" s="168"/>
      <c r="BP63" s="3" t="s">
        <v>55</v>
      </c>
      <c r="BQ63" s="63"/>
      <c r="BR63" s="63"/>
      <c r="BS63" s="63"/>
      <c r="BT63" s="63"/>
      <c r="BU63" s="172" t="s">
        <v>126</v>
      </c>
      <c r="BV63" s="166" t="s">
        <v>125</v>
      </c>
      <c r="BW63" s="167"/>
      <c r="BX63" s="168"/>
      <c r="BY63" s="3" t="s">
        <v>55</v>
      </c>
      <c r="BZ63" s="63"/>
      <c r="CA63" s="63"/>
      <c r="CB63" s="63"/>
      <c r="CC63" s="63"/>
      <c r="CD63" s="172" t="s">
        <v>126</v>
      </c>
      <c r="CE63" s="166" t="s">
        <v>125</v>
      </c>
      <c r="CF63" s="167"/>
      <c r="CG63" s="168"/>
      <c r="CH63" s="3" t="s">
        <v>55</v>
      </c>
      <c r="CI63" s="63"/>
      <c r="CJ63" s="63"/>
      <c r="CK63" s="63"/>
      <c r="CL63" s="63"/>
      <c r="CM63" s="172" t="s">
        <v>126</v>
      </c>
      <c r="CN63" s="166" t="s">
        <v>125</v>
      </c>
      <c r="CO63" s="167"/>
      <c r="CP63" s="168"/>
      <c r="CQ63" s="3" t="s">
        <v>55</v>
      </c>
      <c r="CR63" s="63">
        <v>4617</v>
      </c>
      <c r="CS63" s="63">
        <v>1365905.88</v>
      </c>
      <c r="CT63" s="63"/>
      <c r="CU63" s="63"/>
      <c r="CV63" s="172" t="s">
        <v>126</v>
      </c>
      <c r="CW63" s="166" t="s">
        <v>125</v>
      </c>
      <c r="CX63" s="167"/>
      <c r="CY63" s="168"/>
      <c r="CZ63" s="3" t="s">
        <v>55</v>
      </c>
      <c r="DA63" s="63"/>
      <c r="DB63" s="63"/>
      <c r="DC63" s="63"/>
      <c r="DD63" s="63"/>
      <c r="DE63" s="172" t="s">
        <v>126</v>
      </c>
      <c r="DF63" s="166" t="s">
        <v>125</v>
      </c>
      <c r="DG63" s="167"/>
      <c r="DH63" s="168"/>
      <c r="DI63" s="3" t="s">
        <v>55</v>
      </c>
      <c r="DJ63" s="63"/>
      <c r="DK63" s="63"/>
      <c r="DL63" s="63"/>
      <c r="DM63" s="63"/>
      <c r="DN63" s="172" t="s">
        <v>126</v>
      </c>
      <c r="DO63" s="166" t="s">
        <v>125</v>
      </c>
      <c r="DP63" s="167"/>
      <c r="DQ63" s="168"/>
      <c r="DR63" s="3" t="s">
        <v>55</v>
      </c>
      <c r="DS63" s="63"/>
      <c r="DT63" s="63"/>
      <c r="DU63" s="63"/>
      <c r="DV63" s="63"/>
      <c r="DW63" s="172" t="s">
        <v>126</v>
      </c>
      <c r="DX63" s="166" t="s">
        <v>125</v>
      </c>
      <c r="DY63" s="167"/>
      <c r="DZ63" s="168"/>
      <c r="EA63" s="3" t="s">
        <v>55</v>
      </c>
      <c r="EB63" s="63"/>
      <c r="EC63" s="63"/>
      <c r="ED63" s="63"/>
      <c r="EE63" s="63"/>
      <c r="EF63" s="172" t="s">
        <v>126</v>
      </c>
      <c r="EG63" s="166" t="s">
        <v>125</v>
      </c>
      <c r="EH63" s="167"/>
      <c r="EI63" s="168"/>
      <c r="EJ63" s="3" t="s">
        <v>55</v>
      </c>
      <c r="EK63" s="63"/>
      <c r="EL63" s="63"/>
      <c r="EM63" s="63"/>
      <c r="EN63" s="63"/>
      <c r="EO63" s="172" t="s">
        <v>126</v>
      </c>
      <c r="EP63" s="166" t="s">
        <v>125</v>
      </c>
      <c r="EQ63" s="167"/>
      <c r="ER63" s="168"/>
      <c r="ES63" s="3" t="s">
        <v>55</v>
      </c>
      <c r="ET63" s="63">
        <v>164</v>
      </c>
      <c r="EU63" s="63">
        <v>53033.64</v>
      </c>
      <c r="EV63" s="63">
        <v>624</v>
      </c>
      <c r="EW63" s="63">
        <v>250661.58</v>
      </c>
      <c r="EX63" s="172" t="s">
        <v>126</v>
      </c>
      <c r="EY63" s="166" t="s">
        <v>125</v>
      </c>
      <c r="EZ63" s="167"/>
      <c r="FA63" s="168"/>
      <c r="FB63" s="3" t="s">
        <v>55</v>
      </c>
      <c r="FC63" s="63"/>
      <c r="FD63" s="63"/>
      <c r="FE63" s="63"/>
      <c r="FF63" s="63"/>
      <c r="FG63" s="172" t="s">
        <v>126</v>
      </c>
      <c r="FH63" s="166" t="s">
        <v>125</v>
      </c>
      <c r="FI63" s="167"/>
      <c r="FJ63" s="168"/>
      <c r="FK63" s="3" t="s">
        <v>55</v>
      </c>
      <c r="FL63" s="63"/>
      <c r="FM63" s="63"/>
      <c r="FN63" s="63">
        <v>200</v>
      </c>
      <c r="FO63" s="63">
        <v>80372.100000000006</v>
      </c>
      <c r="FP63" s="172" t="s">
        <v>126</v>
      </c>
      <c r="FQ63" s="166" t="s">
        <v>125</v>
      </c>
      <c r="FR63" s="167"/>
      <c r="FS63" s="168"/>
      <c r="FT63" s="3" t="s">
        <v>55</v>
      </c>
      <c r="FU63" s="63">
        <v>154</v>
      </c>
      <c r="FV63" s="63">
        <v>46361.14</v>
      </c>
      <c r="FW63" s="63">
        <v>1323</v>
      </c>
      <c r="FX63" s="63">
        <v>407594.72</v>
      </c>
      <c r="FY63" s="172" t="s">
        <v>126</v>
      </c>
      <c r="FZ63" s="166" t="s">
        <v>125</v>
      </c>
      <c r="GA63" s="167"/>
      <c r="GB63" s="168"/>
      <c r="GC63" s="3" t="s">
        <v>55</v>
      </c>
      <c r="GD63" s="63">
        <v>722</v>
      </c>
      <c r="GE63" s="63">
        <v>222032</v>
      </c>
      <c r="GF63" s="63">
        <v>122</v>
      </c>
      <c r="GG63" s="63">
        <v>57575.7</v>
      </c>
      <c r="GH63" s="172" t="s">
        <v>126</v>
      </c>
      <c r="GI63" s="166" t="s">
        <v>125</v>
      </c>
      <c r="GJ63" s="167"/>
      <c r="GK63" s="168"/>
      <c r="GL63" s="3" t="s">
        <v>55</v>
      </c>
      <c r="GM63" s="63">
        <v>27</v>
      </c>
      <c r="GN63" s="63">
        <v>10204.200000000001</v>
      </c>
      <c r="GO63" s="63">
        <v>8</v>
      </c>
      <c r="GP63" s="63">
        <v>3389.28</v>
      </c>
      <c r="GQ63" s="172" t="s">
        <v>126</v>
      </c>
      <c r="GR63" s="166" t="s">
        <v>125</v>
      </c>
      <c r="GS63" s="167"/>
      <c r="GT63" s="168"/>
      <c r="GU63" s="3" t="s">
        <v>55</v>
      </c>
      <c r="GV63" s="63">
        <v>21</v>
      </c>
      <c r="GW63" s="63">
        <v>9733.76</v>
      </c>
      <c r="GX63" s="63">
        <v>3539</v>
      </c>
      <c r="GY63" s="63">
        <v>1005955.44</v>
      </c>
      <c r="GZ63" s="172" t="s">
        <v>126</v>
      </c>
      <c r="HA63" s="166" t="s">
        <v>125</v>
      </c>
      <c r="HB63" s="167"/>
      <c r="HC63" s="168"/>
      <c r="HD63" s="3" t="s">
        <v>55</v>
      </c>
      <c r="HE63" s="63">
        <v>67</v>
      </c>
      <c r="HF63" s="63">
        <v>31898.9</v>
      </c>
      <c r="HG63" s="63"/>
      <c r="HH63" s="63"/>
      <c r="HI63" s="172" t="s">
        <v>126</v>
      </c>
      <c r="HJ63" s="166" t="s">
        <v>125</v>
      </c>
      <c r="HK63" s="167"/>
      <c r="HL63" s="168"/>
      <c r="HM63" s="3" t="s">
        <v>55</v>
      </c>
      <c r="HN63" s="63"/>
      <c r="HO63" s="63"/>
      <c r="HP63" s="63"/>
      <c r="HQ63" s="63"/>
      <c r="HR63" s="172" t="s">
        <v>126</v>
      </c>
      <c r="HS63" s="166" t="s">
        <v>125</v>
      </c>
      <c r="HT63" s="167"/>
      <c r="HU63" s="168"/>
      <c r="HV63" s="3" t="s">
        <v>55</v>
      </c>
      <c r="HW63" s="63"/>
      <c r="HX63" s="63"/>
      <c r="HY63" s="63"/>
      <c r="HZ63" s="63"/>
      <c r="IA63" s="172" t="s">
        <v>126</v>
      </c>
      <c r="IB63" s="166" t="s">
        <v>125</v>
      </c>
      <c r="IC63" s="167"/>
      <c r="ID63" s="168"/>
      <c r="IE63" s="3" t="s">
        <v>55</v>
      </c>
      <c r="IF63" s="63"/>
      <c r="IG63" s="63"/>
      <c r="IH63" s="63"/>
      <c r="II63" s="63"/>
      <c r="IJ63" s="172" t="s">
        <v>126</v>
      </c>
      <c r="IK63" s="166" t="s">
        <v>125</v>
      </c>
      <c r="IL63" s="167"/>
      <c r="IM63" s="168"/>
      <c r="IN63" s="3" t="s">
        <v>55</v>
      </c>
      <c r="IO63" s="63"/>
      <c r="IP63" s="63"/>
      <c r="IQ63" s="63"/>
      <c r="IR63" s="63"/>
      <c r="IS63" s="172" t="s">
        <v>126</v>
      </c>
      <c r="IT63" s="166" t="s">
        <v>125</v>
      </c>
      <c r="IU63" s="167"/>
      <c r="IV63" s="168"/>
      <c r="IW63" s="3" t="s">
        <v>55</v>
      </c>
      <c r="IX63" s="63"/>
      <c r="IY63" s="63"/>
      <c r="IZ63" s="63"/>
      <c r="JA63" s="63"/>
      <c r="JB63" s="172" t="s">
        <v>126</v>
      </c>
      <c r="JC63" s="166" t="s">
        <v>125</v>
      </c>
      <c r="JD63" s="167"/>
      <c r="JE63" s="168"/>
      <c r="JF63" s="3" t="s">
        <v>55</v>
      </c>
      <c r="JG63" s="63"/>
      <c r="JH63" s="63"/>
      <c r="JI63" s="63"/>
      <c r="JJ63" s="63"/>
      <c r="JK63" s="172" t="s">
        <v>126</v>
      </c>
      <c r="JL63" s="166" t="s">
        <v>125</v>
      </c>
      <c r="JM63" s="167"/>
      <c r="JN63" s="168"/>
      <c r="JO63" s="3" t="s">
        <v>55</v>
      </c>
      <c r="JP63" s="63"/>
      <c r="JQ63" s="63"/>
      <c r="JR63" s="63"/>
      <c r="JS63" s="63"/>
      <c r="JT63" s="172" t="s">
        <v>126</v>
      </c>
      <c r="JU63" s="166" t="s">
        <v>125</v>
      </c>
      <c r="JV63" s="167"/>
      <c r="JW63" s="168"/>
      <c r="JX63" s="3" t="s">
        <v>55</v>
      </c>
      <c r="JY63" s="63"/>
      <c r="JZ63" s="63"/>
      <c r="KA63" s="63"/>
      <c r="KB63" s="63"/>
      <c r="KC63" s="172" t="s">
        <v>126</v>
      </c>
      <c r="KD63" s="166" t="s">
        <v>125</v>
      </c>
      <c r="KE63" s="167"/>
      <c r="KF63" s="168"/>
      <c r="KG63" s="3" t="s">
        <v>55</v>
      </c>
      <c r="KH63" s="63"/>
      <c r="KI63" s="63"/>
      <c r="KJ63" s="63"/>
      <c r="KK63" s="63"/>
      <c r="KL63" s="63"/>
      <c r="KM63" s="63"/>
      <c r="KN63" s="172" t="s">
        <v>126</v>
      </c>
      <c r="KO63" s="166" t="s">
        <v>125</v>
      </c>
      <c r="KP63" s="167"/>
      <c r="KQ63" s="168"/>
      <c r="KR63" s="3" t="s">
        <v>55</v>
      </c>
      <c r="KS63" s="63"/>
      <c r="KT63" s="138"/>
      <c r="KU63" s="138"/>
      <c r="KV63" s="63"/>
    </row>
    <row r="64" spans="1:308" ht="12.75" hidden="1" customHeight="1" x14ac:dyDescent="0.25">
      <c r="A64" s="173"/>
      <c r="B64" s="169"/>
      <c r="C64" s="170"/>
      <c r="D64" s="171"/>
      <c r="E64" s="43" t="s">
        <v>57</v>
      </c>
      <c r="F64" s="64">
        <v>13769</v>
      </c>
      <c r="G64" s="64">
        <v>8491611.5999999996</v>
      </c>
      <c r="H64" s="63"/>
      <c r="I64" s="63"/>
      <c r="J64" s="186"/>
      <c r="K64" s="169"/>
      <c r="L64" s="170"/>
      <c r="M64" s="171"/>
      <c r="N64" s="43" t="s">
        <v>57</v>
      </c>
      <c r="O64" s="63"/>
      <c r="P64" s="63"/>
      <c r="Q64" s="63"/>
      <c r="R64" s="63"/>
      <c r="S64" s="173"/>
      <c r="T64" s="169"/>
      <c r="U64" s="170"/>
      <c r="V64" s="171"/>
      <c r="W64" s="3" t="s">
        <v>57</v>
      </c>
      <c r="X64" s="63"/>
      <c r="Y64" s="63"/>
      <c r="Z64" s="63"/>
      <c r="AA64" s="63"/>
      <c r="AB64" s="173"/>
      <c r="AC64" s="169"/>
      <c r="AD64" s="170"/>
      <c r="AE64" s="171"/>
      <c r="AF64" s="3" t="s">
        <v>57</v>
      </c>
      <c r="AG64" s="63"/>
      <c r="AH64" s="63"/>
      <c r="AI64" s="63"/>
      <c r="AJ64" s="63"/>
      <c r="AK64" s="173"/>
      <c r="AL64" s="169"/>
      <c r="AM64" s="170"/>
      <c r="AN64" s="171"/>
      <c r="AO64" s="3" t="s">
        <v>57</v>
      </c>
      <c r="AP64" s="63"/>
      <c r="AQ64" s="63"/>
      <c r="AR64" s="63"/>
      <c r="AS64" s="63"/>
      <c r="AT64" s="173"/>
      <c r="AU64" s="169"/>
      <c r="AV64" s="170"/>
      <c r="AW64" s="171"/>
      <c r="AX64" s="3" t="s">
        <v>57</v>
      </c>
      <c r="AY64" s="63">
        <v>6365</v>
      </c>
      <c r="AZ64" s="63">
        <v>4245066.87</v>
      </c>
      <c r="BA64" s="63"/>
      <c r="BB64" s="63"/>
      <c r="BC64" s="173"/>
      <c r="BD64" s="169"/>
      <c r="BE64" s="170"/>
      <c r="BF64" s="171"/>
      <c r="BG64" s="3" t="s">
        <v>57</v>
      </c>
      <c r="BH64" s="63"/>
      <c r="BI64" s="63"/>
      <c r="BJ64" s="63"/>
      <c r="BK64" s="63"/>
      <c r="BL64" s="173"/>
      <c r="BM64" s="169"/>
      <c r="BN64" s="170"/>
      <c r="BO64" s="171"/>
      <c r="BP64" s="3" t="s">
        <v>57</v>
      </c>
      <c r="BQ64" s="63"/>
      <c r="BR64" s="63"/>
      <c r="BS64" s="63"/>
      <c r="BT64" s="63"/>
      <c r="BU64" s="173"/>
      <c r="BV64" s="169"/>
      <c r="BW64" s="170"/>
      <c r="BX64" s="171"/>
      <c r="BY64" s="3" t="s">
        <v>57</v>
      </c>
      <c r="BZ64" s="63"/>
      <c r="CA64" s="63"/>
      <c r="CB64" s="63"/>
      <c r="CC64" s="63"/>
      <c r="CD64" s="173"/>
      <c r="CE64" s="169"/>
      <c r="CF64" s="170"/>
      <c r="CG64" s="171"/>
      <c r="CH64" s="3" t="s">
        <v>57</v>
      </c>
      <c r="CI64" s="63"/>
      <c r="CJ64" s="63"/>
      <c r="CK64" s="63"/>
      <c r="CL64" s="63"/>
      <c r="CM64" s="173"/>
      <c r="CN64" s="169"/>
      <c r="CO64" s="170"/>
      <c r="CP64" s="171"/>
      <c r="CQ64" s="3" t="s">
        <v>57</v>
      </c>
      <c r="CR64" s="63">
        <v>3124</v>
      </c>
      <c r="CS64" s="63">
        <v>1663998.41</v>
      </c>
      <c r="CT64" s="63"/>
      <c r="CU64" s="63"/>
      <c r="CV64" s="173"/>
      <c r="CW64" s="169"/>
      <c r="CX64" s="170"/>
      <c r="CY64" s="171"/>
      <c r="CZ64" s="3" t="s">
        <v>57</v>
      </c>
      <c r="DA64" s="63"/>
      <c r="DB64" s="63"/>
      <c r="DC64" s="63"/>
      <c r="DD64" s="63"/>
      <c r="DE64" s="173"/>
      <c r="DF64" s="169"/>
      <c r="DG64" s="170"/>
      <c r="DH64" s="171"/>
      <c r="DI64" s="3" t="s">
        <v>57</v>
      </c>
      <c r="DJ64" s="63"/>
      <c r="DK64" s="63"/>
      <c r="DL64" s="63"/>
      <c r="DM64" s="63"/>
      <c r="DN64" s="173"/>
      <c r="DO64" s="169"/>
      <c r="DP64" s="170"/>
      <c r="DQ64" s="171"/>
      <c r="DR64" s="3" t="s">
        <v>57</v>
      </c>
      <c r="DS64" s="63"/>
      <c r="DT64" s="63"/>
      <c r="DU64" s="63"/>
      <c r="DV64" s="63"/>
      <c r="DW64" s="173"/>
      <c r="DX64" s="169"/>
      <c r="DY64" s="170"/>
      <c r="DZ64" s="171"/>
      <c r="EA64" s="3" t="s">
        <v>57</v>
      </c>
      <c r="EB64" s="63"/>
      <c r="EC64" s="63"/>
      <c r="ED64" s="63"/>
      <c r="EE64" s="63"/>
      <c r="EF64" s="173"/>
      <c r="EG64" s="169"/>
      <c r="EH64" s="170"/>
      <c r="EI64" s="171"/>
      <c r="EJ64" s="3" t="s">
        <v>57</v>
      </c>
      <c r="EK64" s="63"/>
      <c r="EL64" s="63"/>
      <c r="EM64" s="63"/>
      <c r="EN64" s="63"/>
      <c r="EO64" s="173"/>
      <c r="EP64" s="169"/>
      <c r="EQ64" s="170"/>
      <c r="ER64" s="171"/>
      <c r="ES64" s="3" t="s">
        <v>57</v>
      </c>
      <c r="ET64" s="63">
        <v>154</v>
      </c>
      <c r="EU64" s="63">
        <v>87243.95</v>
      </c>
      <c r="EV64" s="63">
        <v>612</v>
      </c>
      <c r="EW64" s="63">
        <v>406390.18</v>
      </c>
      <c r="EX64" s="173"/>
      <c r="EY64" s="169"/>
      <c r="EZ64" s="170"/>
      <c r="FA64" s="171"/>
      <c r="FB64" s="3" t="s">
        <v>57</v>
      </c>
      <c r="FC64" s="63"/>
      <c r="FD64" s="63"/>
      <c r="FE64" s="63"/>
      <c r="FF64" s="63"/>
      <c r="FG64" s="173"/>
      <c r="FH64" s="169"/>
      <c r="FI64" s="170"/>
      <c r="FJ64" s="171"/>
      <c r="FK64" s="3" t="s">
        <v>57</v>
      </c>
      <c r="FL64" s="63"/>
      <c r="FM64" s="63"/>
      <c r="FN64" s="63">
        <v>227</v>
      </c>
      <c r="FO64" s="63">
        <v>162140.19</v>
      </c>
      <c r="FP64" s="173"/>
      <c r="FQ64" s="169"/>
      <c r="FR64" s="170"/>
      <c r="FS64" s="171"/>
      <c r="FT64" s="3" t="s">
        <v>57</v>
      </c>
      <c r="FU64" s="63">
        <v>73</v>
      </c>
      <c r="FV64" s="63">
        <v>43700.11</v>
      </c>
      <c r="FW64" s="63">
        <v>759</v>
      </c>
      <c r="FX64" s="63">
        <v>464318.08</v>
      </c>
      <c r="FY64" s="173"/>
      <c r="FZ64" s="169"/>
      <c r="GA64" s="170"/>
      <c r="GB64" s="171"/>
      <c r="GC64" s="3" t="s">
        <v>57</v>
      </c>
      <c r="GD64" s="63">
        <v>583</v>
      </c>
      <c r="GE64" s="63">
        <v>306110.78000000003</v>
      </c>
      <c r="GF64" s="63">
        <v>441</v>
      </c>
      <c r="GG64" s="63">
        <v>230658.19</v>
      </c>
      <c r="GH64" s="173"/>
      <c r="GI64" s="169"/>
      <c r="GJ64" s="170"/>
      <c r="GK64" s="171"/>
      <c r="GL64" s="3" t="s">
        <v>57</v>
      </c>
      <c r="GM64" s="63">
        <v>28</v>
      </c>
      <c r="GN64" s="63">
        <v>20032.89</v>
      </c>
      <c r="GO64" s="63">
        <v>16</v>
      </c>
      <c r="GP64" s="63">
        <v>8573.75</v>
      </c>
      <c r="GQ64" s="173"/>
      <c r="GR64" s="169"/>
      <c r="GS64" s="170"/>
      <c r="GT64" s="171"/>
      <c r="GU64" s="3" t="s">
        <v>57</v>
      </c>
      <c r="GV64" s="63">
        <v>26</v>
      </c>
      <c r="GW64" s="63">
        <v>17772.93</v>
      </c>
      <c r="GX64" s="63">
        <v>1273</v>
      </c>
      <c r="GY64" s="63">
        <v>772146.4</v>
      </c>
      <c r="GZ64" s="173"/>
      <c r="HA64" s="169"/>
      <c r="HB64" s="170"/>
      <c r="HC64" s="171"/>
      <c r="HD64" s="3" t="s">
        <v>57</v>
      </c>
      <c r="HE64" s="63">
        <v>88</v>
      </c>
      <c r="HF64" s="63">
        <v>63458.87</v>
      </c>
      <c r="HG64" s="63"/>
      <c r="HH64" s="63"/>
      <c r="HI64" s="173"/>
      <c r="HJ64" s="169"/>
      <c r="HK64" s="170"/>
      <c r="HL64" s="171"/>
      <c r="HM64" s="3" t="s">
        <v>57</v>
      </c>
      <c r="HN64" s="63"/>
      <c r="HO64" s="63"/>
      <c r="HP64" s="63"/>
      <c r="HQ64" s="63"/>
      <c r="HR64" s="173"/>
      <c r="HS64" s="169"/>
      <c r="HT64" s="170"/>
      <c r="HU64" s="171"/>
      <c r="HV64" s="3" t="s">
        <v>57</v>
      </c>
      <c r="HW64" s="63"/>
      <c r="HX64" s="63"/>
      <c r="HY64" s="63"/>
      <c r="HZ64" s="63"/>
      <c r="IA64" s="173"/>
      <c r="IB64" s="169"/>
      <c r="IC64" s="170"/>
      <c r="ID64" s="171"/>
      <c r="IE64" s="3" t="s">
        <v>57</v>
      </c>
      <c r="IF64" s="63"/>
      <c r="IG64" s="63"/>
      <c r="IH64" s="63"/>
      <c r="II64" s="63"/>
      <c r="IJ64" s="173"/>
      <c r="IK64" s="169"/>
      <c r="IL64" s="170"/>
      <c r="IM64" s="171"/>
      <c r="IN64" s="3" t="s">
        <v>57</v>
      </c>
      <c r="IO64" s="63"/>
      <c r="IP64" s="63"/>
      <c r="IQ64" s="63"/>
      <c r="IR64" s="63"/>
      <c r="IS64" s="173"/>
      <c r="IT64" s="169"/>
      <c r="IU64" s="170"/>
      <c r="IV64" s="171"/>
      <c r="IW64" s="3" t="s">
        <v>57</v>
      </c>
      <c r="IX64" s="63"/>
      <c r="IY64" s="63"/>
      <c r="IZ64" s="63"/>
      <c r="JA64" s="63"/>
      <c r="JB64" s="173"/>
      <c r="JC64" s="169"/>
      <c r="JD64" s="170"/>
      <c r="JE64" s="171"/>
      <c r="JF64" s="3" t="s">
        <v>57</v>
      </c>
      <c r="JG64" s="63"/>
      <c r="JH64" s="63"/>
      <c r="JI64" s="63"/>
      <c r="JJ64" s="63"/>
      <c r="JK64" s="173"/>
      <c r="JL64" s="169"/>
      <c r="JM64" s="170"/>
      <c r="JN64" s="171"/>
      <c r="JO64" s="3" t="s">
        <v>57</v>
      </c>
      <c r="JP64" s="63"/>
      <c r="JQ64" s="63"/>
      <c r="JR64" s="63"/>
      <c r="JS64" s="63"/>
      <c r="JT64" s="173"/>
      <c r="JU64" s="169"/>
      <c r="JV64" s="170"/>
      <c r="JW64" s="171"/>
      <c r="JX64" s="3" t="s">
        <v>57</v>
      </c>
      <c r="JY64" s="63"/>
      <c r="JZ64" s="63"/>
      <c r="KA64" s="63"/>
      <c r="KB64" s="63"/>
      <c r="KC64" s="173"/>
      <c r="KD64" s="169"/>
      <c r="KE64" s="170"/>
      <c r="KF64" s="171"/>
      <c r="KG64" s="3" t="s">
        <v>57</v>
      </c>
      <c r="KH64" s="63"/>
      <c r="KI64" s="63"/>
      <c r="KJ64" s="63"/>
      <c r="KK64" s="63"/>
      <c r="KL64" s="63"/>
      <c r="KM64" s="63"/>
      <c r="KN64" s="173"/>
      <c r="KO64" s="169"/>
      <c r="KP64" s="170"/>
      <c r="KQ64" s="171"/>
      <c r="KR64" s="3" t="s">
        <v>57</v>
      </c>
      <c r="KS64" s="63"/>
      <c r="KT64" s="138"/>
      <c r="KU64" s="138"/>
      <c r="KV64" s="63"/>
    </row>
    <row r="65" spans="1:308" ht="14.25" hidden="1" customHeight="1" x14ac:dyDescent="0.25">
      <c r="A65" s="42" t="s">
        <v>127</v>
      </c>
      <c r="B65" s="163" t="s">
        <v>120</v>
      </c>
      <c r="C65" s="164"/>
      <c r="D65" s="165"/>
      <c r="E65" s="43" t="s">
        <v>72</v>
      </c>
      <c r="F65" s="64">
        <v>10474</v>
      </c>
      <c r="G65" s="64">
        <v>16887058.162500001</v>
      </c>
      <c r="H65" s="63"/>
      <c r="I65" s="63"/>
      <c r="J65" s="42" t="s">
        <v>127</v>
      </c>
      <c r="K65" s="163" t="s">
        <v>120</v>
      </c>
      <c r="L65" s="164"/>
      <c r="M65" s="165"/>
      <c r="N65" s="43" t="s">
        <v>72</v>
      </c>
      <c r="O65" s="63">
        <v>0</v>
      </c>
      <c r="P65" s="63">
        <v>0</v>
      </c>
      <c r="Q65" s="63">
        <v>0</v>
      </c>
      <c r="R65" s="63">
        <v>0</v>
      </c>
      <c r="S65" s="42" t="s">
        <v>127</v>
      </c>
      <c r="T65" s="163" t="s">
        <v>120</v>
      </c>
      <c r="U65" s="164"/>
      <c r="V65" s="165"/>
      <c r="W65" s="3" t="s">
        <v>72</v>
      </c>
      <c r="X65" s="63">
        <v>0</v>
      </c>
      <c r="Y65" s="63">
        <v>0</v>
      </c>
      <c r="Z65" s="63">
        <v>0</v>
      </c>
      <c r="AA65" s="63">
        <v>0</v>
      </c>
      <c r="AB65" s="42" t="s">
        <v>127</v>
      </c>
      <c r="AC65" s="163" t="s">
        <v>120</v>
      </c>
      <c r="AD65" s="164"/>
      <c r="AE65" s="165"/>
      <c r="AF65" s="3" t="s">
        <v>72</v>
      </c>
      <c r="AG65" s="63">
        <v>0</v>
      </c>
      <c r="AH65" s="63">
        <v>0</v>
      </c>
      <c r="AI65" s="63">
        <v>0</v>
      </c>
      <c r="AJ65" s="63">
        <v>0</v>
      </c>
      <c r="AK65" s="42" t="s">
        <v>127</v>
      </c>
      <c r="AL65" s="163" t="s">
        <v>120</v>
      </c>
      <c r="AM65" s="164"/>
      <c r="AN65" s="165"/>
      <c r="AO65" s="3" t="s">
        <v>72</v>
      </c>
      <c r="AP65" s="63">
        <v>0</v>
      </c>
      <c r="AQ65" s="63">
        <v>0</v>
      </c>
      <c r="AR65" s="63">
        <v>0</v>
      </c>
      <c r="AS65" s="63">
        <v>0</v>
      </c>
      <c r="AT65" s="42" t="s">
        <v>127</v>
      </c>
      <c r="AU65" s="163" t="s">
        <v>120</v>
      </c>
      <c r="AV65" s="164"/>
      <c r="AW65" s="165"/>
      <c r="AX65" s="3" t="s">
        <v>72</v>
      </c>
      <c r="AY65" s="63">
        <v>4491</v>
      </c>
      <c r="AZ65" s="63">
        <v>7221221.7659999998</v>
      </c>
      <c r="BA65" s="63"/>
      <c r="BB65" s="63"/>
      <c r="BC65" s="42" t="s">
        <v>127</v>
      </c>
      <c r="BD65" s="163" t="s">
        <v>120</v>
      </c>
      <c r="BE65" s="164"/>
      <c r="BF65" s="165"/>
      <c r="BG65" s="3" t="s">
        <v>72</v>
      </c>
      <c r="BH65" s="63"/>
      <c r="BI65" s="63"/>
      <c r="BJ65" s="63"/>
      <c r="BK65" s="63"/>
      <c r="BL65" s="42" t="s">
        <v>127</v>
      </c>
      <c r="BM65" s="163" t="s">
        <v>120</v>
      </c>
      <c r="BN65" s="164"/>
      <c r="BO65" s="165"/>
      <c r="BP65" s="3" t="s">
        <v>72</v>
      </c>
      <c r="BQ65" s="63"/>
      <c r="BR65" s="63"/>
      <c r="BS65" s="63"/>
      <c r="BT65" s="63"/>
      <c r="BU65" s="42" t="s">
        <v>127</v>
      </c>
      <c r="BV65" s="163" t="s">
        <v>120</v>
      </c>
      <c r="BW65" s="164"/>
      <c r="BX65" s="165"/>
      <c r="BY65" s="3" t="s">
        <v>72</v>
      </c>
      <c r="BZ65" s="63">
        <v>0</v>
      </c>
      <c r="CA65" s="63">
        <v>0</v>
      </c>
      <c r="CB65" s="63">
        <v>0</v>
      </c>
      <c r="CC65" s="63">
        <v>0</v>
      </c>
      <c r="CD65" s="42" t="s">
        <v>127</v>
      </c>
      <c r="CE65" s="163" t="s">
        <v>120</v>
      </c>
      <c r="CF65" s="164"/>
      <c r="CG65" s="165"/>
      <c r="CH65" s="3" t="s">
        <v>72</v>
      </c>
      <c r="CI65" s="63">
        <v>0</v>
      </c>
      <c r="CJ65" s="63">
        <v>0</v>
      </c>
      <c r="CK65" s="63">
        <v>0</v>
      </c>
      <c r="CL65" s="63">
        <v>0</v>
      </c>
      <c r="CM65" s="42" t="s">
        <v>127</v>
      </c>
      <c r="CN65" s="163" t="s">
        <v>120</v>
      </c>
      <c r="CO65" s="164"/>
      <c r="CP65" s="165"/>
      <c r="CQ65" s="3" t="s">
        <v>72</v>
      </c>
      <c r="CR65" s="63">
        <v>1404</v>
      </c>
      <c r="CS65" s="63">
        <v>2261867.5440000002</v>
      </c>
      <c r="CT65" s="63">
        <v>15</v>
      </c>
      <c r="CU65" s="63">
        <v>36862.614000000001</v>
      </c>
      <c r="CV65" s="42" t="s">
        <v>127</v>
      </c>
      <c r="CW65" s="163" t="s">
        <v>120</v>
      </c>
      <c r="CX65" s="164"/>
      <c r="CY65" s="165"/>
      <c r="CZ65" s="3" t="s">
        <v>72</v>
      </c>
      <c r="DA65" s="63">
        <v>0</v>
      </c>
      <c r="DB65" s="63">
        <v>0</v>
      </c>
      <c r="DC65" s="63">
        <v>0</v>
      </c>
      <c r="DD65" s="63">
        <v>0</v>
      </c>
      <c r="DE65" s="42" t="s">
        <v>127</v>
      </c>
      <c r="DF65" s="163" t="s">
        <v>120</v>
      </c>
      <c r="DG65" s="164"/>
      <c r="DH65" s="165"/>
      <c r="DI65" s="3" t="s">
        <v>72</v>
      </c>
      <c r="DJ65" s="63">
        <v>0</v>
      </c>
      <c r="DK65" s="63">
        <v>0</v>
      </c>
      <c r="DL65" s="63">
        <v>0</v>
      </c>
      <c r="DM65" s="63">
        <v>0</v>
      </c>
      <c r="DN65" s="42" t="s">
        <v>127</v>
      </c>
      <c r="DO65" s="163" t="s">
        <v>120</v>
      </c>
      <c r="DP65" s="164"/>
      <c r="DQ65" s="165"/>
      <c r="DR65" s="3" t="s">
        <v>72</v>
      </c>
      <c r="DS65" s="63">
        <v>0</v>
      </c>
      <c r="DT65" s="63">
        <v>0</v>
      </c>
      <c r="DU65" s="63">
        <v>0</v>
      </c>
      <c r="DV65" s="63">
        <v>0</v>
      </c>
      <c r="DW65" s="42" t="s">
        <v>127</v>
      </c>
      <c r="DX65" s="163" t="s">
        <v>120</v>
      </c>
      <c r="DY65" s="164"/>
      <c r="DZ65" s="165"/>
      <c r="EA65" s="3" t="s">
        <v>72</v>
      </c>
      <c r="EB65" s="63">
        <v>0</v>
      </c>
      <c r="EC65" s="63">
        <v>0</v>
      </c>
      <c r="ED65" s="63">
        <v>0</v>
      </c>
      <c r="EE65" s="63">
        <v>0</v>
      </c>
      <c r="EF65" s="42" t="s">
        <v>127</v>
      </c>
      <c r="EG65" s="163" t="s">
        <v>120</v>
      </c>
      <c r="EH65" s="164"/>
      <c r="EI65" s="165"/>
      <c r="EJ65" s="3" t="s">
        <v>72</v>
      </c>
      <c r="EK65" s="63">
        <v>0</v>
      </c>
      <c r="EL65" s="63">
        <v>0</v>
      </c>
      <c r="EM65" s="63">
        <v>0</v>
      </c>
      <c r="EN65" s="63">
        <v>0</v>
      </c>
      <c r="EO65" s="42" t="s">
        <v>127</v>
      </c>
      <c r="EP65" s="163" t="s">
        <v>120</v>
      </c>
      <c r="EQ65" s="164"/>
      <c r="ER65" s="165"/>
      <c r="ES65" s="3" t="s">
        <v>72</v>
      </c>
      <c r="ET65" s="63">
        <v>0</v>
      </c>
      <c r="EU65" s="63">
        <v>0</v>
      </c>
      <c r="EV65" s="63">
        <v>1505</v>
      </c>
      <c r="EW65" s="63">
        <v>2454624.2280000001</v>
      </c>
      <c r="EX65" s="42" t="s">
        <v>127</v>
      </c>
      <c r="EY65" s="163" t="s">
        <v>120</v>
      </c>
      <c r="EZ65" s="164"/>
      <c r="FA65" s="165"/>
      <c r="FB65" s="3" t="s">
        <v>72</v>
      </c>
      <c r="FC65" s="63">
        <v>0</v>
      </c>
      <c r="FD65" s="63">
        <v>0</v>
      </c>
      <c r="FE65" s="63">
        <v>0</v>
      </c>
      <c r="FF65" s="63">
        <v>0</v>
      </c>
      <c r="FG65" s="42" t="s">
        <v>127</v>
      </c>
      <c r="FH65" s="163" t="s">
        <v>120</v>
      </c>
      <c r="FI65" s="164"/>
      <c r="FJ65" s="165"/>
      <c r="FK65" s="3" t="s">
        <v>72</v>
      </c>
      <c r="FL65" s="63">
        <v>0</v>
      </c>
      <c r="FM65" s="63">
        <v>0</v>
      </c>
      <c r="FN65" s="63">
        <v>195</v>
      </c>
      <c r="FO65" s="63">
        <v>313948.74050000001</v>
      </c>
      <c r="FP65" s="42" t="s">
        <v>127</v>
      </c>
      <c r="FQ65" s="163" t="s">
        <v>120</v>
      </c>
      <c r="FR65" s="164"/>
      <c r="FS65" s="165"/>
      <c r="FT65" s="3" t="s">
        <v>72</v>
      </c>
      <c r="FU65" s="63">
        <v>175</v>
      </c>
      <c r="FV65" s="63">
        <v>281152.56349999999</v>
      </c>
      <c r="FW65" s="63">
        <v>350</v>
      </c>
      <c r="FX65" s="63">
        <v>561915.59250000003</v>
      </c>
      <c r="FY65" s="42" t="s">
        <v>127</v>
      </c>
      <c r="FZ65" s="163" t="s">
        <v>120</v>
      </c>
      <c r="GA65" s="164"/>
      <c r="GB65" s="165"/>
      <c r="GC65" s="3" t="s">
        <v>72</v>
      </c>
      <c r="GD65" s="63">
        <v>670</v>
      </c>
      <c r="GE65" s="63">
        <v>1073825.129</v>
      </c>
      <c r="GF65" s="63">
        <v>214</v>
      </c>
      <c r="GG65" s="63">
        <v>343612.83779999998</v>
      </c>
      <c r="GH65" s="42" t="s">
        <v>127</v>
      </c>
      <c r="GI65" s="163" t="s">
        <v>120</v>
      </c>
      <c r="GJ65" s="164"/>
      <c r="GK65" s="165"/>
      <c r="GL65" s="3" t="s">
        <v>72</v>
      </c>
      <c r="GM65" s="63">
        <v>234</v>
      </c>
      <c r="GN65" s="63">
        <v>375750.9449</v>
      </c>
      <c r="GO65" s="63">
        <v>165</v>
      </c>
      <c r="GP65" s="63">
        <v>263862.05780000001</v>
      </c>
      <c r="GQ65" s="42" t="s">
        <v>127</v>
      </c>
      <c r="GR65" s="163" t="s">
        <v>120</v>
      </c>
      <c r="GS65" s="164"/>
      <c r="GT65" s="165"/>
      <c r="GU65" s="3" t="s">
        <v>72</v>
      </c>
      <c r="GV65" s="63">
        <v>224</v>
      </c>
      <c r="GW65" s="63">
        <v>360193.12599999999</v>
      </c>
      <c r="GX65" s="63">
        <v>542</v>
      </c>
      <c r="GY65" s="63">
        <v>871086.55220000003</v>
      </c>
      <c r="GZ65" s="42" t="s">
        <v>127</v>
      </c>
      <c r="HA65" s="163" t="s">
        <v>120</v>
      </c>
      <c r="HB65" s="164"/>
      <c r="HC65" s="165"/>
      <c r="HD65" s="3" t="s">
        <v>72</v>
      </c>
      <c r="HE65" s="63">
        <v>290</v>
      </c>
      <c r="HF65" s="63">
        <v>467134.46629999997</v>
      </c>
      <c r="HG65" s="63">
        <v>0</v>
      </c>
      <c r="HH65" s="63">
        <v>0</v>
      </c>
      <c r="HI65" s="42" t="s">
        <v>127</v>
      </c>
      <c r="HJ65" s="163" t="s">
        <v>120</v>
      </c>
      <c r="HK65" s="164"/>
      <c r="HL65" s="165"/>
      <c r="HM65" s="3" t="s">
        <v>72</v>
      </c>
      <c r="HN65" s="63"/>
      <c r="HO65" s="63"/>
      <c r="HP65" s="63"/>
      <c r="HQ65" s="63"/>
      <c r="HR65" s="42" t="s">
        <v>127</v>
      </c>
      <c r="HS65" s="163" t="s">
        <v>120</v>
      </c>
      <c r="HT65" s="164"/>
      <c r="HU65" s="165"/>
      <c r="HV65" s="3" t="s">
        <v>72</v>
      </c>
      <c r="HW65" s="63"/>
      <c r="HX65" s="63"/>
      <c r="HY65" s="63"/>
      <c r="HZ65" s="63"/>
      <c r="IA65" s="42" t="s">
        <v>127</v>
      </c>
      <c r="IB65" s="163" t="s">
        <v>120</v>
      </c>
      <c r="IC65" s="164"/>
      <c r="ID65" s="165"/>
      <c r="IE65" s="3" t="s">
        <v>72</v>
      </c>
      <c r="IF65" s="63">
        <v>0</v>
      </c>
      <c r="IG65" s="63">
        <v>0</v>
      </c>
      <c r="IH65" s="63">
        <v>0</v>
      </c>
      <c r="II65" s="63">
        <v>0</v>
      </c>
      <c r="IJ65" s="42" t="s">
        <v>127</v>
      </c>
      <c r="IK65" s="163" t="s">
        <v>120</v>
      </c>
      <c r="IL65" s="164"/>
      <c r="IM65" s="165"/>
      <c r="IN65" s="3" t="s">
        <v>72</v>
      </c>
      <c r="IO65" s="63">
        <v>0</v>
      </c>
      <c r="IP65" s="63">
        <v>0</v>
      </c>
      <c r="IQ65" s="63">
        <v>0</v>
      </c>
      <c r="IR65" s="63">
        <v>0</v>
      </c>
      <c r="IS65" s="42" t="s">
        <v>127</v>
      </c>
      <c r="IT65" s="163" t="s">
        <v>120</v>
      </c>
      <c r="IU65" s="164"/>
      <c r="IV65" s="165"/>
      <c r="IW65" s="3" t="s">
        <v>72</v>
      </c>
      <c r="IX65" s="63">
        <v>0</v>
      </c>
      <c r="IY65" s="63">
        <v>0</v>
      </c>
      <c r="IZ65" s="63">
        <v>0</v>
      </c>
      <c r="JA65" s="63">
        <v>0</v>
      </c>
      <c r="JB65" s="42" t="s">
        <v>127</v>
      </c>
      <c r="JC65" s="163" t="s">
        <v>120</v>
      </c>
      <c r="JD65" s="164"/>
      <c r="JE65" s="165"/>
      <c r="JF65" s="3" t="s">
        <v>72</v>
      </c>
      <c r="JG65" s="63">
        <v>0</v>
      </c>
      <c r="JH65" s="63">
        <v>0</v>
      </c>
      <c r="JI65" s="63">
        <v>0</v>
      </c>
      <c r="JJ65" s="63">
        <v>0</v>
      </c>
      <c r="JK65" s="42" t="s">
        <v>127</v>
      </c>
      <c r="JL65" s="163" t="s">
        <v>120</v>
      </c>
      <c r="JM65" s="164"/>
      <c r="JN65" s="165"/>
      <c r="JO65" s="3" t="s">
        <v>72</v>
      </c>
      <c r="JP65" s="63">
        <v>0</v>
      </c>
      <c r="JQ65" s="63">
        <v>0</v>
      </c>
      <c r="JR65" s="63">
        <v>0</v>
      </c>
      <c r="JS65" s="63">
        <v>0</v>
      </c>
      <c r="JT65" s="42" t="s">
        <v>127</v>
      </c>
      <c r="JU65" s="163" t="s">
        <v>120</v>
      </c>
      <c r="JV65" s="164"/>
      <c r="JW65" s="165"/>
      <c r="JX65" s="3" t="s">
        <v>72</v>
      </c>
      <c r="JY65" s="63">
        <v>0</v>
      </c>
      <c r="JZ65" s="63">
        <v>0</v>
      </c>
      <c r="KA65" s="63">
        <v>0</v>
      </c>
      <c r="KB65" s="63">
        <v>0</v>
      </c>
      <c r="KC65" s="42" t="s">
        <v>127</v>
      </c>
      <c r="KD65" s="163" t="s">
        <v>120</v>
      </c>
      <c r="KE65" s="164"/>
      <c r="KF65" s="165"/>
      <c r="KG65" s="3" t="s">
        <v>72</v>
      </c>
      <c r="KH65" s="63">
        <v>0</v>
      </c>
      <c r="KI65" s="63">
        <v>0</v>
      </c>
      <c r="KJ65" s="63"/>
      <c r="KK65" s="63"/>
      <c r="KL65" s="63">
        <v>0</v>
      </c>
      <c r="KM65" s="63">
        <v>0</v>
      </c>
      <c r="KN65" s="42" t="s">
        <v>127</v>
      </c>
      <c r="KO65" s="163" t="s">
        <v>120</v>
      </c>
      <c r="KP65" s="164"/>
      <c r="KQ65" s="165"/>
      <c r="KR65" s="3" t="s">
        <v>72</v>
      </c>
      <c r="KS65" s="63">
        <v>0</v>
      </c>
      <c r="KT65" s="138">
        <v>0</v>
      </c>
      <c r="KU65" s="138"/>
      <c r="KV65" s="63">
        <v>0</v>
      </c>
    </row>
    <row r="66" spans="1:308" ht="15.75" hidden="1" customHeight="1" x14ac:dyDescent="0.25">
      <c r="A66" s="21" t="s">
        <v>78</v>
      </c>
      <c r="B66" s="163" t="s">
        <v>58</v>
      </c>
      <c r="C66" s="164"/>
      <c r="D66" s="165"/>
      <c r="E66" s="43" t="s">
        <v>55</v>
      </c>
      <c r="F66" s="64">
        <v>170392</v>
      </c>
      <c r="G66" s="64">
        <v>173848370.69</v>
      </c>
      <c r="H66" s="63">
        <v>0</v>
      </c>
      <c r="I66" s="63">
        <v>0</v>
      </c>
      <c r="J66" s="21" t="s">
        <v>78</v>
      </c>
      <c r="K66" s="163" t="s">
        <v>58</v>
      </c>
      <c r="L66" s="164"/>
      <c r="M66" s="165"/>
      <c r="N66" s="3" t="s">
        <v>55</v>
      </c>
      <c r="O66" s="63">
        <v>0</v>
      </c>
      <c r="P66" s="63">
        <v>0</v>
      </c>
      <c r="Q66" s="63">
        <v>3000</v>
      </c>
      <c r="R66" s="63">
        <v>882866.8</v>
      </c>
      <c r="S66" s="21" t="s">
        <v>78</v>
      </c>
      <c r="T66" s="163" t="s">
        <v>58</v>
      </c>
      <c r="U66" s="164"/>
      <c r="V66" s="165"/>
      <c r="W66" s="3" t="s">
        <v>55</v>
      </c>
      <c r="X66" s="63">
        <v>0</v>
      </c>
      <c r="Y66" s="63">
        <v>0</v>
      </c>
      <c r="Z66" s="63">
        <v>20200</v>
      </c>
      <c r="AA66" s="63">
        <v>21529779.420000002</v>
      </c>
      <c r="AB66" s="21" t="s">
        <v>78</v>
      </c>
      <c r="AC66" s="163" t="s">
        <v>58</v>
      </c>
      <c r="AD66" s="164"/>
      <c r="AE66" s="165"/>
      <c r="AF66" s="3" t="s">
        <v>55</v>
      </c>
      <c r="AG66" s="63">
        <v>1600</v>
      </c>
      <c r="AH66" s="63">
        <v>2665789.33</v>
      </c>
      <c r="AI66" s="63">
        <v>390</v>
      </c>
      <c r="AJ66" s="63">
        <v>113951.8</v>
      </c>
      <c r="AK66" s="21" t="s">
        <v>78</v>
      </c>
      <c r="AL66" s="163" t="s">
        <v>58</v>
      </c>
      <c r="AM66" s="164"/>
      <c r="AN66" s="165"/>
      <c r="AO66" s="3" t="s">
        <v>55</v>
      </c>
      <c r="AP66" s="63">
        <v>20700</v>
      </c>
      <c r="AQ66" s="63">
        <v>19393343.93</v>
      </c>
      <c r="AR66" s="63">
        <v>0</v>
      </c>
      <c r="AS66" s="63">
        <v>0</v>
      </c>
      <c r="AT66" s="21" t="s">
        <v>78</v>
      </c>
      <c r="AU66" s="163" t="s">
        <v>58</v>
      </c>
      <c r="AV66" s="164"/>
      <c r="AW66" s="165"/>
      <c r="AX66" s="3" t="s">
        <v>55</v>
      </c>
      <c r="AY66" s="63">
        <v>55530</v>
      </c>
      <c r="AZ66" s="63">
        <v>51447471.5</v>
      </c>
      <c r="BA66" s="63">
        <v>0</v>
      </c>
      <c r="BB66" s="63"/>
      <c r="BC66" s="21" t="s">
        <v>78</v>
      </c>
      <c r="BD66" s="163" t="s">
        <v>58</v>
      </c>
      <c r="BE66" s="164"/>
      <c r="BF66" s="165"/>
      <c r="BG66" s="3" t="s">
        <v>55</v>
      </c>
      <c r="BH66" s="63">
        <v>0</v>
      </c>
      <c r="BI66" s="63">
        <v>0</v>
      </c>
      <c r="BJ66" s="63">
        <v>0</v>
      </c>
      <c r="BK66" s="63">
        <v>0</v>
      </c>
      <c r="BL66" s="21" t="s">
        <v>78</v>
      </c>
      <c r="BM66" s="163" t="s">
        <v>58</v>
      </c>
      <c r="BN66" s="164"/>
      <c r="BO66" s="165"/>
      <c r="BP66" s="3" t="s">
        <v>55</v>
      </c>
      <c r="BQ66" s="63">
        <v>0</v>
      </c>
      <c r="BR66" s="63">
        <v>0</v>
      </c>
      <c r="BS66" s="63">
        <v>0</v>
      </c>
      <c r="BT66" s="63">
        <v>0</v>
      </c>
      <c r="BU66" s="21" t="s">
        <v>78</v>
      </c>
      <c r="BV66" s="163" t="s">
        <v>58</v>
      </c>
      <c r="BW66" s="164"/>
      <c r="BX66" s="165"/>
      <c r="BY66" s="3" t="s">
        <v>55</v>
      </c>
      <c r="BZ66" s="63">
        <v>0</v>
      </c>
      <c r="CA66" s="63">
        <v>0</v>
      </c>
      <c r="CB66" s="63">
        <v>0</v>
      </c>
      <c r="CC66" s="63">
        <v>0</v>
      </c>
      <c r="CD66" s="21" t="s">
        <v>78</v>
      </c>
      <c r="CE66" s="163" t="s">
        <v>58</v>
      </c>
      <c r="CF66" s="164"/>
      <c r="CG66" s="165"/>
      <c r="CH66" s="3" t="s">
        <v>55</v>
      </c>
      <c r="CI66" s="63">
        <v>0</v>
      </c>
      <c r="CJ66" s="63">
        <v>0</v>
      </c>
      <c r="CK66" s="63">
        <v>0</v>
      </c>
      <c r="CL66" s="63">
        <v>0</v>
      </c>
      <c r="CM66" s="21" t="s">
        <v>78</v>
      </c>
      <c r="CN66" s="163" t="s">
        <v>58</v>
      </c>
      <c r="CO66" s="164"/>
      <c r="CP66" s="165"/>
      <c r="CQ66" s="3" t="s">
        <v>55</v>
      </c>
      <c r="CR66" s="63">
        <v>19300</v>
      </c>
      <c r="CS66" s="63">
        <v>24050981.899999999</v>
      </c>
      <c r="CT66" s="63">
        <v>7851</v>
      </c>
      <c r="CU66" s="63">
        <v>8585217.6099999994</v>
      </c>
      <c r="CV66" s="21" t="s">
        <v>78</v>
      </c>
      <c r="CW66" s="163" t="s">
        <v>58</v>
      </c>
      <c r="CX66" s="164"/>
      <c r="CY66" s="165"/>
      <c r="CZ66" s="3" t="s">
        <v>55</v>
      </c>
      <c r="DA66" s="63">
        <v>1000</v>
      </c>
      <c r="DB66" s="63">
        <v>940020</v>
      </c>
      <c r="DC66" s="63">
        <v>6000</v>
      </c>
      <c r="DD66" s="63">
        <v>5301466.0999999996</v>
      </c>
      <c r="DE66" s="21" t="s">
        <v>78</v>
      </c>
      <c r="DF66" s="163" t="s">
        <v>58</v>
      </c>
      <c r="DG66" s="164"/>
      <c r="DH66" s="165"/>
      <c r="DI66" s="3" t="s">
        <v>55</v>
      </c>
      <c r="DJ66" s="63">
        <v>0</v>
      </c>
      <c r="DK66" s="63">
        <v>0</v>
      </c>
      <c r="DL66" s="63">
        <v>0</v>
      </c>
      <c r="DM66" s="63">
        <v>0</v>
      </c>
      <c r="DN66" s="21" t="s">
        <v>78</v>
      </c>
      <c r="DO66" s="163" t="s">
        <v>58</v>
      </c>
      <c r="DP66" s="164"/>
      <c r="DQ66" s="165"/>
      <c r="DR66" s="3" t="s">
        <v>55</v>
      </c>
      <c r="DS66" s="63">
        <v>0</v>
      </c>
      <c r="DT66" s="63">
        <v>0</v>
      </c>
      <c r="DU66" s="63">
        <v>0</v>
      </c>
      <c r="DV66" s="63">
        <v>0</v>
      </c>
      <c r="DW66" s="21" t="s">
        <v>78</v>
      </c>
      <c r="DX66" s="163" t="s">
        <v>58</v>
      </c>
      <c r="DY66" s="164"/>
      <c r="DZ66" s="165"/>
      <c r="EA66" s="3" t="s">
        <v>55</v>
      </c>
      <c r="EB66" s="63">
        <v>0</v>
      </c>
      <c r="EC66" s="63">
        <v>0</v>
      </c>
      <c r="ED66" s="63">
        <v>0</v>
      </c>
      <c r="EE66" s="63">
        <v>0</v>
      </c>
      <c r="EF66" s="21" t="s">
        <v>78</v>
      </c>
      <c r="EG66" s="163" t="s">
        <v>58</v>
      </c>
      <c r="EH66" s="164"/>
      <c r="EI66" s="165"/>
      <c r="EJ66" s="3" t="s">
        <v>55</v>
      </c>
      <c r="EK66" s="63">
        <v>0</v>
      </c>
      <c r="EL66" s="63">
        <v>0</v>
      </c>
      <c r="EM66" s="63">
        <v>0</v>
      </c>
      <c r="EN66" s="63">
        <v>0</v>
      </c>
      <c r="EO66" s="21" t="s">
        <v>78</v>
      </c>
      <c r="EP66" s="163" t="s">
        <v>58</v>
      </c>
      <c r="EQ66" s="164"/>
      <c r="ER66" s="165"/>
      <c r="ES66" s="3" t="s">
        <v>55</v>
      </c>
      <c r="ET66" s="63">
        <v>400</v>
      </c>
      <c r="EU66" s="63">
        <v>389966.5</v>
      </c>
      <c r="EV66" s="63">
        <v>10912</v>
      </c>
      <c r="EW66" s="63">
        <v>10544936.6</v>
      </c>
      <c r="EX66" s="21" t="s">
        <v>78</v>
      </c>
      <c r="EY66" s="163" t="s">
        <v>58</v>
      </c>
      <c r="EZ66" s="164"/>
      <c r="FA66" s="165"/>
      <c r="FB66" s="3" t="s">
        <v>55</v>
      </c>
      <c r="FC66" s="63">
        <v>0</v>
      </c>
      <c r="FD66" s="63">
        <v>0</v>
      </c>
      <c r="FE66" s="63">
        <v>0</v>
      </c>
      <c r="FF66" s="63">
        <v>0</v>
      </c>
      <c r="FG66" s="21" t="s">
        <v>78</v>
      </c>
      <c r="FH66" s="163" t="s">
        <v>58</v>
      </c>
      <c r="FI66" s="164"/>
      <c r="FJ66" s="165"/>
      <c r="FK66" s="3" t="s">
        <v>55</v>
      </c>
      <c r="FL66" s="63">
        <v>0</v>
      </c>
      <c r="FM66" s="63">
        <v>0</v>
      </c>
      <c r="FN66" s="63">
        <v>1480</v>
      </c>
      <c r="FO66" s="63">
        <v>2436648.1</v>
      </c>
      <c r="FP66" s="21" t="s">
        <v>78</v>
      </c>
      <c r="FQ66" s="163" t="s">
        <v>58</v>
      </c>
      <c r="FR66" s="164"/>
      <c r="FS66" s="165"/>
      <c r="FT66" s="3" t="s">
        <v>55</v>
      </c>
      <c r="FU66" s="63">
        <v>500</v>
      </c>
      <c r="FV66" s="63">
        <v>641051.4</v>
      </c>
      <c r="FW66" s="63">
        <v>3431</v>
      </c>
      <c r="FX66" s="63">
        <v>4492155.5</v>
      </c>
      <c r="FY66" s="21" t="s">
        <v>78</v>
      </c>
      <c r="FZ66" s="163" t="s">
        <v>58</v>
      </c>
      <c r="GA66" s="164"/>
      <c r="GB66" s="165"/>
      <c r="GC66" s="3" t="s">
        <v>55</v>
      </c>
      <c r="GD66" s="63">
        <v>3125</v>
      </c>
      <c r="GE66" s="63">
        <v>5153663.7</v>
      </c>
      <c r="GF66" s="63">
        <v>2050</v>
      </c>
      <c r="GG66" s="63">
        <v>2735997</v>
      </c>
      <c r="GH66" s="21" t="s">
        <v>78</v>
      </c>
      <c r="GI66" s="163" t="s">
        <v>58</v>
      </c>
      <c r="GJ66" s="164"/>
      <c r="GK66" s="165"/>
      <c r="GL66" s="3" t="s">
        <v>55</v>
      </c>
      <c r="GM66" s="63">
        <v>500</v>
      </c>
      <c r="GN66" s="63">
        <v>807746.5</v>
      </c>
      <c r="GO66" s="63">
        <v>23</v>
      </c>
      <c r="GP66" s="63">
        <v>28902.1</v>
      </c>
      <c r="GQ66" s="21" t="s">
        <v>78</v>
      </c>
      <c r="GR66" s="163" t="s">
        <v>58</v>
      </c>
      <c r="GS66" s="164"/>
      <c r="GT66" s="165"/>
      <c r="GU66" s="3" t="s">
        <v>55</v>
      </c>
      <c r="GV66" s="63">
        <v>500</v>
      </c>
      <c r="GW66" s="63">
        <v>823584.5</v>
      </c>
      <c r="GX66" s="63">
        <v>11400</v>
      </c>
      <c r="GY66" s="63">
        <v>10421227</v>
      </c>
      <c r="GZ66" s="21" t="s">
        <v>78</v>
      </c>
      <c r="HA66" s="163" t="s">
        <v>58</v>
      </c>
      <c r="HB66" s="164"/>
      <c r="HC66" s="165"/>
      <c r="HD66" s="3" t="s">
        <v>55</v>
      </c>
      <c r="HE66" s="63">
        <v>500</v>
      </c>
      <c r="HF66" s="63">
        <v>461603.4</v>
      </c>
      <c r="HG66" s="63">
        <v>0</v>
      </c>
      <c r="HH66" s="63">
        <v>0</v>
      </c>
      <c r="HI66" s="21" t="s">
        <v>78</v>
      </c>
      <c r="HJ66" s="163" t="s">
        <v>58</v>
      </c>
      <c r="HK66" s="164"/>
      <c r="HL66" s="165"/>
      <c r="HM66" s="3" t="s">
        <v>55</v>
      </c>
      <c r="HN66" s="63">
        <v>0</v>
      </c>
      <c r="HO66" s="63">
        <v>0</v>
      </c>
      <c r="HP66" s="63">
        <v>0</v>
      </c>
      <c r="HQ66" s="63">
        <v>0</v>
      </c>
      <c r="HR66" s="21" t="s">
        <v>78</v>
      </c>
      <c r="HS66" s="163" t="s">
        <v>58</v>
      </c>
      <c r="HT66" s="164"/>
      <c r="HU66" s="165"/>
      <c r="HV66" s="3" t="s">
        <v>55</v>
      </c>
      <c r="HW66" s="63">
        <v>0</v>
      </c>
      <c r="HX66" s="63">
        <v>0</v>
      </c>
      <c r="HY66" s="63">
        <v>0</v>
      </c>
      <c r="HZ66" s="63">
        <v>0</v>
      </c>
      <c r="IA66" s="21" t="s">
        <v>78</v>
      </c>
      <c r="IB66" s="163" t="s">
        <v>58</v>
      </c>
      <c r="IC66" s="164"/>
      <c r="ID66" s="165"/>
      <c r="IE66" s="3" t="s">
        <v>55</v>
      </c>
      <c r="IF66" s="63">
        <v>0</v>
      </c>
      <c r="IG66" s="63">
        <v>0</v>
      </c>
      <c r="IH66" s="63">
        <v>0</v>
      </c>
      <c r="II66" s="63">
        <v>0</v>
      </c>
      <c r="IJ66" s="21" t="s">
        <v>78</v>
      </c>
      <c r="IK66" s="163" t="s">
        <v>58</v>
      </c>
      <c r="IL66" s="164"/>
      <c r="IM66" s="165"/>
      <c r="IN66" s="3" t="s">
        <v>55</v>
      </c>
      <c r="IO66" s="63">
        <v>0</v>
      </c>
      <c r="IP66" s="63">
        <v>0</v>
      </c>
      <c r="IQ66" s="63">
        <v>0</v>
      </c>
      <c r="IR66" s="63">
        <v>0</v>
      </c>
      <c r="IS66" s="21" t="s">
        <v>78</v>
      </c>
      <c r="IT66" s="163" t="s">
        <v>58</v>
      </c>
      <c r="IU66" s="164"/>
      <c r="IV66" s="165"/>
      <c r="IW66" s="3" t="s">
        <v>55</v>
      </c>
      <c r="IX66" s="63">
        <v>0</v>
      </c>
      <c r="IY66" s="63">
        <v>0</v>
      </c>
      <c r="IZ66" s="63">
        <v>0</v>
      </c>
      <c r="JA66" s="63">
        <v>0</v>
      </c>
      <c r="JB66" s="21" t="s">
        <v>78</v>
      </c>
      <c r="JC66" s="163" t="s">
        <v>58</v>
      </c>
      <c r="JD66" s="164"/>
      <c r="JE66" s="165"/>
      <c r="JF66" s="3" t="s">
        <v>55</v>
      </c>
      <c r="JG66" s="63">
        <v>0</v>
      </c>
      <c r="JH66" s="63">
        <v>0</v>
      </c>
      <c r="JI66" s="63">
        <v>0</v>
      </c>
      <c r="JJ66" s="63">
        <v>0</v>
      </c>
      <c r="JK66" s="21" t="s">
        <v>78</v>
      </c>
      <c r="JL66" s="163" t="s">
        <v>58</v>
      </c>
      <c r="JM66" s="164"/>
      <c r="JN66" s="165"/>
      <c r="JO66" s="3" t="s">
        <v>55</v>
      </c>
      <c r="JP66" s="63">
        <v>0</v>
      </c>
      <c r="JQ66" s="63">
        <v>0</v>
      </c>
      <c r="JR66" s="63">
        <v>0</v>
      </c>
      <c r="JS66" s="63">
        <v>0</v>
      </c>
      <c r="JT66" s="21" t="s">
        <v>78</v>
      </c>
      <c r="JU66" s="163" t="s">
        <v>58</v>
      </c>
      <c r="JV66" s="164"/>
      <c r="JW66" s="165"/>
      <c r="JX66" s="3" t="s">
        <v>55</v>
      </c>
      <c r="JY66" s="63">
        <v>0</v>
      </c>
      <c r="JZ66" s="63">
        <v>0</v>
      </c>
      <c r="KA66" s="63">
        <v>0</v>
      </c>
      <c r="KB66" s="63">
        <v>0</v>
      </c>
      <c r="KC66" s="21" t="s">
        <v>78</v>
      </c>
      <c r="KD66" s="163" t="s">
        <v>58</v>
      </c>
      <c r="KE66" s="164"/>
      <c r="KF66" s="165"/>
      <c r="KG66" s="3" t="s">
        <v>55</v>
      </c>
      <c r="KH66" s="63">
        <v>0</v>
      </c>
      <c r="KI66" s="63">
        <v>0</v>
      </c>
      <c r="KJ66" s="63"/>
      <c r="KK66" s="63">
        <v>0</v>
      </c>
      <c r="KL66" s="63">
        <v>0</v>
      </c>
      <c r="KM66" s="63">
        <v>0</v>
      </c>
      <c r="KN66" s="21" t="s">
        <v>78</v>
      </c>
      <c r="KO66" s="163" t="s">
        <v>58</v>
      </c>
      <c r="KP66" s="164"/>
      <c r="KQ66" s="165"/>
      <c r="KR66" s="3" t="s">
        <v>55</v>
      </c>
      <c r="KS66" s="63">
        <v>0</v>
      </c>
      <c r="KT66" s="138">
        <v>0</v>
      </c>
      <c r="KU66" s="138"/>
      <c r="KV66" s="63">
        <v>0</v>
      </c>
    </row>
    <row r="67" spans="1:308" ht="14.25" hidden="1" customHeight="1" x14ac:dyDescent="0.25">
      <c r="A67" s="21" t="s">
        <v>79</v>
      </c>
      <c r="B67" s="163" t="s">
        <v>103</v>
      </c>
      <c r="C67" s="164"/>
      <c r="D67" s="165"/>
      <c r="E67" s="43" t="s">
        <v>56</v>
      </c>
      <c r="F67" s="64">
        <v>519768</v>
      </c>
      <c r="G67" s="64">
        <v>964540414.67099965</v>
      </c>
      <c r="H67" s="63">
        <v>2208</v>
      </c>
      <c r="I67" s="63">
        <v>4669461.21</v>
      </c>
      <c r="J67" s="21" t="s">
        <v>79</v>
      </c>
      <c r="K67" s="163" t="s">
        <v>103</v>
      </c>
      <c r="L67" s="164"/>
      <c r="M67" s="165"/>
      <c r="N67" s="3" t="s">
        <v>56</v>
      </c>
      <c r="O67" s="63">
        <v>0</v>
      </c>
      <c r="P67" s="63">
        <v>0</v>
      </c>
      <c r="Q67" s="63">
        <v>575</v>
      </c>
      <c r="R67" s="63">
        <v>244097.3</v>
      </c>
      <c r="S67" s="21" t="s">
        <v>79</v>
      </c>
      <c r="T67" s="163" t="s">
        <v>103</v>
      </c>
      <c r="U67" s="164"/>
      <c r="V67" s="165"/>
      <c r="W67" s="3" t="s">
        <v>56</v>
      </c>
      <c r="X67" s="63">
        <v>1800</v>
      </c>
      <c r="Y67" s="63">
        <v>1025834.4</v>
      </c>
      <c r="Z67" s="63">
        <v>54885</v>
      </c>
      <c r="AA67" s="63">
        <v>134519061.09999999</v>
      </c>
      <c r="AB67" s="21" t="s">
        <v>79</v>
      </c>
      <c r="AC67" s="163" t="s">
        <v>103</v>
      </c>
      <c r="AD67" s="164"/>
      <c r="AE67" s="165"/>
      <c r="AF67" s="3" t="s">
        <v>56</v>
      </c>
      <c r="AG67" s="63">
        <v>4865</v>
      </c>
      <c r="AH67" s="63">
        <v>22195736.82</v>
      </c>
      <c r="AI67" s="63">
        <v>78</v>
      </c>
      <c r="AJ67" s="63">
        <v>43929.08</v>
      </c>
      <c r="AK67" s="21" t="s">
        <v>79</v>
      </c>
      <c r="AL67" s="163" t="s">
        <v>103</v>
      </c>
      <c r="AM67" s="164"/>
      <c r="AN67" s="165"/>
      <c r="AO67" s="3" t="s">
        <v>56</v>
      </c>
      <c r="AP67" s="63">
        <v>44000</v>
      </c>
      <c r="AQ67" s="63">
        <v>73849688.299999997</v>
      </c>
      <c r="AR67" s="63">
        <v>0</v>
      </c>
      <c r="AS67" s="63">
        <v>0</v>
      </c>
      <c r="AT67" s="21" t="s">
        <v>79</v>
      </c>
      <c r="AU67" s="163" t="s">
        <v>103</v>
      </c>
      <c r="AV67" s="164"/>
      <c r="AW67" s="165"/>
      <c r="AX67" s="3" t="s">
        <v>56</v>
      </c>
      <c r="AY67" s="63">
        <v>142856</v>
      </c>
      <c r="AZ67" s="63">
        <v>213209921</v>
      </c>
      <c r="BA67" s="63">
        <v>112</v>
      </c>
      <c r="BB67" s="63">
        <v>127467.33</v>
      </c>
      <c r="BC67" s="21" t="s">
        <v>79</v>
      </c>
      <c r="BD67" s="163" t="s">
        <v>103</v>
      </c>
      <c r="BE67" s="164"/>
      <c r="BF67" s="165"/>
      <c r="BG67" s="3" t="s">
        <v>56</v>
      </c>
      <c r="BH67" s="63">
        <v>11945</v>
      </c>
      <c r="BI67" s="63">
        <v>14597322.77</v>
      </c>
      <c r="BJ67" s="63">
        <v>10250</v>
      </c>
      <c r="BK67" s="63">
        <v>16335834.57</v>
      </c>
      <c r="BL67" s="21" t="s">
        <v>79</v>
      </c>
      <c r="BM67" s="163" t="s">
        <v>103</v>
      </c>
      <c r="BN67" s="164"/>
      <c r="BO67" s="165"/>
      <c r="BP67" s="3" t="s">
        <v>56</v>
      </c>
      <c r="BQ67" s="63">
        <v>0</v>
      </c>
      <c r="BR67" s="63">
        <v>0</v>
      </c>
      <c r="BS67" s="63">
        <v>1600</v>
      </c>
      <c r="BT67" s="63">
        <v>2478362.0099999998</v>
      </c>
      <c r="BU67" s="21" t="s">
        <v>79</v>
      </c>
      <c r="BV67" s="163" t="s">
        <v>103</v>
      </c>
      <c r="BW67" s="164"/>
      <c r="BX67" s="165"/>
      <c r="BY67" s="3" t="s">
        <v>56</v>
      </c>
      <c r="BZ67" s="63">
        <v>315</v>
      </c>
      <c r="CA67" s="63">
        <v>494042.03</v>
      </c>
      <c r="CB67" s="63">
        <v>2700</v>
      </c>
      <c r="CC67" s="63">
        <v>4433170.55</v>
      </c>
      <c r="CD67" s="21" t="s">
        <v>79</v>
      </c>
      <c r="CE67" s="163" t="s">
        <v>103</v>
      </c>
      <c r="CF67" s="164"/>
      <c r="CG67" s="165"/>
      <c r="CH67" s="3" t="s">
        <v>56</v>
      </c>
      <c r="CI67" s="63">
        <v>0</v>
      </c>
      <c r="CJ67" s="63">
        <v>0</v>
      </c>
      <c r="CK67" s="63">
        <v>0</v>
      </c>
      <c r="CL67" s="63">
        <v>0</v>
      </c>
      <c r="CM67" s="21" t="s">
        <v>79</v>
      </c>
      <c r="CN67" s="163" t="s">
        <v>103</v>
      </c>
      <c r="CO67" s="164"/>
      <c r="CP67" s="165"/>
      <c r="CQ67" s="3" t="s">
        <v>56</v>
      </c>
      <c r="CR67" s="63">
        <v>47018</v>
      </c>
      <c r="CS67" s="63">
        <v>66181171.210000001</v>
      </c>
      <c r="CT67" s="63">
        <v>13000</v>
      </c>
      <c r="CU67" s="63">
        <v>30546477.920000002</v>
      </c>
      <c r="CV67" s="21" t="s">
        <v>79</v>
      </c>
      <c r="CW67" s="163" t="s">
        <v>103</v>
      </c>
      <c r="CX67" s="164"/>
      <c r="CY67" s="165"/>
      <c r="CZ67" s="3" t="s">
        <v>56</v>
      </c>
      <c r="DA67" s="63">
        <v>7200</v>
      </c>
      <c r="DB67" s="63">
        <v>19399559.5</v>
      </c>
      <c r="DC67" s="63">
        <v>11400</v>
      </c>
      <c r="DD67" s="63">
        <v>16680650.300000001</v>
      </c>
      <c r="DE67" s="21" t="s">
        <v>79</v>
      </c>
      <c r="DF67" s="163" t="s">
        <v>103</v>
      </c>
      <c r="DG67" s="164"/>
      <c r="DH67" s="165"/>
      <c r="DI67" s="3" t="s">
        <v>56</v>
      </c>
      <c r="DJ67" s="63">
        <v>991</v>
      </c>
      <c r="DK67" s="63">
        <v>1450252.4509999999</v>
      </c>
      <c r="DL67" s="63">
        <v>952</v>
      </c>
      <c r="DM67" s="63">
        <v>1392382.5</v>
      </c>
      <c r="DN67" s="21" t="s">
        <v>79</v>
      </c>
      <c r="DO67" s="163" t="s">
        <v>103</v>
      </c>
      <c r="DP67" s="164"/>
      <c r="DQ67" s="165"/>
      <c r="DR67" s="3" t="s">
        <v>56</v>
      </c>
      <c r="DS67" s="63">
        <v>2000</v>
      </c>
      <c r="DT67" s="63">
        <v>2979445.8</v>
      </c>
      <c r="DU67" s="63">
        <v>1242</v>
      </c>
      <c r="DV67" s="63">
        <v>1817739.2</v>
      </c>
      <c r="DW67" s="21" t="s">
        <v>79</v>
      </c>
      <c r="DX67" s="163" t="s">
        <v>103</v>
      </c>
      <c r="DY67" s="164"/>
      <c r="DZ67" s="165"/>
      <c r="EA67" s="3" t="s">
        <v>56</v>
      </c>
      <c r="EB67" s="63"/>
      <c r="EC67" s="63">
        <v>0</v>
      </c>
      <c r="ED67" s="63">
        <v>800</v>
      </c>
      <c r="EE67" s="63">
        <v>1171254.8</v>
      </c>
      <c r="EF67" s="21" t="s">
        <v>79</v>
      </c>
      <c r="EG67" s="163" t="s">
        <v>103</v>
      </c>
      <c r="EH67" s="164"/>
      <c r="EI67" s="165"/>
      <c r="EJ67" s="3" t="s">
        <v>56</v>
      </c>
      <c r="EK67" s="63">
        <v>3200</v>
      </c>
      <c r="EL67" s="63">
        <v>5204627.3</v>
      </c>
      <c r="EM67" s="63">
        <v>0</v>
      </c>
      <c r="EN67" s="63">
        <v>0</v>
      </c>
      <c r="EO67" s="21" t="s">
        <v>79</v>
      </c>
      <c r="EP67" s="163" t="s">
        <v>103</v>
      </c>
      <c r="EQ67" s="164"/>
      <c r="ER67" s="165"/>
      <c r="ES67" s="3" t="s">
        <v>56</v>
      </c>
      <c r="ET67" s="63">
        <v>5775</v>
      </c>
      <c r="EU67" s="63">
        <v>11621899.200000001</v>
      </c>
      <c r="EV67" s="63">
        <v>31000</v>
      </c>
      <c r="EW67" s="63">
        <v>44556000.200000003</v>
      </c>
      <c r="EX67" s="21" t="s">
        <v>79</v>
      </c>
      <c r="EY67" s="163" t="s">
        <v>103</v>
      </c>
      <c r="EZ67" s="164"/>
      <c r="FA67" s="165"/>
      <c r="FB67" s="3" t="s">
        <v>56</v>
      </c>
      <c r="FC67" s="63">
        <v>7640</v>
      </c>
      <c r="FD67" s="63">
        <v>11875620.300000001</v>
      </c>
      <c r="FE67" s="63">
        <v>1200</v>
      </c>
      <c r="FF67" s="63">
        <v>1485910.5</v>
      </c>
      <c r="FG67" s="21" t="s">
        <v>79</v>
      </c>
      <c r="FH67" s="163" t="s">
        <v>103</v>
      </c>
      <c r="FI67" s="164"/>
      <c r="FJ67" s="165"/>
      <c r="FK67" s="3" t="s">
        <v>56</v>
      </c>
      <c r="FL67" s="63">
        <v>1380</v>
      </c>
      <c r="FM67" s="63">
        <v>1625076.9</v>
      </c>
      <c r="FN67" s="63">
        <v>7200</v>
      </c>
      <c r="FO67" s="63">
        <v>17400544.5</v>
      </c>
      <c r="FP67" s="21" t="s">
        <v>79</v>
      </c>
      <c r="FQ67" s="163" t="s">
        <v>103</v>
      </c>
      <c r="FR67" s="164"/>
      <c r="FS67" s="165"/>
      <c r="FT67" s="3" t="s">
        <v>56</v>
      </c>
      <c r="FU67" s="63">
        <v>700</v>
      </c>
      <c r="FV67" s="63">
        <v>1557291.3</v>
      </c>
      <c r="FW67" s="63">
        <v>21000</v>
      </c>
      <c r="FX67" s="63">
        <v>62111981.020000003</v>
      </c>
      <c r="FY67" s="21" t="s">
        <v>79</v>
      </c>
      <c r="FZ67" s="163" t="s">
        <v>103</v>
      </c>
      <c r="GA67" s="164"/>
      <c r="GB67" s="165"/>
      <c r="GC67" s="3" t="s">
        <v>56</v>
      </c>
      <c r="GD67" s="63">
        <v>13000</v>
      </c>
      <c r="GE67" s="63">
        <v>41361447.199999996</v>
      </c>
      <c r="GF67" s="63">
        <v>3360</v>
      </c>
      <c r="GG67" s="63">
        <v>9288575.4000000004</v>
      </c>
      <c r="GH67" s="21" t="s">
        <v>79</v>
      </c>
      <c r="GI67" s="163" t="s">
        <v>103</v>
      </c>
      <c r="GJ67" s="164"/>
      <c r="GK67" s="165"/>
      <c r="GL67" s="3" t="s">
        <v>56</v>
      </c>
      <c r="GM67" s="63">
        <v>2000</v>
      </c>
      <c r="GN67" s="63">
        <v>6723792.4000000004</v>
      </c>
      <c r="GO67" s="63">
        <v>82</v>
      </c>
      <c r="GP67" s="63">
        <v>540077.1</v>
      </c>
      <c r="GQ67" s="21" t="s">
        <v>79</v>
      </c>
      <c r="GR67" s="163" t="s">
        <v>103</v>
      </c>
      <c r="GS67" s="164"/>
      <c r="GT67" s="165"/>
      <c r="GU67" s="3" t="s">
        <v>56</v>
      </c>
      <c r="GV67" s="63">
        <v>3000</v>
      </c>
      <c r="GW67" s="63">
        <v>11298201.300000001</v>
      </c>
      <c r="GX67" s="63">
        <v>47210</v>
      </c>
      <c r="GY67" s="63">
        <v>91789193.399999991</v>
      </c>
      <c r="GZ67" s="21" t="s">
        <v>79</v>
      </c>
      <c r="HA67" s="163" t="s">
        <v>103</v>
      </c>
      <c r="HB67" s="164"/>
      <c r="HC67" s="165"/>
      <c r="HD67" s="3" t="s">
        <v>56</v>
      </c>
      <c r="HE67" s="63">
        <v>2200</v>
      </c>
      <c r="HF67" s="63">
        <v>4693388.3999999994</v>
      </c>
      <c r="HG67" s="63">
        <v>0</v>
      </c>
      <c r="HH67" s="63">
        <v>0</v>
      </c>
      <c r="HI67" s="21" t="s">
        <v>79</v>
      </c>
      <c r="HJ67" s="163" t="s">
        <v>103</v>
      </c>
      <c r="HK67" s="164"/>
      <c r="HL67" s="165"/>
      <c r="HM67" s="3" t="s">
        <v>56</v>
      </c>
      <c r="HN67" s="63">
        <v>1380</v>
      </c>
      <c r="HO67" s="63">
        <v>1626888.2</v>
      </c>
      <c r="HP67" s="63"/>
      <c r="HQ67" s="63"/>
      <c r="HR67" s="21" t="s">
        <v>79</v>
      </c>
      <c r="HS67" s="163" t="s">
        <v>103</v>
      </c>
      <c r="HT67" s="164"/>
      <c r="HU67" s="165"/>
      <c r="HV67" s="3" t="s">
        <v>56</v>
      </c>
      <c r="HW67" s="63">
        <v>0</v>
      </c>
      <c r="HX67" s="63">
        <v>0</v>
      </c>
      <c r="HY67" s="63">
        <v>0</v>
      </c>
      <c r="HZ67" s="63">
        <v>0</v>
      </c>
      <c r="IA67" s="21" t="s">
        <v>79</v>
      </c>
      <c r="IB67" s="163" t="s">
        <v>103</v>
      </c>
      <c r="IC67" s="164"/>
      <c r="ID67" s="165"/>
      <c r="IE67" s="3" t="s">
        <v>56</v>
      </c>
      <c r="IF67" s="63">
        <v>0</v>
      </c>
      <c r="IG67" s="63">
        <v>0</v>
      </c>
      <c r="IH67" s="63">
        <v>0</v>
      </c>
      <c r="II67" s="63">
        <v>0</v>
      </c>
      <c r="IJ67" s="21" t="s">
        <v>79</v>
      </c>
      <c r="IK67" s="163" t="s">
        <v>103</v>
      </c>
      <c r="IL67" s="164"/>
      <c r="IM67" s="165"/>
      <c r="IN67" s="3" t="s">
        <v>56</v>
      </c>
      <c r="IO67" s="63">
        <v>130</v>
      </c>
      <c r="IP67" s="63">
        <v>314773.90000000002</v>
      </c>
      <c r="IQ67" s="63">
        <v>0</v>
      </c>
      <c r="IR67" s="63">
        <v>0</v>
      </c>
      <c r="IS67" s="21" t="s">
        <v>79</v>
      </c>
      <c r="IT67" s="163" t="s">
        <v>103</v>
      </c>
      <c r="IU67" s="164"/>
      <c r="IV67" s="165"/>
      <c r="IW67" s="3" t="s">
        <v>56</v>
      </c>
      <c r="IX67" s="63">
        <v>0</v>
      </c>
      <c r="IY67" s="63">
        <v>0</v>
      </c>
      <c r="IZ67" s="63">
        <v>769</v>
      </c>
      <c r="JA67" s="63">
        <v>1243889.5</v>
      </c>
      <c r="JB67" s="21" t="s">
        <v>79</v>
      </c>
      <c r="JC67" s="163" t="s">
        <v>103</v>
      </c>
      <c r="JD67" s="164"/>
      <c r="JE67" s="165"/>
      <c r="JF67" s="3" t="s">
        <v>56</v>
      </c>
      <c r="JG67" s="63">
        <v>0</v>
      </c>
      <c r="JH67" s="63">
        <v>0</v>
      </c>
      <c r="JI67" s="63">
        <v>3850</v>
      </c>
      <c r="JJ67" s="63">
        <v>6936341.0999999996</v>
      </c>
      <c r="JK67" s="21" t="s">
        <v>79</v>
      </c>
      <c r="JL67" s="163" t="s">
        <v>103</v>
      </c>
      <c r="JM67" s="164"/>
      <c r="JN67" s="165"/>
      <c r="JO67" s="3" t="s">
        <v>56</v>
      </c>
      <c r="JP67" s="63">
        <v>0</v>
      </c>
      <c r="JQ67" s="63">
        <v>0</v>
      </c>
      <c r="JR67" s="63">
        <v>0</v>
      </c>
      <c r="JS67" s="63">
        <v>0</v>
      </c>
      <c r="JT67" s="21" t="s">
        <v>79</v>
      </c>
      <c r="JU67" s="163" t="s">
        <v>103</v>
      </c>
      <c r="JV67" s="164"/>
      <c r="JW67" s="165"/>
      <c r="JX67" s="3" t="s">
        <v>56</v>
      </c>
      <c r="JY67" s="63">
        <v>0</v>
      </c>
      <c r="JZ67" s="63">
        <v>0</v>
      </c>
      <c r="KA67" s="63">
        <v>0</v>
      </c>
      <c r="KB67" s="63">
        <v>0</v>
      </c>
      <c r="KC67" s="21" t="s">
        <v>79</v>
      </c>
      <c r="KD67" s="163" t="s">
        <v>103</v>
      </c>
      <c r="KE67" s="164"/>
      <c r="KF67" s="165"/>
      <c r="KG67" s="3" t="s">
        <v>56</v>
      </c>
      <c r="KH67" s="63">
        <v>500</v>
      </c>
      <c r="KI67" s="63">
        <v>768636.3</v>
      </c>
      <c r="KJ67" s="63"/>
      <c r="KK67" s="63"/>
      <c r="KL67" s="63">
        <v>400</v>
      </c>
      <c r="KM67" s="63">
        <v>673397.1</v>
      </c>
      <c r="KN67" s="21" t="s">
        <v>79</v>
      </c>
      <c r="KO67" s="163" t="s">
        <v>103</v>
      </c>
      <c r="KP67" s="164"/>
      <c r="KQ67" s="165"/>
      <c r="KR67" s="3" t="s">
        <v>56</v>
      </c>
      <c r="KS67" s="63">
        <v>0</v>
      </c>
      <c r="KT67" s="138">
        <v>0</v>
      </c>
      <c r="KU67" s="138"/>
      <c r="KV67" s="63">
        <v>0</v>
      </c>
    </row>
    <row r="68" spans="1:308" ht="14.25" hidden="1" customHeight="1" x14ac:dyDescent="0.25">
      <c r="A68" s="25" t="s">
        <v>80</v>
      </c>
      <c r="B68" s="163" t="s">
        <v>59</v>
      </c>
      <c r="C68" s="164"/>
      <c r="D68" s="165"/>
      <c r="E68" s="43" t="s">
        <v>57</v>
      </c>
      <c r="F68" s="64">
        <v>12801</v>
      </c>
      <c r="G68" s="64">
        <v>87128815.283151001</v>
      </c>
      <c r="H68" s="63">
        <v>7980</v>
      </c>
      <c r="I68" s="63">
        <v>54478437</v>
      </c>
      <c r="J68" s="25" t="s">
        <v>80</v>
      </c>
      <c r="K68" s="163" t="s">
        <v>59</v>
      </c>
      <c r="L68" s="164"/>
      <c r="M68" s="165"/>
      <c r="N68" s="3" t="s">
        <v>57</v>
      </c>
      <c r="O68" s="63">
        <v>0</v>
      </c>
      <c r="P68" s="63">
        <v>0</v>
      </c>
      <c r="Q68" s="63">
        <v>0</v>
      </c>
      <c r="R68" s="63">
        <v>0</v>
      </c>
      <c r="S68" s="21" t="s">
        <v>80</v>
      </c>
      <c r="T68" s="163" t="s">
        <v>59</v>
      </c>
      <c r="U68" s="164"/>
      <c r="V68" s="165"/>
      <c r="W68" s="3" t="s">
        <v>57</v>
      </c>
      <c r="X68" s="63">
        <v>0</v>
      </c>
      <c r="Y68" s="63">
        <v>0</v>
      </c>
      <c r="Z68" s="63">
        <v>0</v>
      </c>
      <c r="AA68" s="63">
        <v>0</v>
      </c>
      <c r="AB68" s="21" t="s">
        <v>80</v>
      </c>
      <c r="AC68" s="163" t="s">
        <v>59</v>
      </c>
      <c r="AD68" s="164"/>
      <c r="AE68" s="165"/>
      <c r="AF68" s="3" t="s">
        <v>57</v>
      </c>
      <c r="AG68" s="63">
        <v>0</v>
      </c>
      <c r="AH68" s="63">
        <v>0</v>
      </c>
      <c r="AI68" s="63">
        <v>0</v>
      </c>
      <c r="AJ68" s="63">
        <v>0</v>
      </c>
      <c r="AK68" s="21" t="s">
        <v>80</v>
      </c>
      <c r="AL68" s="163" t="s">
        <v>59</v>
      </c>
      <c r="AM68" s="164"/>
      <c r="AN68" s="165"/>
      <c r="AO68" s="3" t="s">
        <v>57</v>
      </c>
      <c r="AP68" s="63">
        <v>0</v>
      </c>
      <c r="AQ68" s="63">
        <v>0</v>
      </c>
      <c r="AR68" s="63">
        <v>0</v>
      </c>
      <c r="AS68" s="63">
        <v>0</v>
      </c>
      <c r="AT68" s="21" t="s">
        <v>80</v>
      </c>
      <c r="AU68" s="163" t="s">
        <v>59</v>
      </c>
      <c r="AV68" s="164"/>
      <c r="AW68" s="165"/>
      <c r="AX68" s="3" t="s">
        <v>57</v>
      </c>
      <c r="AY68" s="63">
        <v>0</v>
      </c>
      <c r="AZ68" s="63">
        <v>0</v>
      </c>
      <c r="BA68" s="63">
        <v>0</v>
      </c>
      <c r="BB68" s="63">
        <v>0</v>
      </c>
      <c r="BC68" s="21" t="s">
        <v>80</v>
      </c>
      <c r="BD68" s="163" t="s">
        <v>59</v>
      </c>
      <c r="BE68" s="164"/>
      <c r="BF68" s="165"/>
      <c r="BG68" s="3" t="s">
        <v>57</v>
      </c>
      <c r="BH68" s="63">
        <v>0</v>
      </c>
      <c r="BI68" s="63">
        <v>0</v>
      </c>
      <c r="BJ68" s="63">
        <v>0</v>
      </c>
      <c r="BK68" s="63">
        <v>0</v>
      </c>
      <c r="BL68" s="21" t="s">
        <v>80</v>
      </c>
      <c r="BM68" s="163" t="s">
        <v>59</v>
      </c>
      <c r="BN68" s="164"/>
      <c r="BO68" s="165"/>
      <c r="BP68" s="3" t="s">
        <v>57</v>
      </c>
      <c r="BQ68" s="63">
        <v>0</v>
      </c>
      <c r="BR68" s="63">
        <v>0</v>
      </c>
      <c r="BS68" s="63">
        <v>0</v>
      </c>
      <c r="BT68" s="63">
        <v>0</v>
      </c>
      <c r="BU68" s="21" t="s">
        <v>80</v>
      </c>
      <c r="BV68" s="163" t="s">
        <v>59</v>
      </c>
      <c r="BW68" s="164"/>
      <c r="BX68" s="165"/>
      <c r="BY68" s="3" t="s">
        <v>57</v>
      </c>
      <c r="BZ68" s="63">
        <v>0</v>
      </c>
      <c r="CA68" s="63">
        <v>0</v>
      </c>
      <c r="CB68" s="63">
        <v>0</v>
      </c>
      <c r="CC68" s="63">
        <v>0</v>
      </c>
      <c r="CD68" s="21" t="s">
        <v>80</v>
      </c>
      <c r="CE68" s="163" t="s">
        <v>59</v>
      </c>
      <c r="CF68" s="164"/>
      <c r="CG68" s="165"/>
      <c r="CH68" s="3" t="s">
        <v>57</v>
      </c>
      <c r="CI68" s="63">
        <v>0</v>
      </c>
      <c r="CJ68" s="63">
        <v>0</v>
      </c>
      <c r="CK68" s="63">
        <v>0</v>
      </c>
      <c r="CL68" s="63">
        <v>0</v>
      </c>
      <c r="CM68" s="21" t="s">
        <v>80</v>
      </c>
      <c r="CN68" s="163" t="s">
        <v>59</v>
      </c>
      <c r="CO68" s="164"/>
      <c r="CP68" s="165"/>
      <c r="CQ68" s="3" t="s">
        <v>57</v>
      </c>
      <c r="CR68" s="63">
        <v>0</v>
      </c>
      <c r="CS68" s="63">
        <v>0</v>
      </c>
      <c r="CT68" s="63">
        <v>0</v>
      </c>
      <c r="CU68" s="63">
        <v>0</v>
      </c>
      <c r="CV68" s="21" t="s">
        <v>80</v>
      </c>
      <c r="CW68" s="163" t="s">
        <v>59</v>
      </c>
      <c r="CX68" s="164"/>
      <c r="CY68" s="165"/>
      <c r="CZ68" s="3" t="s">
        <v>57</v>
      </c>
      <c r="DA68" s="63">
        <v>0</v>
      </c>
      <c r="DB68" s="63">
        <v>0</v>
      </c>
      <c r="DC68" s="63">
        <v>0</v>
      </c>
      <c r="DD68" s="63">
        <v>0</v>
      </c>
      <c r="DE68" s="21" t="s">
        <v>80</v>
      </c>
      <c r="DF68" s="163" t="s">
        <v>59</v>
      </c>
      <c r="DG68" s="164"/>
      <c r="DH68" s="165"/>
      <c r="DI68" s="3" t="s">
        <v>57</v>
      </c>
      <c r="DJ68" s="63">
        <v>0</v>
      </c>
      <c r="DK68" s="63">
        <v>0</v>
      </c>
      <c r="DL68" s="63">
        <v>0</v>
      </c>
      <c r="DM68" s="63">
        <v>0</v>
      </c>
      <c r="DN68" s="21" t="s">
        <v>80</v>
      </c>
      <c r="DO68" s="163" t="s">
        <v>59</v>
      </c>
      <c r="DP68" s="164"/>
      <c r="DQ68" s="165"/>
      <c r="DR68" s="3" t="s">
        <v>57</v>
      </c>
      <c r="DS68" s="63">
        <v>0</v>
      </c>
      <c r="DT68" s="63">
        <v>0</v>
      </c>
      <c r="DU68" s="63">
        <v>0</v>
      </c>
      <c r="DV68" s="63">
        <v>0</v>
      </c>
      <c r="DW68" s="21" t="s">
        <v>80</v>
      </c>
      <c r="DX68" s="163" t="s">
        <v>59</v>
      </c>
      <c r="DY68" s="164"/>
      <c r="DZ68" s="165"/>
      <c r="EA68" s="3" t="s">
        <v>57</v>
      </c>
      <c r="EB68" s="63">
        <v>0</v>
      </c>
      <c r="EC68" s="63">
        <v>0</v>
      </c>
      <c r="ED68" s="63">
        <v>0</v>
      </c>
      <c r="EE68" s="63">
        <v>0</v>
      </c>
      <c r="EF68" s="21" t="s">
        <v>80</v>
      </c>
      <c r="EG68" s="163" t="s">
        <v>59</v>
      </c>
      <c r="EH68" s="164"/>
      <c r="EI68" s="165"/>
      <c r="EJ68" s="3" t="s">
        <v>57</v>
      </c>
      <c r="EK68" s="63">
        <v>0</v>
      </c>
      <c r="EL68" s="63">
        <v>0</v>
      </c>
      <c r="EM68" s="63">
        <v>0</v>
      </c>
      <c r="EN68" s="63">
        <v>0</v>
      </c>
      <c r="EO68" s="21" t="s">
        <v>80</v>
      </c>
      <c r="EP68" s="163" t="s">
        <v>59</v>
      </c>
      <c r="EQ68" s="164"/>
      <c r="ER68" s="165"/>
      <c r="ES68" s="3" t="s">
        <v>57</v>
      </c>
      <c r="ET68" s="63">
        <v>0</v>
      </c>
      <c r="EU68" s="63">
        <v>0</v>
      </c>
      <c r="EV68" s="63">
        <v>1257</v>
      </c>
      <c r="EW68" s="63">
        <v>8317334.0375610013</v>
      </c>
      <c r="EX68" s="21" t="s">
        <v>80</v>
      </c>
      <c r="EY68" s="163" t="s">
        <v>59</v>
      </c>
      <c r="EZ68" s="164"/>
      <c r="FA68" s="165"/>
      <c r="FB68" s="3" t="s">
        <v>57</v>
      </c>
      <c r="FC68" s="63">
        <v>0</v>
      </c>
      <c r="FD68" s="63">
        <v>0</v>
      </c>
      <c r="FE68" s="63">
        <v>0</v>
      </c>
      <c r="FF68" s="63">
        <v>0</v>
      </c>
      <c r="FG68" s="21" t="s">
        <v>80</v>
      </c>
      <c r="FH68" s="163" t="s">
        <v>59</v>
      </c>
      <c r="FI68" s="164"/>
      <c r="FJ68" s="165"/>
      <c r="FK68" s="3" t="s">
        <v>57</v>
      </c>
      <c r="FL68" s="63">
        <v>0</v>
      </c>
      <c r="FM68" s="63">
        <v>0</v>
      </c>
      <c r="FN68" s="63">
        <v>0</v>
      </c>
      <c r="FO68" s="63">
        <v>0</v>
      </c>
      <c r="FP68" s="21" t="s">
        <v>80</v>
      </c>
      <c r="FQ68" s="163" t="s">
        <v>59</v>
      </c>
      <c r="FR68" s="164"/>
      <c r="FS68" s="165"/>
      <c r="FT68" s="3" t="s">
        <v>57</v>
      </c>
      <c r="FU68" s="63">
        <v>0</v>
      </c>
      <c r="FV68" s="63">
        <v>0</v>
      </c>
      <c r="FW68" s="63">
        <v>0</v>
      </c>
      <c r="FX68" s="63">
        <v>0</v>
      </c>
      <c r="FY68" s="21" t="s">
        <v>80</v>
      </c>
      <c r="FZ68" s="163" t="s">
        <v>59</v>
      </c>
      <c r="GA68" s="164"/>
      <c r="GB68" s="165"/>
      <c r="GC68" s="3" t="s">
        <v>57</v>
      </c>
      <c r="GD68" s="63">
        <v>0</v>
      </c>
      <c r="GE68" s="63">
        <v>0</v>
      </c>
      <c r="GF68" s="63">
        <v>0</v>
      </c>
      <c r="GG68" s="63">
        <v>0</v>
      </c>
      <c r="GH68" s="21" t="s">
        <v>80</v>
      </c>
      <c r="GI68" s="163" t="s">
        <v>59</v>
      </c>
      <c r="GJ68" s="164"/>
      <c r="GK68" s="165"/>
      <c r="GL68" s="3" t="s">
        <v>57</v>
      </c>
      <c r="GM68" s="63">
        <v>0</v>
      </c>
      <c r="GN68" s="63">
        <v>0</v>
      </c>
      <c r="GO68" s="63">
        <v>0</v>
      </c>
      <c r="GP68" s="63">
        <v>0</v>
      </c>
      <c r="GQ68" s="21" t="s">
        <v>80</v>
      </c>
      <c r="GR68" s="163" t="s">
        <v>59</v>
      </c>
      <c r="GS68" s="164"/>
      <c r="GT68" s="165"/>
      <c r="GU68" s="3" t="s">
        <v>57</v>
      </c>
      <c r="GV68" s="63">
        <v>0</v>
      </c>
      <c r="GW68" s="63">
        <v>0</v>
      </c>
      <c r="GX68" s="63">
        <v>0</v>
      </c>
      <c r="GY68" s="63">
        <v>0</v>
      </c>
      <c r="GZ68" s="21" t="s">
        <v>80</v>
      </c>
      <c r="HA68" s="163" t="s">
        <v>59</v>
      </c>
      <c r="HB68" s="164"/>
      <c r="HC68" s="165"/>
      <c r="HD68" s="3" t="s">
        <v>57</v>
      </c>
      <c r="HE68" s="63">
        <v>55</v>
      </c>
      <c r="HF68" s="63">
        <v>371972.54986499995</v>
      </c>
      <c r="HG68" s="63">
        <v>0</v>
      </c>
      <c r="HH68" s="63">
        <v>0</v>
      </c>
      <c r="HI68" s="21" t="s">
        <v>80</v>
      </c>
      <c r="HJ68" s="163" t="s">
        <v>59</v>
      </c>
      <c r="HK68" s="164"/>
      <c r="HL68" s="165"/>
      <c r="HM68" s="3" t="s">
        <v>57</v>
      </c>
      <c r="HN68" s="63">
        <v>0</v>
      </c>
      <c r="HO68" s="63">
        <v>0</v>
      </c>
      <c r="HP68" s="63">
        <v>3509</v>
      </c>
      <c r="HQ68" s="63">
        <v>23961071.695725001</v>
      </c>
      <c r="HR68" s="21" t="s">
        <v>80</v>
      </c>
      <c r="HS68" s="163" t="s">
        <v>59</v>
      </c>
      <c r="HT68" s="164"/>
      <c r="HU68" s="165"/>
      <c r="HV68" s="3" t="s">
        <v>57</v>
      </c>
      <c r="HW68" s="63">
        <v>0</v>
      </c>
      <c r="HX68" s="63">
        <v>0</v>
      </c>
      <c r="HY68" s="63">
        <v>0</v>
      </c>
      <c r="HZ68" s="63">
        <v>0</v>
      </c>
      <c r="IA68" s="21" t="s">
        <v>80</v>
      </c>
      <c r="IB68" s="163" t="s">
        <v>59</v>
      </c>
      <c r="IC68" s="164"/>
      <c r="ID68" s="165"/>
      <c r="IE68" s="3" t="s">
        <v>57</v>
      </c>
      <c r="IF68" s="63">
        <v>0</v>
      </c>
      <c r="IG68" s="63">
        <v>0</v>
      </c>
      <c r="IH68" s="63">
        <v>0</v>
      </c>
      <c r="II68" s="63">
        <v>0</v>
      </c>
      <c r="IJ68" s="21" t="s">
        <v>80</v>
      </c>
      <c r="IK68" s="163" t="s">
        <v>59</v>
      </c>
      <c r="IL68" s="164"/>
      <c r="IM68" s="165"/>
      <c r="IN68" s="3" t="s">
        <v>57</v>
      </c>
      <c r="IO68" s="63">
        <v>0</v>
      </c>
      <c r="IP68" s="63">
        <v>0</v>
      </c>
      <c r="IQ68" s="63">
        <v>0</v>
      </c>
      <c r="IR68" s="63">
        <v>0</v>
      </c>
      <c r="IS68" s="21" t="s">
        <v>80</v>
      </c>
      <c r="IT68" s="163" t="s">
        <v>59</v>
      </c>
      <c r="IU68" s="164"/>
      <c r="IV68" s="165"/>
      <c r="IW68" s="3" t="s">
        <v>57</v>
      </c>
      <c r="IX68" s="63">
        <v>0</v>
      </c>
      <c r="IY68" s="63">
        <v>0</v>
      </c>
      <c r="IZ68" s="63">
        <v>0</v>
      </c>
      <c r="JA68" s="63">
        <v>0</v>
      </c>
      <c r="JB68" s="21" t="s">
        <v>80</v>
      </c>
      <c r="JC68" s="163" t="s">
        <v>59</v>
      </c>
      <c r="JD68" s="164"/>
      <c r="JE68" s="165"/>
      <c r="JF68" s="3" t="s">
        <v>57</v>
      </c>
      <c r="JG68" s="63">
        <v>0</v>
      </c>
      <c r="JH68" s="63">
        <v>0</v>
      </c>
      <c r="JI68" s="63">
        <v>0</v>
      </c>
      <c r="JJ68" s="63">
        <v>0</v>
      </c>
      <c r="JK68" s="21" t="s">
        <v>80</v>
      </c>
      <c r="JL68" s="163" t="s">
        <v>59</v>
      </c>
      <c r="JM68" s="164"/>
      <c r="JN68" s="165"/>
      <c r="JO68" s="3" t="s">
        <v>57</v>
      </c>
      <c r="JP68" s="63">
        <v>0</v>
      </c>
      <c r="JQ68" s="63">
        <v>0</v>
      </c>
      <c r="JR68" s="63">
        <v>0</v>
      </c>
      <c r="JS68" s="63">
        <v>0</v>
      </c>
      <c r="JT68" s="21" t="s">
        <v>80</v>
      </c>
      <c r="JU68" s="163" t="s">
        <v>59</v>
      </c>
      <c r="JV68" s="164"/>
      <c r="JW68" s="165"/>
      <c r="JX68" s="3" t="s">
        <v>57</v>
      </c>
      <c r="JY68" s="63">
        <v>0</v>
      </c>
      <c r="JZ68" s="63">
        <v>0</v>
      </c>
      <c r="KA68" s="63">
        <v>0</v>
      </c>
      <c r="KB68" s="63">
        <v>0</v>
      </c>
      <c r="KC68" s="21" t="s">
        <v>80</v>
      </c>
      <c r="KD68" s="163" t="s">
        <v>59</v>
      </c>
      <c r="KE68" s="164"/>
      <c r="KF68" s="165"/>
      <c r="KG68" s="3" t="s">
        <v>57</v>
      </c>
      <c r="KH68" s="63">
        <v>0</v>
      </c>
      <c r="KI68" s="63">
        <v>0</v>
      </c>
      <c r="KJ68" s="63">
        <v>0</v>
      </c>
      <c r="KK68" s="63">
        <v>0</v>
      </c>
      <c r="KL68" s="63">
        <v>0</v>
      </c>
      <c r="KM68" s="63">
        <v>0</v>
      </c>
      <c r="KN68" s="21" t="s">
        <v>80</v>
      </c>
      <c r="KO68" s="163" t="s">
        <v>59</v>
      </c>
      <c r="KP68" s="164"/>
      <c r="KQ68" s="165"/>
      <c r="KR68" s="3" t="s">
        <v>57</v>
      </c>
      <c r="KS68" s="63">
        <v>0</v>
      </c>
      <c r="KT68" s="138">
        <v>0</v>
      </c>
      <c r="KU68" s="138"/>
      <c r="KV68" s="63">
        <v>0</v>
      </c>
    </row>
    <row r="69" spans="1:308" ht="24.75" hidden="1" customHeight="1" x14ac:dyDescent="0.25">
      <c r="A69" s="15" t="s">
        <v>81</v>
      </c>
      <c r="B69" s="163" t="s">
        <v>105</v>
      </c>
      <c r="C69" s="164"/>
      <c r="D69" s="165"/>
      <c r="E69" s="43" t="s">
        <v>72</v>
      </c>
      <c r="F69" s="64">
        <v>984</v>
      </c>
      <c r="G69" s="64">
        <v>28334862.079999998</v>
      </c>
      <c r="H69" s="63">
        <v>200</v>
      </c>
      <c r="I69" s="63">
        <v>5249471.3600000003</v>
      </c>
      <c r="J69" s="15" t="s">
        <v>81</v>
      </c>
      <c r="K69" s="163" t="s">
        <v>105</v>
      </c>
      <c r="L69" s="164"/>
      <c r="M69" s="165"/>
      <c r="N69" s="3" t="s">
        <v>72</v>
      </c>
      <c r="O69" s="63">
        <v>0</v>
      </c>
      <c r="P69" s="63">
        <v>0</v>
      </c>
      <c r="Q69" s="63">
        <v>0</v>
      </c>
      <c r="R69" s="63">
        <v>0</v>
      </c>
      <c r="S69" s="25" t="s">
        <v>81</v>
      </c>
      <c r="T69" s="163" t="s">
        <v>105</v>
      </c>
      <c r="U69" s="164"/>
      <c r="V69" s="165"/>
      <c r="W69" s="3" t="s">
        <v>72</v>
      </c>
      <c r="X69" s="63">
        <v>0</v>
      </c>
      <c r="Y69" s="63">
        <v>0</v>
      </c>
      <c r="Z69" s="63">
        <v>379</v>
      </c>
      <c r="AA69" s="63">
        <v>12848766.23</v>
      </c>
      <c r="AB69" s="25" t="s">
        <v>81</v>
      </c>
      <c r="AC69" s="163" t="s">
        <v>105</v>
      </c>
      <c r="AD69" s="164"/>
      <c r="AE69" s="165"/>
      <c r="AF69" s="3" t="s">
        <v>72</v>
      </c>
      <c r="AG69" s="63">
        <v>0</v>
      </c>
      <c r="AH69" s="63">
        <v>0</v>
      </c>
      <c r="AI69" s="63">
        <v>0</v>
      </c>
      <c r="AJ69" s="63">
        <v>0</v>
      </c>
      <c r="AK69" s="25" t="s">
        <v>81</v>
      </c>
      <c r="AL69" s="163" t="s">
        <v>105</v>
      </c>
      <c r="AM69" s="164"/>
      <c r="AN69" s="165"/>
      <c r="AO69" s="3" t="s">
        <v>72</v>
      </c>
      <c r="AP69" s="63">
        <v>0</v>
      </c>
      <c r="AQ69" s="63">
        <v>0</v>
      </c>
      <c r="AR69" s="63">
        <v>0</v>
      </c>
      <c r="AS69" s="63">
        <v>0</v>
      </c>
      <c r="AT69" s="25" t="s">
        <v>81</v>
      </c>
      <c r="AU69" s="163" t="s">
        <v>105</v>
      </c>
      <c r="AV69" s="164"/>
      <c r="AW69" s="165"/>
      <c r="AX69" s="3" t="s">
        <v>72</v>
      </c>
      <c r="AY69" s="63">
        <v>190</v>
      </c>
      <c r="AZ69" s="63">
        <v>5061760.04</v>
      </c>
      <c r="BA69" s="63"/>
      <c r="BB69" s="63"/>
      <c r="BC69" s="25" t="s">
        <v>81</v>
      </c>
      <c r="BD69" s="163" t="s">
        <v>105</v>
      </c>
      <c r="BE69" s="164"/>
      <c r="BF69" s="165"/>
      <c r="BG69" s="3" t="s">
        <v>72</v>
      </c>
      <c r="BH69" s="63"/>
      <c r="BI69" s="63"/>
      <c r="BJ69" s="63"/>
      <c r="BK69" s="63"/>
      <c r="BL69" s="25" t="s">
        <v>81</v>
      </c>
      <c r="BM69" s="163" t="s">
        <v>105</v>
      </c>
      <c r="BN69" s="164"/>
      <c r="BO69" s="165"/>
      <c r="BP69" s="3" t="s">
        <v>72</v>
      </c>
      <c r="BQ69" s="63"/>
      <c r="BR69" s="63"/>
      <c r="BS69" s="63"/>
      <c r="BT69" s="63"/>
      <c r="BU69" s="25" t="s">
        <v>81</v>
      </c>
      <c r="BV69" s="163" t="s">
        <v>105</v>
      </c>
      <c r="BW69" s="164"/>
      <c r="BX69" s="165"/>
      <c r="BY69" s="3" t="s">
        <v>72</v>
      </c>
      <c r="BZ69" s="63">
        <v>0</v>
      </c>
      <c r="CA69" s="63">
        <v>0</v>
      </c>
      <c r="CB69" s="63">
        <v>0</v>
      </c>
      <c r="CC69" s="63">
        <v>0</v>
      </c>
      <c r="CD69" s="25" t="s">
        <v>81</v>
      </c>
      <c r="CE69" s="163" t="s">
        <v>105</v>
      </c>
      <c r="CF69" s="164"/>
      <c r="CG69" s="165"/>
      <c r="CH69" s="3" t="s">
        <v>72</v>
      </c>
      <c r="CI69" s="63">
        <v>0</v>
      </c>
      <c r="CJ69" s="63">
        <v>0</v>
      </c>
      <c r="CK69" s="63">
        <v>0</v>
      </c>
      <c r="CL69" s="63">
        <v>0</v>
      </c>
      <c r="CM69" s="25" t="s">
        <v>81</v>
      </c>
      <c r="CN69" s="163" t="s">
        <v>105</v>
      </c>
      <c r="CO69" s="164"/>
      <c r="CP69" s="165"/>
      <c r="CQ69" s="3" t="s">
        <v>72</v>
      </c>
      <c r="CR69" s="63">
        <v>75</v>
      </c>
      <c r="CS69" s="63">
        <v>1333810.5</v>
      </c>
      <c r="CT69" s="63">
        <v>0</v>
      </c>
      <c r="CU69" s="63">
        <v>0</v>
      </c>
      <c r="CV69" s="25" t="s">
        <v>81</v>
      </c>
      <c r="CW69" s="163" t="s">
        <v>105</v>
      </c>
      <c r="CX69" s="164"/>
      <c r="CY69" s="165"/>
      <c r="CZ69" s="3" t="s">
        <v>72</v>
      </c>
      <c r="DA69" s="63">
        <v>0</v>
      </c>
      <c r="DB69" s="63">
        <v>0</v>
      </c>
      <c r="DC69" s="63">
        <v>0</v>
      </c>
      <c r="DD69" s="63">
        <v>0</v>
      </c>
      <c r="DE69" s="25" t="s">
        <v>81</v>
      </c>
      <c r="DF69" s="163" t="s">
        <v>105</v>
      </c>
      <c r="DG69" s="164"/>
      <c r="DH69" s="165"/>
      <c r="DI69" s="3" t="s">
        <v>72</v>
      </c>
      <c r="DJ69" s="63">
        <v>0</v>
      </c>
      <c r="DK69" s="63">
        <v>0</v>
      </c>
      <c r="DL69" s="63">
        <v>0</v>
      </c>
      <c r="DM69" s="63">
        <v>0</v>
      </c>
      <c r="DN69" s="25" t="s">
        <v>81</v>
      </c>
      <c r="DO69" s="163" t="s">
        <v>105</v>
      </c>
      <c r="DP69" s="164"/>
      <c r="DQ69" s="165"/>
      <c r="DR69" s="3" t="s">
        <v>72</v>
      </c>
      <c r="DS69" s="63">
        <v>0</v>
      </c>
      <c r="DT69" s="63">
        <v>0</v>
      </c>
      <c r="DU69" s="63">
        <v>0</v>
      </c>
      <c r="DV69" s="63">
        <v>0</v>
      </c>
      <c r="DW69" s="25" t="s">
        <v>81</v>
      </c>
      <c r="DX69" s="163" t="s">
        <v>105</v>
      </c>
      <c r="DY69" s="164"/>
      <c r="DZ69" s="165"/>
      <c r="EA69" s="3" t="s">
        <v>72</v>
      </c>
      <c r="EB69" s="63">
        <v>75</v>
      </c>
      <c r="EC69" s="63">
        <v>2022412.22</v>
      </c>
      <c r="ED69" s="63">
        <v>0</v>
      </c>
      <c r="EE69" s="63">
        <v>0</v>
      </c>
      <c r="EF69" s="25" t="s">
        <v>81</v>
      </c>
      <c r="EG69" s="163" t="s">
        <v>105</v>
      </c>
      <c r="EH69" s="164"/>
      <c r="EI69" s="165"/>
      <c r="EJ69" s="3" t="s">
        <v>72</v>
      </c>
      <c r="EK69" s="63">
        <v>0</v>
      </c>
      <c r="EL69" s="63">
        <v>0</v>
      </c>
      <c r="EM69" s="63">
        <v>0</v>
      </c>
      <c r="EN69" s="63">
        <v>0</v>
      </c>
      <c r="EO69" s="25" t="s">
        <v>81</v>
      </c>
      <c r="EP69" s="163" t="s">
        <v>105</v>
      </c>
      <c r="EQ69" s="164"/>
      <c r="ER69" s="165"/>
      <c r="ES69" s="3" t="s">
        <v>72</v>
      </c>
      <c r="ET69" s="63">
        <v>0</v>
      </c>
      <c r="EU69" s="63">
        <v>0</v>
      </c>
      <c r="EV69" s="63">
        <v>50</v>
      </c>
      <c r="EW69" s="63">
        <v>1424954.22</v>
      </c>
      <c r="EX69" s="25" t="s">
        <v>81</v>
      </c>
      <c r="EY69" s="163" t="s">
        <v>105</v>
      </c>
      <c r="EZ69" s="164"/>
      <c r="FA69" s="165"/>
      <c r="FB69" s="3" t="s">
        <v>72</v>
      </c>
      <c r="FC69" s="63">
        <v>0</v>
      </c>
      <c r="FD69" s="63">
        <v>0</v>
      </c>
      <c r="FE69" s="63">
        <v>0</v>
      </c>
      <c r="FF69" s="63">
        <v>0</v>
      </c>
      <c r="FG69" s="25" t="s">
        <v>81</v>
      </c>
      <c r="FH69" s="163" t="s">
        <v>105</v>
      </c>
      <c r="FI69" s="164"/>
      <c r="FJ69" s="165"/>
      <c r="FK69" s="3" t="s">
        <v>72</v>
      </c>
      <c r="FL69" s="63">
        <v>0</v>
      </c>
      <c r="FM69" s="63">
        <v>0</v>
      </c>
      <c r="FN69" s="63">
        <v>0</v>
      </c>
      <c r="FO69" s="63">
        <v>0</v>
      </c>
      <c r="FP69" s="25" t="s">
        <v>81</v>
      </c>
      <c r="FQ69" s="163" t="s">
        <v>105</v>
      </c>
      <c r="FR69" s="164"/>
      <c r="FS69" s="165"/>
      <c r="FT69" s="3" t="s">
        <v>72</v>
      </c>
      <c r="FU69" s="63">
        <v>0</v>
      </c>
      <c r="FV69" s="63">
        <v>0</v>
      </c>
      <c r="FW69" s="63">
        <v>0</v>
      </c>
      <c r="FX69" s="63">
        <v>0</v>
      </c>
      <c r="FY69" s="25" t="s">
        <v>81</v>
      </c>
      <c r="FZ69" s="163" t="s">
        <v>105</v>
      </c>
      <c r="GA69" s="164"/>
      <c r="GB69" s="165"/>
      <c r="GC69" s="3" t="s">
        <v>72</v>
      </c>
      <c r="GD69" s="63">
        <v>0</v>
      </c>
      <c r="GE69" s="63">
        <v>0</v>
      </c>
      <c r="GF69" s="63">
        <v>15</v>
      </c>
      <c r="GG69" s="63">
        <v>393687.51</v>
      </c>
      <c r="GH69" s="25" t="s">
        <v>81</v>
      </c>
      <c r="GI69" s="163" t="s">
        <v>105</v>
      </c>
      <c r="GJ69" s="164"/>
      <c r="GK69" s="165"/>
      <c r="GL69" s="3" t="s">
        <v>72</v>
      </c>
      <c r="GM69" s="63">
        <v>0</v>
      </c>
      <c r="GN69" s="63">
        <v>0</v>
      </c>
      <c r="GO69" s="63">
        <v>0</v>
      </c>
      <c r="GP69" s="63">
        <v>0</v>
      </c>
      <c r="GQ69" s="25" t="s">
        <v>81</v>
      </c>
      <c r="GR69" s="163" t="s">
        <v>105</v>
      </c>
      <c r="GS69" s="164"/>
      <c r="GT69" s="165"/>
      <c r="GU69" s="3" t="s">
        <v>72</v>
      </c>
      <c r="GV69" s="63">
        <v>0</v>
      </c>
      <c r="GW69" s="63">
        <v>0</v>
      </c>
      <c r="GX69" s="63">
        <v>0</v>
      </c>
      <c r="GY69" s="63">
        <v>0</v>
      </c>
      <c r="GZ69" s="25" t="s">
        <v>81</v>
      </c>
      <c r="HA69" s="163" t="s">
        <v>105</v>
      </c>
      <c r="HB69" s="164"/>
      <c r="HC69" s="165"/>
      <c r="HD69" s="3" t="s">
        <v>72</v>
      </c>
      <c r="HE69" s="63">
        <v>0</v>
      </c>
      <c r="HF69" s="63">
        <v>0</v>
      </c>
      <c r="HG69" s="63">
        <v>0</v>
      </c>
      <c r="HH69" s="63">
        <v>0</v>
      </c>
      <c r="HI69" s="25" t="s">
        <v>81</v>
      </c>
      <c r="HJ69" s="163" t="s">
        <v>105</v>
      </c>
      <c r="HK69" s="164"/>
      <c r="HL69" s="165"/>
      <c r="HM69" s="3" t="s">
        <v>72</v>
      </c>
      <c r="HN69" s="63">
        <v>0</v>
      </c>
      <c r="HO69" s="63">
        <v>0</v>
      </c>
      <c r="HP69" s="63"/>
      <c r="HQ69" s="63">
        <v>0</v>
      </c>
      <c r="HR69" s="25" t="s">
        <v>81</v>
      </c>
      <c r="HS69" s="163" t="s">
        <v>105</v>
      </c>
      <c r="HT69" s="164"/>
      <c r="HU69" s="165"/>
      <c r="HV69" s="3" t="s">
        <v>72</v>
      </c>
      <c r="HW69" s="63"/>
      <c r="HX69" s="63"/>
      <c r="HY69" s="63"/>
      <c r="HZ69" s="63"/>
      <c r="IA69" s="25" t="s">
        <v>81</v>
      </c>
      <c r="IB69" s="163" t="s">
        <v>105</v>
      </c>
      <c r="IC69" s="164"/>
      <c r="ID69" s="165"/>
      <c r="IE69" s="3" t="s">
        <v>72</v>
      </c>
      <c r="IF69" s="63">
        <v>0</v>
      </c>
      <c r="IG69" s="63">
        <v>0</v>
      </c>
      <c r="IH69" s="63">
        <v>0</v>
      </c>
      <c r="II69" s="63">
        <v>0</v>
      </c>
      <c r="IJ69" s="25" t="s">
        <v>81</v>
      </c>
      <c r="IK69" s="163" t="s">
        <v>105</v>
      </c>
      <c r="IL69" s="164"/>
      <c r="IM69" s="165"/>
      <c r="IN69" s="3" t="s">
        <v>72</v>
      </c>
      <c r="IO69" s="63">
        <v>0</v>
      </c>
      <c r="IP69" s="63">
        <v>0</v>
      </c>
      <c r="IQ69" s="63">
        <v>0</v>
      </c>
      <c r="IR69" s="63">
        <v>0</v>
      </c>
      <c r="IS69" s="25" t="s">
        <v>81</v>
      </c>
      <c r="IT69" s="163" t="s">
        <v>105</v>
      </c>
      <c r="IU69" s="164"/>
      <c r="IV69" s="165"/>
      <c r="IW69" s="3" t="s">
        <v>72</v>
      </c>
      <c r="IX69" s="63">
        <v>0</v>
      </c>
      <c r="IY69" s="63">
        <v>0</v>
      </c>
      <c r="IZ69" s="63">
        <v>0</v>
      </c>
      <c r="JA69" s="63">
        <v>0</v>
      </c>
      <c r="JB69" s="25" t="s">
        <v>81</v>
      </c>
      <c r="JC69" s="163" t="s">
        <v>105</v>
      </c>
      <c r="JD69" s="164"/>
      <c r="JE69" s="165"/>
      <c r="JF69" s="3" t="s">
        <v>72</v>
      </c>
      <c r="JG69" s="63">
        <v>0</v>
      </c>
      <c r="JH69" s="63">
        <v>0</v>
      </c>
      <c r="JI69" s="63">
        <v>0</v>
      </c>
      <c r="JJ69" s="63">
        <v>0</v>
      </c>
      <c r="JK69" s="25" t="s">
        <v>81</v>
      </c>
      <c r="JL69" s="163" t="s">
        <v>105</v>
      </c>
      <c r="JM69" s="164"/>
      <c r="JN69" s="165"/>
      <c r="JO69" s="3" t="s">
        <v>72</v>
      </c>
      <c r="JP69" s="63">
        <v>0</v>
      </c>
      <c r="JQ69" s="63">
        <v>0</v>
      </c>
      <c r="JR69" s="63">
        <v>0</v>
      </c>
      <c r="JS69" s="63">
        <v>0</v>
      </c>
      <c r="JT69" s="25" t="s">
        <v>81</v>
      </c>
      <c r="JU69" s="163" t="s">
        <v>105</v>
      </c>
      <c r="JV69" s="164"/>
      <c r="JW69" s="165"/>
      <c r="JX69" s="3" t="s">
        <v>72</v>
      </c>
      <c r="JY69" s="63">
        <v>0</v>
      </c>
      <c r="JZ69" s="63">
        <v>0</v>
      </c>
      <c r="KA69" s="63">
        <v>0</v>
      </c>
      <c r="KB69" s="63">
        <v>0</v>
      </c>
      <c r="KC69" s="25" t="s">
        <v>81</v>
      </c>
      <c r="KD69" s="163" t="s">
        <v>105</v>
      </c>
      <c r="KE69" s="164"/>
      <c r="KF69" s="165"/>
      <c r="KG69" s="3" t="s">
        <v>72</v>
      </c>
      <c r="KH69" s="63">
        <v>0</v>
      </c>
      <c r="KI69" s="63">
        <v>0</v>
      </c>
      <c r="KJ69" s="63"/>
      <c r="KK69" s="63"/>
      <c r="KL69" s="63">
        <v>0</v>
      </c>
      <c r="KM69" s="63">
        <v>0</v>
      </c>
      <c r="KN69" s="25" t="s">
        <v>81</v>
      </c>
      <c r="KO69" s="163" t="s">
        <v>105</v>
      </c>
      <c r="KP69" s="164"/>
      <c r="KQ69" s="165"/>
      <c r="KR69" s="3" t="s">
        <v>72</v>
      </c>
      <c r="KS69" s="63">
        <v>0</v>
      </c>
      <c r="KT69" s="138">
        <v>0</v>
      </c>
      <c r="KU69" s="138"/>
      <c r="KV69" s="63">
        <v>0</v>
      </c>
    </row>
    <row r="70" spans="1:308" ht="18.75" hidden="1" customHeight="1" x14ac:dyDescent="0.25">
      <c r="A70" s="15" t="s">
        <v>122</v>
      </c>
      <c r="B70" s="163" t="s">
        <v>91</v>
      </c>
      <c r="C70" s="164"/>
      <c r="D70" s="165"/>
      <c r="E70" s="43" t="s">
        <v>67</v>
      </c>
      <c r="F70" s="64">
        <v>53528</v>
      </c>
      <c r="G70" s="64">
        <v>145773478.72400001</v>
      </c>
      <c r="H70" s="63">
        <v>6939</v>
      </c>
      <c r="I70" s="63">
        <v>23482159.243999995</v>
      </c>
      <c r="J70" s="15" t="s">
        <v>122</v>
      </c>
      <c r="K70" s="163" t="s">
        <v>91</v>
      </c>
      <c r="L70" s="164"/>
      <c r="M70" s="165"/>
      <c r="N70" s="3" t="s">
        <v>74</v>
      </c>
      <c r="O70" s="63">
        <v>5682</v>
      </c>
      <c r="P70" s="63">
        <v>25776389.25</v>
      </c>
      <c r="Q70" s="63">
        <v>0</v>
      </c>
      <c r="R70" s="63">
        <v>0</v>
      </c>
      <c r="S70" s="25" t="s">
        <v>122</v>
      </c>
      <c r="T70" s="163" t="s">
        <v>91</v>
      </c>
      <c r="U70" s="164"/>
      <c r="V70" s="165"/>
      <c r="W70" s="3" t="s">
        <v>74</v>
      </c>
      <c r="X70" s="63">
        <v>0</v>
      </c>
      <c r="Y70" s="63">
        <v>0</v>
      </c>
      <c r="Z70" s="63">
        <v>1788</v>
      </c>
      <c r="AA70" s="63">
        <v>1819230</v>
      </c>
      <c r="AB70" s="25" t="s">
        <v>122</v>
      </c>
      <c r="AC70" s="163" t="s">
        <v>91</v>
      </c>
      <c r="AD70" s="164"/>
      <c r="AE70" s="165"/>
      <c r="AF70" s="3" t="s">
        <v>74</v>
      </c>
      <c r="AG70" s="63">
        <v>2660</v>
      </c>
      <c r="AH70" s="63">
        <v>3577238</v>
      </c>
      <c r="AI70" s="63">
        <v>0</v>
      </c>
      <c r="AJ70" s="63">
        <v>0</v>
      </c>
      <c r="AK70" s="25" t="s">
        <v>122</v>
      </c>
      <c r="AL70" s="163" t="s">
        <v>91</v>
      </c>
      <c r="AM70" s="164"/>
      <c r="AN70" s="165"/>
      <c r="AO70" s="3" t="s">
        <v>74</v>
      </c>
      <c r="AP70" s="63">
        <v>0</v>
      </c>
      <c r="AQ70" s="63">
        <v>0</v>
      </c>
      <c r="AR70" s="63">
        <v>0</v>
      </c>
      <c r="AS70" s="63">
        <v>0</v>
      </c>
      <c r="AT70" s="25" t="s">
        <v>122</v>
      </c>
      <c r="AU70" s="163" t="s">
        <v>91</v>
      </c>
      <c r="AV70" s="164"/>
      <c r="AW70" s="165"/>
      <c r="AX70" s="3" t="s">
        <v>74</v>
      </c>
      <c r="AY70" s="63">
        <v>20547</v>
      </c>
      <c r="AZ70" s="63">
        <v>49037483.999999993</v>
      </c>
      <c r="BA70" s="63">
        <v>0</v>
      </c>
      <c r="BB70" s="63">
        <v>0</v>
      </c>
      <c r="BC70" s="25" t="s">
        <v>122</v>
      </c>
      <c r="BD70" s="163" t="s">
        <v>91</v>
      </c>
      <c r="BE70" s="164"/>
      <c r="BF70" s="165"/>
      <c r="BG70" s="3" t="s">
        <v>74</v>
      </c>
      <c r="BH70" s="63">
        <v>70</v>
      </c>
      <c r="BI70" s="63">
        <v>83419</v>
      </c>
      <c r="BJ70" s="63">
        <v>0</v>
      </c>
      <c r="BK70" s="63">
        <v>0</v>
      </c>
      <c r="BL70" s="25" t="s">
        <v>122</v>
      </c>
      <c r="BM70" s="163" t="s">
        <v>91</v>
      </c>
      <c r="BN70" s="164"/>
      <c r="BO70" s="165"/>
      <c r="BP70" s="3" t="s">
        <v>74</v>
      </c>
      <c r="BQ70" s="63">
        <v>0</v>
      </c>
      <c r="BR70" s="63">
        <v>0</v>
      </c>
      <c r="BS70" s="63">
        <v>0</v>
      </c>
      <c r="BT70" s="63">
        <v>0</v>
      </c>
      <c r="BU70" s="25" t="s">
        <v>122</v>
      </c>
      <c r="BV70" s="163" t="s">
        <v>91</v>
      </c>
      <c r="BW70" s="164"/>
      <c r="BX70" s="165"/>
      <c r="BY70" s="3" t="s">
        <v>74</v>
      </c>
      <c r="BZ70" s="63">
        <v>0</v>
      </c>
      <c r="CA70" s="63">
        <v>0</v>
      </c>
      <c r="CB70" s="63">
        <v>0</v>
      </c>
      <c r="CC70" s="63">
        <v>0</v>
      </c>
      <c r="CD70" s="25" t="s">
        <v>122</v>
      </c>
      <c r="CE70" s="163" t="s">
        <v>91</v>
      </c>
      <c r="CF70" s="164"/>
      <c r="CG70" s="165"/>
      <c r="CH70" s="3" t="s">
        <v>74</v>
      </c>
      <c r="CI70" s="63">
        <v>1235</v>
      </c>
      <c r="CJ70" s="63">
        <v>4940247</v>
      </c>
      <c r="CK70" s="63">
        <v>0</v>
      </c>
      <c r="CL70" s="63">
        <v>0</v>
      </c>
      <c r="CM70" s="25" t="s">
        <v>122</v>
      </c>
      <c r="CN70" s="163" t="s">
        <v>91</v>
      </c>
      <c r="CO70" s="164"/>
      <c r="CP70" s="165"/>
      <c r="CQ70" s="3" t="s">
        <v>74</v>
      </c>
      <c r="CR70" s="63">
        <v>4528</v>
      </c>
      <c r="CS70" s="63">
        <v>9832745.2799999993</v>
      </c>
      <c r="CT70" s="63">
        <v>222</v>
      </c>
      <c r="CU70" s="63">
        <v>314241</v>
      </c>
      <c r="CV70" s="25" t="s">
        <v>122</v>
      </c>
      <c r="CW70" s="163" t="s">
        <v>91</v>
      </c>
      <c r="CX70" s="164"/>
      <c r="CY70" s="165"/>
      <c r="CZ70" s="3" t="s">
        <v>74</v>
      </c>
      <c r="DA70" s="63">
        <v>0</v>
      </c>
      <c r="DB70" s="63">
        <v>0</v>
      </c>
      <c r="DC70" s="63">
        <v>0</v>
      </c>
      <c r="DD70" s="63">
        <v>0</v>
      </c>
      <c r="DE70" s="25" t="s">
        <v>122</v>
      </c>
      <c r="DF70" s="163" t="s">
        <v>91</v>
      </c>
      <c r="DG70" s="164"/>
      <c r="DH70" s="165"/>
      <c r="DI70" s="3" t="s">
        <v>74</v>
      </c>
      <c r="DJ70" s="63">
        <v>0</v>
      </c>
      <c r="DK70" s="63">
        <v>0</v>
      </c>
      <c r="DL70" s="63">
        <v>0</v>
      </c>
      <c r="DM70" s="63">
        <v>0</v>
      </c>
      <c r="DN70" s="25" t="s">
        <v>122</v>
      </c>
      <c r="DO70" s="163" t="s">
        <v>91</v>
      </c>
      <c r="DP70" s="164"/>
      <c r="DQ70" s="165"/>
      <c r="DR70" s="3" t="s">
        <v>74</v>
      </c>
      <c r="DS70" s="63">
        <v>203</v>
      </c>
      <c r="DT70" s="63">
        <v>711718.34000000008</v>
      </c>
      <c r="DU70" s="63">
        <v>0</v>
      </c>
      <c r="DV70" s="63">
        <v>0</v>
      </c>
      <c r="DW70" s="25" t="s">
        <v>122</v>
      </c>
      <c r="DX70" s="163" t="s">
        <v>91</v>
      </c>
      <c r="DY70" s="164"/>
      <c r="DZ70" s="165"/>
      <c r="EA70" s="3" t="s">
        <v>74</v>
      </c>
      <c r="EB70" s="63">
        <v>0</v>
      </c>
      <c r="EC70" s="63">
        <v>0</v>
      </c>
      <c r="ED70" s="63">
        <v>0</v>
      </c>
      <c r="EE70" s="63">
        <v>0</v>
      </c>
      <c r="EF70" s="25" t="s">
        <v>122</v>
      </c>
      <c r="EG70" s="163" t="s">
        <v>91</v>
      </c>
      <c r="EH70" s="164"/>
      <c r="EI70" s="165"/>
      <c r="EJ70" s="3" t="s">
        <v>74</v>
      </c>
      <c r="EK70" s="63">
        <v>0</v>
      </c>
      <c r="EL70" s="63">
        <v>0</v>
      </c>
      <c r="EM70" s="63">
        <v>0</v>
      </c>
      <c r="EN70" s="63">
        <v>0</v>
      </c>
      <c r="EO70" s="25" t="s">
        <v>122</v>
      </c>
      <c r="EP70" s="163" t="s">
        <v>91</v>
      </c>
      <c r="EQ70" s="164"/>
      <c r="ER70" s="165"/>
      <c r="ES70" s="3" t="s">
        <v>74</v>
      </c>
      <c r="ET70" s="63">
        <v>283</v>
      </c>
      <c r="EU70" s="63">
        <v>400869.6</v>
      </c>
      <c r="EV70" s="63">
        <v>3947</v>
      </c>
      <c r="EW70" s="63">
        <v>8183053.1299999999</v>
      </c>
      <c r="EX70" s="25" t="s">
        <v>122</v>
      </c>
      <c r="EY70" s="163" t="s">
        <v>91</v>
      </c>
      <c r="EZ70" s="164"/>
      <c r="FA70" s="165"/>
      <c r="FB70" s="3" t="s">
        <v>74</v>
      </c>
      <c r="FC70" s="63">
        <v>0</v>
      </c>
      <c r="FD70" s="63">
        <v>0</v>
      </c>
      <c r="FE70" s="63">
        <v>0</v>
      </c>
      <c r="FF70" s="63">
        <v>0</v>
      </c>
      <c r="FG70" s="25" t="s">
        <v>122</v>
      </c>
      <c r="FH70" s="163" t="s">
        <v>91</v>
      </c>
      <c r="FI70" s="164"/>
      <c r="FJ70" s="165"/>
      <c r="FK70" s="3" t="s">
        <v>74</v>
      </c>
      <c r="FL70" s="63">
        <v>0</v>
      </c>
      <c r="FM70" s="63">
        <v>0</v>
      </c>
      <c r="FN70" s="63">
        <v>318</v>
      </c>
      <c r="FO70" s="63">
        <v>396417</v>
      </c>
      <c r="FP70" s="25" t="s">
        <v>122</v>
      </c>
      <c r="FQ70" s="163" t="s">
        <v>91</v>
      </c>
      <c r="FR70" s="164"/>
      <c r="FS70" s="165"/>
      <c r="FT70" s="3" t="s">
        <v>74</v>
      </c>
      <c r="FU70" s="63">
        <v>0</v>
      </c>
      <c r="FV70" s="63">
        <v>0</v>
      </c>
      <c r="FW70" s="63">
        <v>390</v>
      </c>
      <c r="FX70" s="63">
        <v>552045</v>
      </c>
      <c r="FY70" s="25" t="s">
        <v>122</v>
      </c>
      <c r="FZ70" s="163" t="s">
        <v>91</v>
      </c>
      <c r="GA70" s="164"/>
      <c r="GB70" s="165"/>
      <c r="GC70" s="3" t="s">
        <v>74</v>
      </c>
      <c r="GD70" s="63">
        <v>365</v>
      </c>
      <c r="GE70" s="63">
        <v>404757.5</v>
      </c>
      <c r="GF70" s="63">
        <v>384</v>
      </c>
      <c r="GG70" s="63">
        <v>454032</v>
      </c>
      <c r="GH70" s="25" t="s">
        <v>122</v>
      </c>
      <c r="GI70" s="163" t="s">
        <v>91</v>
      </c>
      <c r="GJ70" s="164"/>
      <c r="GK70" s="165"/>
      <c r="GL70" s="3" t="s">
        <v>74</v>
      </c>
      <c r="GM70" s="63">
        <v>20</v>
      </c>
      <c r="GN70" s="63">
        <v>27602.25</v>
      </c>
      <c r="GO70" s="63">
        <v>0</v>
      </c>
      <c r="GP70" s="63">
        <v>0</v>
      </c>
      <c r="GQ70" s="25" t="s">
        <v>122</v>
      </c>
      <c r="GR70" s="163" t="s">
        <v>91</v>
      </c>
      <c r="GS70" s="164"/>
      <c r="GT70" s="165"/>
      <c r="GU70" s="3" t="s">
        <v>74</v>
      </c>
      <c r="GV70" s="63">
        <v>23</v>
      </c>
      <c r="GW70" s="63">
        <v>31848.75</v>
      </c>
      <c r="GX70" s="63">
        <v>504</v>
      </c>
      <c r="GY70" s="63">
        <v>713412</v>
      </c>
      <c r="GZ70" s="25" t="s">
        <v>122</v>
      </c>
      <c r="HA70" s="163" t="s">
        <v>91</v>
      </c>
      <c r="HB70" s="164"/>
      <c r="HC70" s="165"/>
      <c r="HD70" s="3" t="s">
        <v>74</v>
      </c>
      <c r="HE70" s="63">
        <v>115</v>
      </c>
      <c r="HF70" s="63">
        <v>324071.59999999998</v>
      </c>
      <c r="HG70" s="63">
        <v>0</v>
      </c>
      <c r="HH70" s="63">
        <v>0</v>
      </c>
      <c r="HI70" s="25" t="s">
        <v>122</v>
      </c>
      <c r="HJ70" s="163" t="s">
        <v>91</v>
      </c>
      <c r="HK70" s="164"/>
      <c r="HL70" s="165"/>
      <c r="HM70" s="3" t="s">
        <v>74</v>
      </c>
      <c r="HN70" s="63">
        <v>0</v>
      </c>
      <c r="HO70" s="63">
        <v>0</v>
      </c>
      <c r="HP70" s="63">
        <v>0</v>
      </c>
      <c r="HQ70" s="63">
        <v>0</v>
      </c>
      <c r="HR70" s="25" t="s">
        <v>122</v>
      </c>
      <c r="HS70" s="163" t="s">
        <v>91</v>
      </c>
      <c r="HT70" s="164"/>
      <c r="HU70" s="165"/>
      <c r="HV70" s="3" t="s">
        <v>74</v>
      </c>
      <c r="HW70" s="63">
        <v>1139</v>
      </c>
      <c r="HX70" s="63">
        <v>4554227.7</v>
      </c>
      <c r="HY70" s="63">
        <v>1103</v>
      </c>
      <c r="HZ70" s="63">
        <v>4413820.68</v>
      </c>
      <c r="IA70" s="25" t="s">
        <v>122</v>
      </c>
      <c r="IB70" s="163" t="s">
        <v>91</v>
      </c>
      <c r="IC70" s="164"/>
      <c r="ID70" s="165"/>
      <c r="IE70" s="3" t="s">
        <v>74</v>
      </c>
      <c r="IF70" s="63">
        <v>3</v>
      </c>
      <c r="IG70" s="63">
        <v>17913</v>
      </c>
      <c r="IH70" s="63">
        <v>580</v>
      </c>
      <c r="II70" s="63">
        <v>2217224</v>
      </c>
      <c r="IJ70" s="25" t="s">
        <v>122</v>
      </c>
      <c r="IK70" s="163" t="s">
        <v>91</v>
      </c>
      <c r="IL70" s="164"/>
      <c r="IM70" s="165"/>
      <c r="IN70" s="3" t="s">
        <v>74</v>
      </c>
      <c r="IO70" s="63">
        <v>0</v>
      </c>
      <c r="IP70" s="63">
        <v>0</v>
      </c>
      <c r="IQ70" s="63">
        <v>0</v>
      </c>
      <c r="IR70" s="63">
        <v>0</v>
      </c>
      <c r="IS70" s="25" t="s">
        <v>122</v>
      </c>
      <c r="IT70" s="163" t="s">
        <v>91</v>
      </c>
      <c r="IU70" s="164"/>
      <c r="IV70" s="165"/>
      <c r="IW70" s="3" t="s">
        <v>74</v>
      </c>
      <c r="IX70" s="63">
        <v>0</v>
      </c>
      <c r="IY70" s="63">
        <v>0</v>
      </c>
      <c r="IZ70" s="63">
        <v>0</v>
      </c>
      <c r="JA70" s="63">
        <v>0</v>
      </c>
      <c r="JB70" s="25" t="s">
        <v>122</v>
      </c>
      <c r="JC70" s="163" t="s">
        <v>91</v>
      </c>
      <c r="JD70" s="164"/>
      <c r="JE70" s="165"/>
      <c r="JF70" s="3" t="s">
        <v>74</v>
      </c>
      <c r="JG70" s="63">
        <v>0</v>
      </c>
      <c r="JH70" s="63">
        <v>0</v>
      </c>
      <c r="JI70" s="63">
        <v>0</v>
      </c>
      <c r="JJ70" s="63">
        <v>0</v>
      </c>
      <c r="JK70" s="25" t="s">
        <v>122</v>
      </c>
      <c r="JL70" s="163" t="s">
        <v>91</v>
      </c>
      <c r="JM70" s="164"/>
      <c r="JN70" s="165"/>
      <c r="JO70" s="3" t="s">
        <v>74</v>
      </c>
      <c r="JP70" s="63">
        <v>0</v>
      </c>
      <c r="JQ70" s="63">
        <v>0</v>
      </c>
      <c r="JR70" s="63">
        <v>116</v>
      </c>
      <c r="JS70" s="63">
        <v>341531.4</v>
      </c>
      <c r="JT70" s="25" t="s">
        <v>122</v>
      </c>
      <c r="JU70" s="163" t="s">
        <v>91</v>
      </c>
      <c r="JV70" s="164"/>
      <c r="JW70" s="165"/>
      <c r="JX70" s="3" t="s">
        <v>74</v>
      </c>
      <c r="JY70" s="63">
        <v>84</v>
      </c>
      <c r="JZ70" s="63">
        <v>995536.3</v>
      </c>
      <c r="KA70" s="63">
        <v>191</v>
      </c>
      <c r="KB70" s="63">
        <v>1233056.3999999999</v>
      </c>
      <c r="KC70" s="25" t="s">
        <v>122</v>
      </c>
      <c r="KD70" s="163" t="s">
        <v>91</v>
      </c>
      <c r="KE70" s="164"/>
      <c r="KF70" s="165"/>
      <c r="KG70" s="3" t="s">
        <v>74</v>
      </c>
      <c r="KH70" s="63">
        <v>14</v>
      </c>
      <c r="KI70" s="63">
        <v>51607.8</v>
      </c>
      <c r="KJ70" s="63">
        <v>0</v>
      </c>
      <c r="KK70" s="63"/>
      <c r="KL70" s="63">
        <v>0</v>
      </c>
      <c r="KM70" s="63">
        <v>0</v>
      </c>
      <c r="KN70" s="25" t="s">
        <v>122</v>
      </c>
      <c r="KO70" s="163" t="s">
        <v>91</v>
      </c>
      <c r="KP70" s="164"/>
      <c r="KQ70" s="165"/>
      <c r="KR70" s="3" t="s">
        <v>74</v>
      </c>
      <c r="KS70" s="63">
        <v>75</v>
      </c>
      <c r="KT70" s="138">
        <v>885581.5</v>
      </c>
      <c r="KU70" s="138"/>
      <c r="KV70" s="63">
        <v>885581.5</v>
      </c>
    </row>
    <row r="71" spans="1:308" ht="25.5" hidden="1" customHeight="1" x14ac:dyDescent="0.25">
      <c r="A71" s="15" t="s">
        <v>123</v>
      </c>
      <c r="B71" s="163" t="s">
        <v>94</v>
      </c>
      <c r="C71" s="164"/>
      <c r="D71" s="165"/>
      <c r="E71" s="43" t="s">
        <v>67</v>
      </c>
      <c r="F71" s="64">
        <v>68515</v>
      </c>
      <c r="G71" s="64">
        <v>38875745.766000003</v>
      </c>
      <c r="H71" s="63">
        <v>505</v>
      </c>
      <c r="I71" s="63">
        <v>286786.65600000002</v>
      </c>
      <c r="J71" s="15" t="s">
        <v>123</v>
      </c>
      <c r="K71" s="163" t="s">
        <v>94</v>
      </c>
      <c r="L71" s="164"/>
      <c r="M71" s="165"/>
      <c r="N71" s="3" t="s">
        <v>74</v>
      </c>
      <c r="O71" s="63">
        <v>0</v>
      </c>
      <c r="P71" s="63">
        <v>0</v>
      </c>
      <c r="Q71" s="63">
        <v>0</v>
      </c>
      <c r="R71" s="63">
        <v>0</v>
      </c>
      <c r="S71" s="25" t="s">
        <v>123</v>
      </c>
      <c r="T71" s="163" t="s">
        <v>94</v>
      </c>
      <c r="U71" s="164"/>
      <c r="V71" s="165"/>
      <c r="W71" s="3" t="s">
        <v>74</v>
      </c>
      <c r="X71" s="63">
        <v>9586</v>
      </c>
      <c r="Y71" s="63">
        <v>5439323.3600000003</v>
      </c>
      <c r="Z71" s="63"/>
      <c r="AA71" s="63"/>
      <c r="AB71" s="25" t="s">
        <v>123</v>
      </c>
      <c r="AC71" s="163" t="s">
        <v>94</v>
      </c>
      <c r="AD71" s="164"/>
      <c r="AE71" s="165"/>
      <c r="AF71" s="3" t="s">
        <v>74</v>
      </c>
      <c r="AG71" s="63">
        <v>0</v>
      </c>
      <c r="AH71" s="63">
        <v>0</v>
      </c>
      <c r="AI71" s="63">
        <v>3424</v>
      </c>
      <c r="AJ71" s="63">
        <v>1942777.6</v>
      </c>
      <c r="AK71" s="25" t="s">
        <v>123</v>
      </c>
      <c r="AL71" s="163" t="s">
        <v>94</v>
      </c>
      <c r="AM71" s="164"/>
      <c r="AN71" s="165"/>
      <c r="AO71" s="3" t="s">
        <v>74</v>
      </c>
      <c r="AP71" s="63">
        <v>0</v>
      </c>
      <c r="AQ71" s="63">
        <v>0</v>
      </c>
      <c r="AR71" s="63">
        <v>0</v>
      </c>
      <c r="AS71" s="63">
        <v>0</v>
      </c>
      <c r="AT71" s="25" t="s">
        <v>123</v>
      </c>
      <c r="AU71" s="163" t="s">
        <v>94</v>
      </c>
      <c r="AV71" s="164"/>
      <c r="AW71" s="165"/>
      <c r="AX71" s="3" t="s">
        <v>74</v>
      </c>
      <c r="AY71" s="63">
        <v>25315</v>
      </c>
      <c r="AZ71" s="63">
        <v>14363589.15</v>
      </c>
      <c r="BA71" s="63"/>
      <c r="BB71" s="63"/>
      <c r="BC71" s="25" t="s">
        <v>123</v>
      </c>
      <c r="BD71" s="163" t="s">
        <v>94</v>
      </c>
      <c r="BE71" s="164"/>
      <c r="BF71" s="165"/>
      <c r="BG71" s="3" t="s">
        <v>74</v>
      </c>
      <c r="BH71" s="63"/>
      <c r="BI71" s="63"/>
      <c r="BJ71" s="63"/>
      <c r="BK71" s="63"/>
      <c r="BL71" s="25" t="s">
        <v>123</v>
      </c>
      <c r="BM71" s="163" t="s">
        <v>94</v>
      </c>
      <c r="BN71" s="164"/>
      <c r="BO71" s="165"/>
      <c r="BP71" s="3" t="s">
        <v>74</v>
      </c>
      <c r="BQ71" s="63"/>
      <c r="BR71" s="63"/>
      <c r="BS71" s="63"/>
      <c r="BT71" s="63"/>
      <c r="BU71" s="25" t="s">
        <v>123</v>
      </c>
      <c r="BV71" s="163" t="s">
        <v>94</v>
      </c>
      <c r="BW71" s="164"/>
      <c r="BX71" s="165"/>
      <c r="BY71" s="3" t="s">
        <v>74</v>
      </c>
      <c r="BZ71" s="63">
        <v>0</v>
      </c>
      <c r="CA71" s="63">
        <v>0</v>
      </c>
      <c r="CB71" s="63">
        <v>0</v>
      </c>
      <c r="CC71" s="63">
        <v>0</v>
      </c>
      <c r="CD71" s="25" t="s">
        <v>123</v>
      </c>
      <c r="CE71" s="163" t="s">
        <v>94</v>
      </c>
      <c r="CF71" s="164"/>
      <c r="CG71" s="165"/>
      <c r="CH71" s="3" t="s">
        <v>74</v>
      </c>
      <c r="CI71" s="63">
        <v>0</v>
      </c>
      <c r="CJ71" s="63">
        <v>0</v>
      </c>
      <c r="CK71" s="63">
        <v>0</v>
      </c>
      <c r="CL71" s="63">
        <v>0</v>
      </c>
      <c r="CM71" s="25" t="s">
        <v>123</v>
      </c>
      <c r="CN71" s="163" t="s">
        <v>94</v>
      </c>
      <c r="CO71" s="164"/>
      <c r="CP71" s="165"/>
      <c r="CQ71" s="3" t="s">
        <v>74</v>
      </c>
      <c r="CR71" s="63">
        <v>11160</v>
      </c>
      <c r="CS71" s="63">
        <v>6332184</v>
      </c>
      <c r="CT71" s="63">
        <v>0</v>
      </c>
      <c r="CU71" s="63">
        <v>0</v>
      </c>
      <c r="CV71" s="25" t="s">
        <v>123</v>
      </c>
      <c r="CW71" s="163" t="s">
        <v>94</v>
      </c>
      <c r="CX71" s="164"/>
      <c r="CY71" s="165"/>
      <c r="CZ71" s="3" t="s">
        <v>74</v>
      </c>
      <c r="DA71" s="63">
        <v>0</v>
      </c>
      <c r="DB71" s="63">
        <v>0</v>
      </c>
      <c r="DC71" s="63">
        <v>0</v>
      </c>
      <c r="DD71" s="63">
        <v>0</v>
      </c>
      <c r="DE71" s="25" t="s">
        <v>123</v>
      </c>
      <c r="DF71" s="163" t="s">
        <v>94</v>
      </c>
      <c r="DG71" s="164"/>
      <c r="DH71" s="165"/>
      <c r="DI71" s="3" t="s">
        <v>74</v>
      </c>
      <c r="DJ71" s="63">
        <v>0</v>
      </c>
      <c r="DK71" s="63">
        <v>0</v>
      </c>
      <c r="DL71" s="63">
        <v>0</v>
      </c>
      <c r="DM71" s="63">
        <v>0</v>
      </c>
      <c r="DN71" s="25" t="s">
        <v>123</v>
      </c>
      <c r="DO71" s="163" t="s">
        <v>94</v>
      </c>
      <c r="DP71" s="164"/>
      <c r="DQ71" s="165"/>
      <c r="DR71" s="3" t="s">
        <v>74</v>
      </c>
      <c r="DS71" s="63">
        <v>300</v>
      </c>
      <c r="DT71" s="63">
        <v>170220</v>
      </c>
      <c r="DU71" s="63">
        <v>0</v>
      </c>
      <c r="DV71" s="63">
        <v>0</v>
      </c>
      <c r="DW71" s="25" t="s">
        <v>123</v>
      </c>
      <c r="DX71" s="163" t="s">
        <v>94</v>
      </c>
      <c r="DY71" s="164"/>
      <c r="DZ71" s="165"/>
      <c r="EA71" s="3" t="s">
        <v>74</v>
      </c>
      <c r="EB71" s="63">
        <v>0</v>
      </c>
      <c r="EC71" s="63">
        <v>0</v>
      </c>
      <c r="ED71" s="63">
        <v>0</v>
      </c>
      <c r="EE71" s="63">
        <v>0</v>
      </c>
      <c r="EF71" s="25" t="s">
        <v>123</v>
      </c>
      <c r="EG71" s="163" t="s">
        <v>94</v>
      </c>
      <c r="EH71" s="164"/>
      <c r="EI71" s="165"/>
      <c r="EJ71" s="3" t="s">
        <v>74</v>
      </c>
      <c r="EK71" s="63">
        <v>0</v>
      </c>
      <c r="EL71" s="63">
        <v>0</v>
      </c>
      <c r="EM71" s="63">
        <v>0</v>
      </c>
      <c r="EN71" s="63">
        <v>0</v>
      </c>
      <c r="EO71" s="25" t="s">
        <v>123</v>
      </c>
      <c r="EP71" s="163" t="s">
        <v>94</v>
      </c>
      <c r="EQ71" s="164"/>
      <c r="ER71" s="165"/>
      <c r="ES71" s="3" t="s">
        <v>74</v>
      </c>
      <c r="ET71" s="63">
        <v>0</v>
      </c>
      <c r="EU71" s="63">
        <v>0</v>
      </c>
      <c r="EV71" s="63">
        <v>8750</v>
      </c>
      <c r="EW71" s="63">
        <v>4964750</v>
      </c>
      <c r="EX71" s="25" t="s">
        <v>123</v>
      </c>
      <c r="EY71" s="163" t="s">
        <v>94</v>
      </c>
      <c r="EZ71" s="164"/>
      <c r="FA71" s="165"/>
      <c r="FB71" s="3" t="s">
        <v>74</v>
      </c>
      <c r="FC71" s="63">
        <v>0</v>
      </c>
      <c r="FD71" s="63">
        <v>0</v>
      </c>
      <c r="FE71" s="63">
        <v>0</v>
      </c>
      <c r="FF71" s="63">
        <v>0</v>
      </c>
      <c r="FG71" s="25" t="s">
        <v>123</v>
      </c>
      <c r="FH71" s="163" t="s">
        <v>94</v>
      </c>
      <c r="FI71" s="164"/>
      <c r="FJ71" s="165"/>
      <c r="FK71" s="3" t="s">
        <v>74</v>
      </c>
      <c r="FL71" s="63">
        <v>0</v>
      </c>
      <c r="FM71" s="63">
        <v>0</v>
      </c>
      <c r="FN71" s="63">
        <v>0</v>
      </c>
      <c r="FO71" s="63">
        <v>0</v>
      </c>
      <c r="FP71" s="25" t="s">
        <v>123</v>
      </c>
      <c r="FQ71" s="163" t="s">
        <v>94</v>
      </c>
      <c r="FR71" s="164"/>
      <c r="FS71" s="165"/>
      <c r="FT71" s="3" t="s">
        <v>74</v>
      </c>
      <c r="FU71" s="63">
        <v>0</v>
      </c>
      <c r="FV71" s="63">
        <v>0</v>
      </c>
      <c r="FW71" s="63">
        <v>0</v>
      </c>
      <c r="FX71" s="63">
        <v>0</v>
      </c>
      <c r="FY71" s="25" t="s">
        <v>123</v>
      </c>
      <c r="FZ71" s="163" t="s">
        <v>94</v>
      </c>
      <c r="GA71" s="164"/>
      <c r="GB71" s="165"/>
      <c r="GC71" s="3" t="s">
        <v>74</v>
      </c>
      <c r="GD71" s="63">
        <v>0</v>
      </c>
      <c r="GE71" s="63">
        <v>0</v>
      </c>
      <c r="GF71" s="63">
        <v>0</v>
      </c>
      <c r="GG71" s="63">
        <v>0</v>
      </c>
      <c r="GH71" s="25" t="s">
        <v>123</v>
      </c>
      <c r="GI71" s="163" t="s">
        <v>94</v>
      </c>
      <c r="GJ71" s="164"/>
      <c r="GK71" s="165"/>
      <c r="GL71" s="3" t="s">
        <v>74</v>
      </c>
      <c r="GM71" s="63">
        <v>0</v>
      </c>
      <c r="GN71" s="63">
        <v>0</v>
      </c>
      <c r="GO71" s="63"/>
      <c r="GP71" s="63"/>
      <c r="GQ71" s="25" t="s">
        <v>123</v>
      </c>
      <c r="GR71" s="163" t="s">
        <v>94</v>
      </c>
      <c r="GS71" s="164"/>
      <c r="GT71" s="165"/>
      <c r="GU71" s="3" t="s">
        <v>74</v>
      </c>
      <c r="GV71" s="63"/>
      <c r="GW71" s="63"/>
      <c r="GX71" s="63">
        <v>7200</v>
      </c>
      <c r="GY71" s="63">
        <v>4085280</v>
      </c>
      <c r="GZ71" s="25" t="s">
        <v>123</v>
      </c>
      <c r="HA71" s="163" t="s">
        <v>94</v>
      </c>
      <c r="HB71" s="164"/>
      <c r="HC71" s="165"/>
      <c r="HD71" s="3" t="s">
        <v>74</v>
      </c>
      <c r="HE71" s="63">
        <v>0</v>
      </c>
      <c r="HF71" s="63">
        <v>0</v>
      </c>
      <c r="HG71" s="63">
        <v>0</v>
      </c>
      <c r="HH71" s="63">
        <v>0</v>
      </c>
      <c r="HI71" s="25" t="s">
        <v>123</v>
      </c>
      <c r="HJ71" s="163" t="s">
        <v>94</v>
      </c>
      <c r="HK71" s="164"/>
      <c r="HL71" s="165"/>
      <c r="HM71" s="3" t="s">
        <v>74</v>
      </c>
      <c r="HN71" s="63">
        <v>0</v>
      </c>
      <c r="HO71" s="63">
        <v>0</v>
      </c>
      <c r="HP71" s="63">
        <v>0</v>
      </c>
      <c r="HQ71" s="63">
        <v>0</v>
      </c>
      <c r="HR71" s="25" t="s">
        <v>123</v>
      </c>
      <c r="HS71" s="163" t="s">
        <v>94</v>
      </c>
      <c r="HT71" s="164"/>
      <c r="HU71" s="165"/>
      <c r="HV71" s="3" t="s">
        <v>74</v>
      </c>
      <c r="HW71" s="63">
        <v>0</v>
      </c>
      <c r="HX71" s="63">
        <v>0</v>
      </c>
      <c r="HY71" s="63">
        <v>0</v>
      </c>
      <c r="HZ71" s="63">
        <v>0</v>
      </c>
      <c r="IA71" s="25" t="s">
        <v>123</v>
      </c>
      <c r="IB71" s="163" t="s">
        <v>94</v>
      </c>
      <c r="IC71" s="164"/>
      <c r="ID71" s="165"/>
      <c r="IE71" s="3" t="s">
        <v>74</v>
      </c>
      <c r="IF71" s="63">
        <v>0</v>
      </c>
      <c r="IG71" s="63">
        <v>0</v>
      </c>
      <c r="IH71" s="63">
        <v>0</v>
      </c>
      <c r="II71" s="63">
        <v>0</v>
      </c>
      <c r="IJ71" s="25" t="s">
        <v>123</v>
      </c>
      <c r="IK71" s="163" t="s">
        <v>94</v>
      </c>
      <c r="IL71" s="164"/>
      <c r="IM71" s="165"/>
      <c r="IN71" s="3" t="s">
        <v>74</v>
      </c>
      <c r="IO71" s="63">
        <v>0</v>
      </c>
      <c r="IP71" s="63">
        <v>0</v>
      </c>
      <c r="IQ71" s="63">
        <v>0</v>
      </c>
      <c r="IR71" s="63">
        <v>0</v>
      </c>
      <c r="IS71" s="25" t="s">
        <v>123</v>
      </c>
      <c r="IT71" s="163" t="s">
        <v>94</v>
      </c>
      <c r="IU71" s="164"/>
      <c r="IV71" s="165"/>
      <c r="IW71" s="3" t="s">
        <v>74</v>
      </c>
      <c r="IX71" s="63">
        <v>0</v>
      </c>
      <c r="IY71" s="63">
        <v>0</v>
      </c>
      <c r="IZ71" s="63">
        <v>0</v>
      </c>
      <c r="JA71" s="63">
        <v>0</v>
      </c>
      <c r="JB71" s="25" t="s">
        <v>123</v>
      </c>
      <c r="JC71" s="163" t="s">
        <v>94</v>
      </c>
      <c r="JD71" s="164"/>
      <c r="JE71" s="165"/>
      <c r="JF71" s="3" t="s">
        <v>74</v>
      </c>
      <c r="JG71" s="63">
        <v>0</v>
      </c>
      <c r="JH71" s="63">
        <v>0</v>
      </c>
      <c r="JI71" s="63">
        <v>0</v>
      </c>
      <c r="JJ71" s="63">
        <v>0</v>
      </c>
      <c r="JK71" s="25" t="s">
        <v>123</v>
      </c>
      <c r="JL71" s="163" t="s">
        <v>94</v>
      </c>
      <c r="JM71" s="164"/>
      <c r="JN71" s="165"/>
      <c r="JO71" s="3" t="s">
        <v>74</v>
      </c>
      <c r="JP71" s="63">
        <v>0</v>
      </c>
      <c r="JQ71" s="63">
        <v>0</v>
      </c>
      <c r="JR71" s="63">
        <v>0</v>
      </c>
      <c r="JS71" s="63">
        <v>0</v>
      </c>
      <c r="JT71" s="25" t="s">
        <v>123</v>
      </c>
      <c r="JU71" s="163" t="s">
        <v>94</v>
      </c>
      <c r="JV71" s="164"/>
      <c r="JW71" s="165"/>
      <c r="JX71" s="3" t="s">
        <v>74</v>
      </c>
      <c r="JY71" s="63">
        <v>2275</v>
      </c>
      <c r="JZ71" s="63">
        <v>1290835</v>
      </c>
      <c r="KA71" s="63">
        <v>0</v>
      </c>
      <c r="KB71" s="63">
        <v>0</v>
      </c>
      <c r="KC71" s="25" t="s">
        <v>123</v>
      </c>
      <c r="KD71" s="163" t="s">
        <v>94</v>
      </c>
      <c r="KE71" s="164"/>
      <c r="KF71" s="165"/>
      <c r="KG71" s="3" t="s">
        <v>74</v>
      </c>
      <c r="KH71" s="63">
        <v>0</v>
      </c>
      <c r="KI71" s="63">
        <v>0</v>
      </c>
      <c r="KJ71" s="63"/>
      <c r="KK71" s="63"/>
      <c r="KL71" s="63">
        <v>0</v>
      </c>
      <c r="KM71" s="63">
        <v>0</v>
      </c>
      <c r="KN71" s="25" t="s">
        <v>123</v>
      </c>
      <c r="KO71" s="163" t="s">
        <v>94</v>
      </c>
      <c r="KP71" s="164"/>
      <c r="KQ71" s="165"/>
      <c r="KR71" s="3" t="s">
        <v>74</v>
      </c>
      <c r="KS71" s="63">
        <v>0</v>
      </c>
      <c r="KT71" s="138">
        <v>0</v>
      </c>
      <c r="KU71" s="138"/>
      <c r="KV71" s="63">
        <v>0</v>
      </c>
    </row>
    <row r="72" spans="1:308" ht="25.5" hidden="1" customHeight="1" x14ac:dyDescent="0.25">
      <c r="A72" s="7" t="s">
        <v>85</v>
      </c>
      <c r="B72" s="160" t="s">
        <v>60</v>
      </c>
      <c r="C72" s="161"/>
      <c r="D72" s="162"/>
      <c r="E72" s="44"/>
      <c r="F72" s="64"/>
      <c r="G72" s="2">
        <v>2637497742.0939999</v>
      </c>
      <c r="H72" s="63">
        <v>0</v>
      </c>
      <c r="I72" s="8">
        <v>665511348.5200001</v>
      </c>
      <c r="J72" s="7" t="s">
        <v>85</v>
      </c>
      <c r="K72" s="160" t="s">
        <v>60</v>
      </c>
      <c r="L72" s="161"/>
      <c r="M72" s="162"/>
      <c r="N72" s="5"/>
      <c r="O72" s="8"/>
      <c r="P72" s="8">
        <v>219361751</v>
      </c>
      <c r="Q72" s="8"/>
      <c r="R72" s="8">
        <v>49980155.359999999</v>
      </c>
      <c r="S72" s="7" t="s">
        <v>85</v>
      </c>
      <c r="T72" s="160" t="s">
        <v>60</v>
      </c>
      <c r="U72" s="161"/>
      <c r="V72" s="162"/>
      <c r="W72" s="5"/>
      <c r="X72" s="8"/>
      <c r="Y72" s="8">
        <v>28313150</v>
      </c>
      <c r="Z72" s="8"/>
      <c r="AA72" s="8">
        <v>83710346.294</v>
      </c>
      <c r="AB72" s="7" t="s">
        <v>85</v>
      </c>
      <c r="AC72" s="160" t="s">
        <v>60</v>
      </c>
      <c r="AD72" s="161"/>
      <c r="AE72" s="162"/>
      <c r="AF72" s="5"/>
      <c r="AG72" s="8"/>
      <c r="AH72" s="8">
        <v>357071327.75</v>
      </c>
      <c r="AI72" s="8"/>
      <c r="AJ72" s="8">
        <v>123772881</v>
      </c>
      <c r="AK72" s="7" t="s">
        <v>85</v>
      </c>
      <c r="AL72" s="160" t="s">
        <v>60</v>
      </c>
      <c r="AM72" s="161"/>
      <c r="AN72" s="162"/>
      <c r="AO72" s="5"/>
      <c r="AP72" s="8"/>
      <c r="AQ72" s="8">
        <v>0</v>
      </c>
      <c r="AR72" s="8"/>
      <c r="AS72" s="8">
        <v>0</v>
      </c>
      <c r="AT72" s="7" t="s">
        <v>85</v>
      </c>
      <c r="AU72" s="160" t="s">
        <v>60</v>
      </c>
      <c r="AV72" s="161"/>
      <c r="AW72" s="162"/>
      <c r="AX72" s="5"/>
      <c r="AY72" s="8"/>
      <c r="AZ72" s="8">
        <v>592074605.58999991</v>
      </c>
      <c r="BA72" s="8"/>
      <c r="BB72" s="8">
        <v>0</v>
      </c>
      <c r="BC72" s="7" t="s">
        <v>85</v>
      </c>
      <c r="BD72" s="160" t="s">
        <v>60</v>
      </c>
      <c r="BE72" s="161"/>
      <c r="BF72" s="162"/>
      <c r="BG72" s="5"/>
      <c r="BH72" s="8"/>
      <c r="BI72" s="8">
        <v>0</v>
      </c>
      <c r="BJ72" s="8"/>
      <c r="BK72" s="8">
        <v>0</v>
      </c>
      <c r="BL72" s="7" t="s">
        <v>85</v>
      </c>
      <c r="BM72" s="160" t="s">
        <v>60</v>
      </c>
      <c r="BN72" s="161"/>
      <c r="BO72" s="162"/>
      <c r="BP72" s="5"/>
      <c r="BQ72" s="8"/>
      <c r="BR72" s="8">
        <v>0</v>
      </c>
      <c r="BS72" s="8"/>
      <c r="BT72" s="8">
        <v>0</v>
      </c>
      <c r="BU72" s="7" t="s">
        <v>85</v>
      </c>
      <c r="BV72" s="160" t="s">
        <v>60</v>
      </c>
      <c r="BW72" s="161"/>
      <c r="BX72" s="162"/>
      <c r="BY72" s="5"/>
      <c r="BZ72" s="8"/>
      <c r="CA72" s="8">
        <v>0</v>
      </c>
      <c r="CB72" s="8"/>
      <c r="CC72" s="8">
        <v>0</v>
      </c>
      <c r="CD72" s="7" t="s">
        <v>85</v>
      </c>
      <c r="CE72" s="160" t="s">
        <v>60</v>
      </c>
      <c r="CF72" s="161"/>
      <c r="CG72" s="162"/>
      <c r="CH72" s="5"/>
      <c r="CI72" s="8"/>
      <c r="CJ72" s="8">
        <v>0</v>
      </c>
      <c r="CK72" s="8"/>
      <c r="CL72" s="8">
        <v>0</v>
      </c>
      <c r="CM72" s="7" t="s">
        <v>85</v>
      </c>
      <c r="CN72" s="160" t="s">
        <v>60</v>
      </c>
      <c r="CO72" s="161"/>
      <c r="CP72" s="162"/>
      <c r="CQ72" s="5"/>
      <c r="CR72" s="8"/>
      <c r="CS72" s="8">
        <v>155748492</v>
      </c>
      <c r="CT72" s="8"/>
      <c r="CU72" s="8">
        <v>16696483.029999999</v>
      </c>
      <c r="CV72" s="7" t="s">
        <v>85</v>
      </c>
      <c r="CW72" s="160" t="s">
        <v>60</v>
      </c>
      <c r="CX72" s="161"/>
      <c r="CY72" s="162"/>
      <c r="CZ72" s="5"/>
      <c r="DA72" s="8"/>
      <c r="DB72" s="8">
        <v>44395981.799999997</v>
      </c>
      <c r="DC72" s="8"/>
      <c r="DD72" s="8">
        <v>0</v>
      </c>
      <c r="DE72" s="7" t="s">
        <v>85</v>
      </c>
      <c r="DF72" s="160" t="s">
        <v>60</v>
      </c>
      <c r="DG72" s="161"/>
      <c r="DH72" s="162"/>
      <c r="DI72" s="5"/>
      <c r="DJ72" s="8"/>
      <c r="DK72" s="8">
        <v>0</v>
      </c>
      <c r="DL72" s="8"/>
      <c r="DM72" s="8">
        <v>0</v>
      </c>
      <c r="DN72" s="7" t="s">
        <v>85</v>
      </c>
      <c r="DO72" s="160" t="s">
        <v>60</v>
      </c>
      <c r="DP72" s="161"/>
      <c r="DQ72" s="162"/>
      <c r="DR72" s="5"/>
      <c r="DS72" s="8"/>
      <c r="DT72" s="8">
        <v>0</v>
      </c>
      <c r="DU72" s="8"/>
      <c r="DV72" s="8">
        <v>0</v>
      </c>
      <c r="DW72" s="7" t="s">
        <v>85</v>
      </c>
      <c r="DX72" s="160" t="s">
        <v>60</v>
      </c>
      <c r="DY72" s="161"/>
      <c r="DZ72" s="162"/>
      <c r="EA72" s="5"/>
      <c r="EB72" s="8"/>
      <c r="EC72" s="8">
        <v>0</v>
      </c>
      <c r="ED72" s="8"/>
      <c r="EE72" s="8">
        <v>0</v>
      </c>
      <c r="EF72" s="7" t="s">
        <v>85</v>
      </c>
      <c r="EG72" s="160" t="s">
        <v>60</v>
      </c>
      <c r="EH72" s="161"/>
      <c r="EI72" s="162"/>
      <c r="EJ72" s="5"/>
      <c r="EK72" s="8"/>
      <c r="EL72" s="8">
        <v>0</v>
      </c>
      <c r="EM72" s="8"/>
      <c r="EN72" s="8">
        <v>0</v>
      </c>
      <c r="EO72" s="7" t="s">
        <v>85</v>
      </c>
      <c r="EP72" s="160" t="s">
        <v>60</v>
      </c>
      <c r="EQ72" s="161"/>
      <c r="ER72" s="162"/>
      <c r="ES72" s="5"/>
      <c r="ET72" s="8"/>
      <c r="EU72" s="8">
        <v>17803559.260000002</v>
      </c>
      <c r="EV72" s="8"/>
      <c r="EW72" s="8">
        <v>108789453.11</v>
      </c>
      <c r="EX72" s="7" t="s">
        <v>85</v>
      </c>
      <c r="EY72" s="160" t="s">
        <v>60</v>
      </c>
      <c r="EZ72" s="161"/>
      <c r="FA72" s="162"/>
      <c r="FB72" s="5"/>
      <c r="FC72" s="8"/>
      <c r="FD72" s="8">
        <v>0</v>
      </c>
      <c r="FE72" s="8"/>
      <c r="FF72" s="8">
        <v>0</v>
      </c>
      <c r="FG72" s="7" t="s">
        <v>85</v>
      </c>
      <c r="FH72" s="160" t="s">
        <v>60</v>
      </c>
      <c r="FI72" s="161"/>
      <c r="FJ72" s="162"/>
      <c r="FK72" s="5"/>
      <c r="FL72" s="8"/>
      <c r="FM72" s="8">
        <v>0</v>
      </c>
      <c r="FN72" s="8"/>
      <c r="FO72" s="8">
        <v>10846940</v>
      </c>
      <c r="FP72" s="7" t="s">
        <v>85</v>
      </c>
      <c r="FQ72" s="160" t="s">
        <v>60</v>
      </c>
      <c r="FR72" s="161"/>
      <c r="FS72" s="162"/>
      <c r="FT72" s="5"/>
      <c r="FU72" s="8"/>
      <c r="FV72" s="8">
        <v>2677706.2799999998</v>
      </c>
      <c r="FW72" s="8"/>
      <c r="FX72" s="8">
        <v>27696311.369999997</v>
      </c>
      <c r="FY72" s="7" t="s">
        <v>85</v>
      </c>
      <c r="FZ72" s="160" t="s">
        <v>60</v>
      </c>
      <c r="GA72" s="161"/>
      <c r="GB72" s="162"/>
      <c r="GC72" s="5"/>
      <c r="GD72" s="8"/>
      <c r="GE72" s="8">
        <v>32399640.140000001</v>
      </c>
      <c r="GF72" s="8"/>
      <c r="GG72" s="8">
        <v>14147282.789999999</v>
      </c>
      <c r="GH72" s="7" t="s">
        <v>85</v>
      </c>
      <c r="GI72" s="160" t="s">
        <v>60</v>
      </c>
      <c r="GJ72" s="161"/>
      <c r="GK72" s="162"/>
      <c r="GL72" s="5"/>
      <c r="GM72" s="8"/>
      <c r="GN72" s="8">
        <v>4547806</v>
      </c>
      <c r="GO72" s="8"/>
      <c r="GP72" s="8">
        <v>4659138.5</v>
      </c>
      <c r="GQ72" s="7" t="s">
        <v>85</v>
      </c>
      <c r="GR72" s="160" t="s">
        <v>60</v>
      </c>
      <c r="GS72" s="161"/>
      <c r="GT72" s="162"/>
      <c r="GU72" s="5"/>
      <c r="GV72" s="8"/>
      <c r="GW72" s="8">
        <v>1998039.72</v>
      </c>
      <c r="GX72" s="8"/>
      <c r="GY72" s="8">
        <v>61960000.5</v>
      </c>
      <c r="GZ72" s="7" t="s">
        <v>85</v>
      </c>
      <c r="HA72" s="160" t="s">
        <v>60</v>
      </c>
      <c r="HB72" s="161"/>
      <c r="HC72" s="162"/>
      <c r="HD72" s="5"/>
      <c r="HE72" s="8"/>
      <c r="HF72" s="8">
        <v>9994792.5</v>
      </c>
      <c r="HG72" s="8"/>
      <c r="HH72" s="8">
        <v>3340549.58</v>
      </c>
      <c r="HI72" s="7" t="s">
        <v>85</v>
      </c>
      <c r="HJ72" s="160" t="s">
        <v>60</v>
      </c>
      <c r="HK72" s="161"/>
      <c r="HL72" s="162"/>
      <c r="HM72" s="5"/>
      <c r="HN72" s="8"/>
      <c r="HO72" s="8">
        <v>0</v>
      </c>
      <c r="HP72" s="8"/>
      <c r="HQ72" s="8">
        <v>0</v>
      </c>
      <c r="HR72" s="7" t="s">
        <v>85</v>
      </c>
      <c r="HS72" s="160" t="s">
        <v>60</v>
      </c>
      <c r="HT72" s="161"/>
      <c r="HU72" s="162"/>
      <c r="HV72" s="5"/>
      <c r="HW72" s="8"/>
      <c r="HX72" s="8">
        <v>0</v>
      </c>
      <c r="HY72" s="8"/>
      <c r="HZ72" s="8">
        <v>0</v>
      </c>
      <c r="IA72" s="7" t="s">
        <v>85</v>
      </c>
      <c r="IB72" s="160" t="s">
        <v>60</v>
      </c>
      <c r="IC72" s="161"/>
      <c r="ID72" s="162"/>
      <c r="IE72" s="5"/>
      <c r="IF72" s="8"/>
      <c r="IG72" s="8">
        <v>0</v>
      </c>
      <c r="IH72" s="8"/>
      <c r="II72" s="8">
        <v>0</v>
      </c>
      <c r="IJ72" s="7" t="s">
        <v>85</v>
      </c>
      <c r="IK72" s="160" t="s">
        <v>60</v>
      </c>
      <c r="IL72" s="161"/>
      <c r="IM72" s="162"/>
      <c r="IN72" s="5"/>
      <c r="IO72" s="8"/>
      <c r="IP72" s="8">
        <v>0</v>
      </c>
      <c r="IQ72" s="8"/>
      <c r="IR72" s="8">
        <v>0</v>
      </c>
      <c r="IS72" s="7" t="s">
        <v>85</v>
      </c>
      <c r="IT72" s="160" t="s">
        <v>60</v>
      </c>
      <c r="IU72" s="161"/>
      <c r="IV72" s="162"/>
      <c r="IW72" s="5"/>
      <c r="IX72" s="8"/>
      <c r="IY72" s="8">
        <v>0</v>
      </c>
      <c r="IZ72" s="8"/>
      <c r="JA72" s="8">
        <v>0</v>
      </c>
      <c r="JB72" s="7" t="s">
        <v>85</v>
      </c>
      <c r="JC72" s="160" t="s">
        <v>60</v>
      </c>
      <c r="JD72" s="161"/>
      <c r="JE72" s="162"/>
      <c r="JF72" s="5"/>
      <c r="JG72" s="8"/>
      <c r="JH72" s="8">
        <v>0</v>
      </c>
      <c r="JI72" s="8"/>
      <c r="JJ72" s="8">
        <v>0</v>
      </c>
      <c r="JK72" s="7" t="s">
        <v>85</v>
      </c>
      <c r="JL72" s="160" t="s">
        <v>60</v>
      </c>
      <c r="JM72" s="161"/>
      <c r="JN72" s="162"/>
      <c r="JO72" s="5"/>
      <c r="JP72" s="8"/>
      <c r="JQ72" s="8">
        <v>0</v>
      </c>
      <c r="JR72" s="8"/>
      <c r="JS72" s="8">
        <v>0</v>
      </c>
      <c r="JT72" s="7" t="s">
        <v>85</v>
      </c>
      <c r="JU72" s="160" t="s">
        <v>60</v>
      </c>
      <c r="JV72" s="161"/>
      <c r="JW72" s="162"/>
      <c r="JX72" s="5"/>
      <c r="JY72" s="8"/>
      <c r="JZ72" s="8">
        <v>0</v>
      </c>
      <c r="KA72" s="8"/>
      <c r="KB72" s="8">
        <v>0</v>
      </c>
      <c r="KC72" s="7" t="s">
        <v>85</v>
      </c>
      <c r="KD72" s="160" t="s">
        <v>60</v>
      </c>
      <c r="KE72" s="161"/>
      <c r="KF72" s="162"/>
      <c r="KG72" s="5"/>
      <c r="KH72" s="8"/>
      <c r="KI72" s="8">
        <v>0</v>
      </c>
      <c r="KJ72" s="8"/>
      <c r="KK72" s="8">
        <v>0</v>
      </c>
      <c r="KL72" s="8"/>
      <c r="KM72" s="8">
        <v>0</v>
      </c>
      <c r="KN72" s="7" t="s">
        <v>85</v>
      </c>
      <c r="KO72" s="160" t="s">
        <v>60</v>
      </c>
      <c r="KP72" s="161"/>
      <c r="KQ72" s="162"/>
      <c r="KR72" s="5"/>
      <c r="KS72" s="8"/>
      <c r="KT72" s="8">
        <v>0</v>
      </c>
      <c r="KU72" s="8"/>
      <c r="KV72" s="8">
        <v>0</v>
      </c>
    </row>
    <row r="73" spans="1:308" ht="16.5" hidden="1" customHeight="1" x14ac:dyDescent="0.25">
      <c r="A73" s="21" t="s">
        <v>86</v>
      </c>
      <c r="B73" s="163" t="s">
        <v>61</v>
      </c>
      <c r="C73" s="164"/>
      <c r="D73" s="165"/>
      <c r="E73" s="43" t="s">
        <v>3</v>
      </c>
      <c r="F73" s="64">
        <v>41288</v>
      </c>
      <c r="G73" s="64">
        <v>2161182586.0139999</v>
      </c>
      <c r="H73" s="63">
        <v>5821</v>
      </c>
      <c r="I73" s="63">
        <v>365436949.74000001</v>
      </c>
      <c r="J73" s="21" t="s">
        <v>86</v>
      </c>
      <c r="K73" s="163" t="s">
        <v>61</v>
      </c>
      <c r="L73" s="164"/>
      <c r="M73" s="165"/>
      <c r="N73" s="3" t="s">
        <v>3</v>
      </c>
      <c r="O73" s="63">
        <v>2075</v>
      </c>
      <c r="P73" s="63">
        <v>210755058.5</v>
      </c>
      <c r="Q73" s="63">
        <v>1222</v>
      </c>
      <c r="R73" s="63">
        <v>47189079.719999999</v>
      </c>
      <c r="S73" s="21" t="s">
        <v>86</v>
      </c>
      <c r="T73" s="163" t="s">
        <v>61</v>
      </c>
      <c r="U73" s="164"/>
      <c r="V73" s="165"/>
      <c r="W73" s="3" t="s">
        <v>3</v>
      </c>
      <c r="X73" s="63">
        <v>510</v>
      </c>
      <c r="Y73" s="63">
        <v>28313150</v>
      </c>
      <c r="Z73" s="63">
        <v>1220</v>
      </c>
      <c r="AA73" s="63">
        <v>79072339.494000003</v>
      </c>
      <c r="AB73" s="21" t="s">
        <v>86</v>
      </c>
      <c r="AC73" s="163" t="s">
        <v>61</v>
      </c>
      <c r="AD73" s="164"/>
      <c r="AE73" s="165"/>
      <c r="AF73" s="3" t="s">
        <v>3</v>
      </c>
      <c r="AG73" s="63">
        <v>5117</v>
      </c>
      <c r="AH73" s="63">
        <v>307580067.50999999</v>
      </c>
      <c r="AI73" s="63">
        <v>2805</v>
      </c>
      <c r="AJ73" s="63">
        <v>123772881</v>
      </c>
      <c r="AK73" s="21" t="s">
        <v>86</v>
      </c>
      <c r="AL73" s="163" t="s">
        <v>61</v>
      </c>
      <c r="AM73" s="164"/>
      <c r="AN73" s="165"/>
      <c r="AO73" s="3" t="s">
        <v>3</v>
      </c>
      <c r="AP73" s="63">
        <v>0</v>
      </c>
      <c r="AQ73" s="63">
        <v>0</v>
      </c>
      <c r="AR73" s="63">
        <v>0</v>
      </c>
      <c r="AS73" s="63">
        <v>0</v>
      </c>
      <c r="AT73" s="21" t="s">
        <v>86</v>
      </c>
      <c r="AU73" s="163" t="s">
        <v>61</v>
      </c>
      <c r="AV73" s="164"/>
      <c r="AW73" s="165"/>
      <c r="AX73" s="3" t="s">
        <v>3</v>
      </c>
      <c r="AY73" s="63">
        <v>7864</v>
      </c>
      <c r="AZ73" s="63">
        <v>509814573.56999999</v>
      </c>
      <c r="BA73" s="63">
        <v>0</v>
      </c>
      <c r="BB73" s="63">
        <v>0</v>
      </c>
      <c r="BC73" s="21" t="s">
        <v>86</v>
      </c>
      <c r="BD73" s="163" t="s">
        <v>61</v>
      </c>
      <c r="BE73" s="164"/>
      <c r="BF73" s="165"/>
      <c r="BG73" s="3" t="s">
        <v>3</v>
      </c>
      <c r="BH73" s="63">
        <v>0</v>
      </c>
      <c r="BI73" s="63">
        <v>0</v>
      </c>
      <c r="BJ73" s="63">
        <v>0</v>
      </c>
      <c r="BK73" s="63">
        <v>0</v>
      </c>
      <c r="BL73" s="21" t="s">
        <v>86</v>
      </c>
      <c r="BM73" s="163" t="s">
        <v>61</v>
      </c>
      <c r="BN73" s="164"/>
      <c r="BO73" s="165"/>
      <c r="BP73" s="3" t="s">
        <v>3</v>
      </c>
      <c r="BQ73" s="63">
        <v>0</v>
      </c>
      <c r="BR73" s="63">
        <v>0</v>
      </c>
      <c r="BS73" s="63">
        <v>0</v>
      </c>
      <c r="BT73" s="63">
        <v>0</v>
      </c>
      <c r="BU73" s="21" t="s">
        <v>86</v>
      </c>
      <c r="BV73" s="163" t="s">
        <v>61</v>
      </c>
      <c r="BW73" s="164"/>
      <c r="BX73" s="165"/>
      <c r="BY73" s="3" t="s">
        <v>3</v>
      </c>
      <c r="BZ73" s="63">
        <v>0</v>
      </c>
      <c r="CA73" s="63">
        <v>0</v>
      </c>
      <c r="CB73" s="63">
        <v>0</v>
      </c>
      <c r="CC73" s="63">
        <v>0</v>
      </c>
      <c r="CD73" s="21" t="s">
        <v>86</v>
      </c>
      <c r="CE73" s="163" t="s">
        <v>61</v>
      </c>
      <c r="CF73" s="164"/>
      <c r="CG73" s="165"/>
      <c r="CH73" s="3" t="s">
        <v>3</v>
      </c>
      <c r="CI73" s="63">
        <v>0</v>
      </c>
      <c r="CJ73" s="63">
        <v>0</v>
      </c>
      <c r="CK73" s="63">
        <v>0</v>
      </c>
      <c r="CL73" s="63">
        <v>0</v>
      </c>
      <c r="CM73" s="21" t="s">
        <v>86</v>
      </c>
      <c r="CN73" s="163" t="s">
        <v>61</v>
      </c>
      <c r="CO73" s="164"/>
      <c r="CP73" s="165"/>
      <c r="CQ73" s="3" t="s">
        <v>3</v>
      </c>
      <c r="CR73" s="63">
        <v>3192</v>
      </c>
      <c r="CS73" s="63">
        <v>155748492</v>
      </c>
      <c r="CT73" s="63">
        <v>620</v>
      </c>
      <c r="CU73" s="63">
        <v>16696483.029999999</v>
      </c>
      <c r="CV73" s="21" t="s">
        <v>86</v>
      </c>
      <c r="CW73" s="163" t="s">
        <v>61</v>
      </c>
      <c r="CX73" s="164"/>
      <c r="CY73" s="165"/>
      <c r="CZ73" s="3" t="s">
        <v>3</v>
      </c>
      <c r="DA73" s="63">
        <v>1632</v>
      </c>
      <c r="DB73" s="63">
        <v>44395981.799999997</v>
      </c>
      <c r="DC73" s="63">
        <v>0</v>
      </c>
      <c r="DD73" s="63">
        <v>0</v>
      </c>
      <c r="DE73" s="21" t="s">
        <v>86</v>
      </c>
      <c r="DF73" s="163" t="s">
        <v>61</v>
      </c>
      <c r="DG73" s="164"/>
      <c r="DH73" s="165"/>
      <c r="DI73" s="3" t="s">
        <v>3</v>
      </c>
      <c r="DJ73" s="63">
        <v>0</v>
      </c>
      <c r="DK73" s="63">
        <v>0</v>
      </c>
      <c r="DL73" s="63">
        <v>0</v>
      </c>
      <c r="DM73" s="63">
        <v>0</v>
      </c>
      <c r="DN73" s="21" t="s">
        <v>86</v>
      </c>
      <c r="DO73" s="163" t="s">
        <v>61</v>
      </c>
      <c r="DP73" s="164"/>
      <c r="DQ73" s="165"/>
      <c r="DR73" s="3" t="s">
        <v>3</v>
      </c>
      <c r="DS73" s="63">
        <v>0</v>
      </c>
      <c r="DT73" s="63">
        <v>0</v>
      </c>
      <c r="DU73" s="63">
        <v>0</v>
      </c>
      <c r="DV73" s="63">
        <v>0</v>
      </c>
      <c r="DW73" s="21" t="s">
        <v>86</v>
      </c>
      <c r="DX73" s="163" t="s">
        <v>61</v>
      </c>
      <c r="DY73" s="164"/>
      <c r="DZ73" s="165"/>
      <c r="EA73" s="3" t="s">
        <v>3</v>
      </c>
      <c r="EB73" s="63">
        <v>0</v>
      </c>
      <c r="EC73" s="63">
        <v>0</v>
      </c>
      <c r="ED73" s="63">
        <v>0</v>
      </c>
      <c r="EE73" s="63">
        <v>0</v>
      </c>
      <c r="EF73" s="21" t="s">
        <v>86</v>
      </c>
      <c r="EG73" s="163" t="s">
        <v>61</v>
      </c>
      <c r="EH73" s="164"/>
      <c r="EI73" s="165"/>
      <c r="EJ73" s="3" t="s">
        <v>3</v>
      </c>
      <c r="EK73" s="63">
        <v>0</v>
      </c>
      <c r="EL73" s="63">
        <v>0</v>
      </c>
      <c r="EM73" s="63">
        <v>0</v>
      </c>
      <c r="EN73" s="63">
        <v>0</v>
      </c>
      <c r="EO73" s="21" t="s">
        <v>86</v>
      </c>
      <c r="EP73" s="163" t="s">
        <v>61</v>
      </c>
      <c r="EQ73" s="164"/>
      <c r="ER73" s="165"/>
      <c r="ES73" s="3" t="s">
        <v>3</v>
      </c>
      <c r="ET73" s="63">
        <v>640</v>
      </c>
      <c r="EU73" s="63">
        <v>17803559.260000002</v>
      </c>
      <c r="EV73" s="63">
        <v>2415</v>
      </c>
      <c r="EW73" s="63">
        <v>83676312.590000004</v>
      </c>
      <c r="EX73" s="21" t="s">
        <v>86</v>
      </c>
      <c r="EY73" s="163" t="s">
        <v>61</v>
      </c>
      <c r="EZ73" s="164"/>
      <c r="FA73" s="165"/>
      <c r="FB73" s="3" t="s">
        <v>3</v>
      </c>
      <c r="FC73" s="63">
        <v>0</v>
      </c>
      <c r="FD73" s="63">
        <v>0</v>
      </c>
      <c r="FE73" s="63">
        <v>0</v>
      </c>
      <c r="FF73" s="63">
        <v>0</v>
      </c>
      <c r="FG73" s="21" t="s">
        <v>86</v>
      </c>
      <c r="FH73" s="163" t="s">
        <v>61</v>
      </c>
      <c r="FI73" s="164"/>
      <c r="FJ73" s="165"/>
      <c r="FK73" s="3" t="s">
        <v>3</v>
      </c>
      <c r="FL73" s="63">
        <v>0</v>
      </c>
      <c r="FM73" s="63">
        <v>0</v>
      </c>
      <c r="FN73" s="63">
        <v>400</v>
      </c>
      <c r="FO73" s="63">
        <v>10846940</v>
      </c>
      <c r="FP73" s="21" t="s">
        <v>86</v>
      </c>
      <c r="FQ73" s="163" t="s">
        <v>61</v>
      </c>
      <c r="FR73" s="164"/>
      <c r="FS73" s="165"/>
      <c r="FT73" s="3" t="s">
        <v>3</v>
      </c>
      <c r="FU73" s="63">
        <v>111</v>
      </c>
      <c r="FV73" s="63">
        <v>2677706.2799999998</v>
      </c>
      <c r="FW73" s="63">
        <v>1133</v>
      </c>
      <c r="FX73" s="74">
        <v>27696311.369999997</v>
      </c>
      <c r="FY73" s="21" t="s">
        <v>86</v>
      </c>
      <c r="FZ73" s="163" t="s">
        <v>61</v>
      </c>
      <c r="GA73" s="164"/>
      <c r="GB73" s="165"/>
      <c r="GC73" s="3" t="s">
        <v>3</v>
      </c>
      <c r="GD73" s="63">
        <v>1159</v>
      </c>
      <c r="GE73" s="63">
        <v>32399640.140000001</v>
      </c>
      <c r="GF73" s="63">
        <v>669</v>
      </c>
      <c r="GG73" s="63">
        <v>14147282.789999999</v>
      </c>
      <c r="GH73" s="21" t="s">
        <v>86</v>
      </c>
      <c r="GI73" s="163" t="s">
        <v>61</v>
      </c>
      <c r="GJ73" s="164"/>
      <c r="GK73" s="165"/>
      <c r="GL73" s="3" t="s">
        <v>3</v>
      </c>
      <c r="GM73" s="63">
        <v>200</v>
      </c>
      <c r="GN73" s="63">
        <v>4547806</v>
      </c>
      <c r="GO73" s="63">
        <v>150</v>
      </c>
      <c r="GP73" s="63">
        <v>4659138.5</v>
      </c>
      <c r="GQ73" s="21" t="s">
        <v>86</v>
      </c>
      <c r="GR73" s="163" t="s">
        <v>61</v>
      </c>
      <c r="GS73" s="164"/>
      <c r="GT73" s="165"/>
      <c r="GU73" s="3" t="s">
        <v>3</v>
      </c>
      <c r="GV73" s="63">
        <v>86</v>
      </c>
      <c r="GW73" s="63">
        <v>1998039.72</v>
      </c>
      <c r="GX73" s="63">
        <v>1842</v>
      </c>
      <c r="GY73" s="63">
        <v>61960000.5</v>
      </c>
      <c r="GZ73" s="21" t="s">
        <v>86</v>
      </c>
      <c r="HA73" s="163" t="s">
        <v>61</v>
      </c>
      <c r="HB73" s="164"/>
      <c r="HC73" s="165"/>
      <c r="HD73" s="3" t="s">
        <v>3</v>
      </c>
      <c r="HE73" s="63">
        <v>405</v>
      </c>
      <c r="HF73" s="63">
        <v>9994792.5</v>
      </c>
      <c r="HG73" s="63">
        <v>0</v>
      </c>
      <c r="HH73" s="63">
        <v>0</v>
      </c>
      <c r="HI73" s="21" t="s">
        <v>86</v>
      </c>
      <c r="HJ73" s="163" t="s">
        <v>61</v>
      </c>
      <c r="HK73" s="164"/>
      <c r="HL73" s="165"/>
      <c r="HM73" s="3" t="s">
        <v>3</v>
      </c>
      <c r="HN73" s="63">
        <v>0</v>
      </c>
      <c r="HO73" s="63">
        <v>0</v>
      </c>
      <c r="HP73" s="63">
        <v>0</v>
      </c>
      <c r="HQ73" s="63">
        <v>0</v>
      </c>
      <c r="HR73" s="21" t="s">
        <v>86</v>
      </c>
      <c r="HS73" s="163" t="s">
        <v>61</v>
      </c>
      <c r="HT73" s="164"/>
      <c r="HU73" s="165"/>
      <c r="HV73" s="3" t="s">
        <v>3</v>
      </c>
      <c r="HW73" s="63">
        <v>0</v>
      </c>
      <c r="HX73" s="63">
        <v>0</v>
      </c>
      <c r="HY73" s="63">
        <v>0</v>
      </c>
      <c r="HZ73" s="63">
        <v>0</v>
      </c>
      <c r="IA73" s="21" t="s">
        <v>86</v>
      </c>
      <c r="IB73" s="163" t="s">
        <v>61</v>
      </c>
      <c r="IC73" s="164"/>
      <c r="ID73" s="165"/>
      <c r="IE73" s="3" t="s">
        <v>3</v>
      </c>
      <c r="IF73" s="63">
        <v>0</v>
      </c>
      <c r="IG73" s="63">
        <v>0</v>
      </c>
      <c r="IH73" s="63">
        <v>0</v>
      </c>
      <c r="II73" s="63">
        <v>0</v>
      </c>
      <c r="IJ73" s="21" t="s">
        <v>86</v>
      </c>
      <c r="IK73" s="163" t="s">
        <v>61</v>
      </c>
      <c r="IL73" s="164"/>
      <c r="IM73" s="165"/>
      <c r="IN73" s="3" t="s">
        <v>3</v>
      </c>
      <c r="IO73" s="63">
        <v>0</v>
      </c>
      <c r="IP73" s="63">
        <v>0</v>
      </c>
      <c r="IQ73" s="63">
        <v>0</v>
      </c>
      <c r="IR73" s="63">
        <v>0</v>
      </c>
      <c r="IS73" s="21" t="s">
        <v>86</v>
      </c>
      <c r="IT73" s="163" t="s">
        <v>61</v>
      </c>
      <c r="IU73" s="164"/>
      <c r="IV73" s="165"/>
      <c r="IW73" s="3" t="s">
        <v>3</v>
      </c>
      <c r="IX73" s="63">
        <v>0</v>
      </c>
      <c r="IY73" s="63">
        <v>0</v>
      </c>
      <c r="IZ73" s="63">
        <v>0</v>
      </c>
      <c r="JA73" s="63">
        <v>0</v>
      </c>
      <c r="JB73" s="21" t="s">
        <v>86</v>
      </c>
      <c r="JC73" s="163" t="s">
        <v>61</v>
      </c>
      <c r="JD73" s="164"/>
      <c r="JE73" s="165"/>
      <c r="JF73" s="3" t="s">
        <v>3</v>
      </c>
      <c r="JG73" s="63">
        <v>0</v>
      </c>
      <c r="JH73" s="63">
        <v>0</v>
      </c>
      <c r="JI73" s="63">
        <v>0</v>
      </c>
      <c r="JJ73" s="63">
        <v>0</v>
      </c>
      <c r="JK73" s="21" t="s">
        <v>86</v>
      </c>
      <c r="JL73" s="163" t="s">
        <v>61</v>
      </c>
      <c r="JM73" s="164"/>
      <c r="JN73" s="165"/>
      <c r="JO73" s="3" t="s">
        <v>3</v>
      </c>
      <c r="JP73" s="63">
        <v>0</v>
      </c>
      <c r="JQ73" s="63">
        <v>0</v>
      </c>
      <c r="JR73" s="63">
        <v>0</v>
      </c>
      <c r="JS73" s="63">
        <v>0</v>
      </c>
      <c r="JT73" s="21" t="s">
        <v>86</v>
      </c>
      <c r="JU73" s="163" t="s">
        <v>61</v>
      </c>
      <c r="JV73" s="164"/>
      <c r="JW73" s="165"/>
      <c r="JX73" s="3" t="s">
        <v>3</v>
      </c>
      <c r="JY73" s="63">
        <v>0</v>
      </c>
      <c r="JZ73" s="63">
        <v>0</v>
      </c>
      <c r="KA73" s="63">
        <v>0</v>
      </c>
      <c r="KB73" s="63">
        <v>0</v>
      </c>
      <c r="KC73" s="21" t="s">
        <v>86</v>
      </c>
      <c r="KD73" s="163" t="s">
        <v>61</v>
      </c>
      <c r="KE73" s="164"/>
      <c r="KF73" s="165"/>
      <c r="KG73" s="3" t="s">
        <v>3</v>
      </c>
      <c r="KH73" s="63">
        <v>0</v>
      </c>
      <c r="KI73" s="63">
        <v>0</v>
      </c>
      <c r="KJ73" s="63">
        <v>0</v>
      </c>
      <c r="KK73" s="63">
        <v>0</v>
      </c>
      <c r="KL73" s="63">
        <v>0</v>
      </c>
      <c r="KM73" s="63">
        <v>0</v>
      </c>
      <c r="KN73" s="21" t="s">
        <v>86</v>
      </c>
      <c r="KO73" s="163" t="s">
        <v>61</v>
      </c>
      <c r="KP73" s="164"/>
      <c r="KQ73" s="165"/>
      <c r="KR73" s="3" t="s">
        <v>3</v>
      </c>
      <c r="KS73" s="63">
        <v>0</v>
      </c>
      <c r="KT73" s="138">
        <v>0</v>
      </c>
      <c r="KU73" s="138"/>
      <c r="KV73" s="63">
        <v>0</v>
      </c>
    </row>
    <row r="74" spans="1:308" ht="19.5" hidden="1" customHeight="1" x14ac:dyDescent="0.25">
      <c r="A74" s="21" t="s">
        <v>87</v>
      </c>
      <c r="B74" s="163" t="s">
        <v>52</v>
      </c>
      <c r="C74" s="164"/>
      <c r="D74" s="165"/>
      <c r="E74" s="43" t="s">
        <v>3</v>
      </c>
      <c r="F74" s="64">
        <v>1753</v>
      </c>
      <c r="G74" s="64">
        <v>110414044.64</v>
      </c>
      <c r="H74" s="63">
        <v>483</v>
      </c>
      <c r="I74" s="63">
        <v>29869663.16</v>
      </c>
      <c r="J74" s="21" t="s">
        <v>87</v>
      </c>
      <c r="K74" s="163" t="s">
        <v>52</v>
      </c>
      <c r="L74" s="164"/>
      <c r="M74" s="165"/>
      <c r="N74" s="3" t="s">
        <v>3</v>
      </c>
      <c r="O74" s="63">
        <v>0</v>
      </c>
      <c r="P74" s="63">
        <v>0</v>
      </c>
      <c r="Q74" s="63">
        <v>85</v>
      </c>
      <c r="R74" s="63">
        <v>1673347.4</v>
      </c>
      <c r="S74" s="21" t="s">
        <v>87</v>
      </c>
      <c r="T74" s="163" t="s">
        <v>52</v>
      </c>
      <c r="U74" s="164"/>
      <c r="V74" s="165"/>
      <c r="W74" s="3" t="s">
        <v>3</v>
      </c>
      <c r="X74" s="63">
        <v>0</v>
      </c>
      <c r="Y74" s="63">
        <v>0</v>
      </c>
      <c r="Z74" s="63">
        <v>100</v>
      </c>
      <c r="AA74" s="63">
        <v>3978250.5</v>
      </c>
      <c r="AB74" s="21" t="s">
        <v>87</v>
      </c>
      <c r="AC74" s="163" t="s">
        <v>52</v>
      </c>
      <c r="AD74" s="164"/>
      <c r="AE74" s="165"/>
      <c r="AF74" s="3" t="s">
        <v>3</v>
      </c>
      <c r="AG74" s="63">
        <v>112</v>
      </c>
      <c r="AH74" s="63">
        <v>7205040.7400000002</v>
      </c>
      <c r="AI74" s="63">
        <v>0</v>
      </c>
      <c r="AJ74" s="63">
        <v>0</v>
      </c>
      <c r="AK74" s="21" t="s">
        <v>87</v>
      </c>
      <c r="AL74" s="163" t="s">
        <v>52</v>
      </c>
      <c r="AM74" s="164"/>
      <c r="AN74" s="165"/>
      <c r="AO74" s="3" t="s">
        <v>3</v>
      </c>
      <c r="AP74" s="63">
        <v>0</v>
      </c>
      <c r="AQ74" s="63">
        <v>0</v>
      </c>
      <c r="AR74" s="63">
        <v>0</v>
      </c>
      <c r="AS74" s="63">
        <v>0</v>
      </c>
      <c r="AT74" s="21" t="s">
        <v>87</v>
      </c>
      <c r="AU74" s="163" t="s">
        <v>52</v>
      </c>
      <c r="AV74" s="164"/>
      <c r="AW74" s="165"/>
      <c r="AX74" s="3" t="s">
        <v>3</v>
      </c>
      <c r="AY74" s="63">
        <v>567</v>
      </c>
      <c r="AZ74" s="63">
        <v>42574602.32</v>
      </c>
      <c r="BA74" s="63">
        <v>0</v>
      </c>
      <c r="BB74" s="63">
        <v>0</v>
      </c>
      <c r="BC74" s="21" t="s">
        <v>87</v>
      </c>
      <c r="BD74" s="163" t="s">
        <v>52</v>
      </c>
      <c r="BE74" s="164"/>
      <c r="BF74" s="165"/>
      <c r="BG74" s="3" t="s">
        <v>3</v>
      </c>
      <c r="BH74" s="63">
        <v>0</v>
      </c>
      <c r="BI74" s="63">
        <v>0</v>
      </c>
      <c r="BJ74" s="63">
        <v>0</v>
      </c>
      <c r="BK74" s="63">
        <v>0</v>
      </c>
      <c r="BL74" s="21" t="s">
        <v>87</v>
      </c>
      <c r="BM74" s="163" t="s">
        <v>52</v>
      </c>
      <c r="BN74" s="164"/>
      <c r="BO74" s="165"/>
      <c r="BP74" s="3" t="s">
        <v>3</v>
      </c>
      <c r="BQ74" s="63">
        <v>0</v>
      </c>
      <c r="BR74" s="63">
        <v>0</v>
      </c>
      <c r="BS74" s="63">
        <v>0</v>
      </c>
      <c r="BT74" s="63">
        <v>0</v>
      </c>
      <c r="BU74" s="21" t="s">
        <v>87</v>
      </c>
      <c r="BV74" s="163" t="s">
        <v>52</v>
      </c>
      <c r="BW74" s="164"/>
      <c r="BX74" s="165"/>
      <c r="BY74" s="3" t="s">
        <v>3</v>
      </c>
      <c r="BZ74" s="63">
        <v>0</v>
      </c>
      <c r="CA74" s="63">
        <v>0</v>
      </c>
      <c r="CB74" s="63">
        <v>0</v>
      </c>
      <c r="CC74" s="63">
        <v>0</v>
      </c>
      <c r="CD74" s="21" t="s">
        <v>87</v>
      </c>
      <c r="CE74" s="163" t="s">
        <v>52</v>
      </c>
      <c r="CF74" s="164"/>
      <c r="CG74" s="165"/>
      <c r="CH74" s="3" t="s">
        <v>3</v>
      </c>
      <c r="CI74" s="63">
        <v>0</v>
      </c>
      <c r="CJ74" s="63">
        <v>0</v>
      </c>
      <c r="CK74" s="63">
        <v>0</v>
      </c>
      <c r="CL74" s="63">
        <v>0</v>
      </c>
      <c r="CM74" s="21" t="s">
        <v>87</v>
      </c>
      <c r="CN74" s="163" t="s">
        <v>52</v>
      </c>
      <c r="CO74" s="164"/>
      <c r="CP74" s="165"/>
      <c r="CQ74" s="3" t="s">
        <v>3</v>
      </c>
      <c r="CR74" s="63">
        <v>0</v>
      </c>
      <c r="CS74" s="63">
        <v>0</v>
      </c>
      <c r="CT74" s="63">
        <v>0</v>
      </c>
      <c r="CU74" s="63">
        <v>0</v>
      </c>
      <c r="CV74" s="21" t="s">
        <v>87</v>
      </c>
      <c r="CW74" s="163" t="s">
        <v>52</v>
      </c>
      <c r="CX74" s="164"/>
      <c r="CY74" s="165"/>
      <c r="CZ74" s="3" t="s">
        <v>3</v>
      </c>
      <c r="DA74" s="63">
        <v>0</v>
      </c>
      <c r="DB74" s="63">
        <v>0</v>
      </c>
      <c r="DC74" s="63">
        <v>0</v>
      </c>
      <c r="DD74" s="63">
        <v>0</v>
      </c>
      <c r="DE74" s="21" t="s">
        <v>87</v>
      </c>
      <c r="DF74" s="163" t="s">
        <v>52</v>
      </c>
      <c r="DG74" s="164"/>
      <c r="DH74" s="165"/>
      <c r="DI74" s="3" t="s">
        <v>3</v>
      </c>
      <c r="DJ74" s="63">
        <v>0</v>
      </c>
      <c r="DK74" s="63">
        <v>0</v>
      </c>
      <c r="DL74" s="63">
        <v>0</v>
      </c>
      <c r="DM74" s="63">
        <v>0</v>
      </c>
      <c r="DN74" s="21" t="s">
        <v>87</v>
      </c>
      <c r="DO74" s="163" t="s">
        <v>52</v>
      </c>
      <c r="DP74" s="164"/>
      <c r="DQ74" s="165"/>
      <c r="DR74" s="3" t="s">
        <v>3</v>
      </c>
      <c r="DS74" s="63">
        <v>0</v>
      </c>
      <c r="DT74" s="63">
        <v>0</v>
      </c>
      <c r="DU74" s="63">
        <v>0</v>
      </c>
      <c r="DV74" s="63">
        <v>0</v>
      </c>
      <c r="DW74" s="21" t="s">
        <v>87</v>
      </c>
      <c r="DX74" s="163" t="s">
        <v>52</v>
      </c>
      <c r="DY74" s="164"/>
      <c r="DZ74" s="165"/>
      <c r="EA74" s="3" t="s">
        <v>3</v>
      </c>
      <c r="EB74" s="63">
        <v>0</v>
      </c>
      <c r="EC74" s="63">
        <v>0</v>
      </c>
      <c r="ED74" s="63">
        <v>0</v>
      </c>
      <c r="EE74" s="63">
        <v>0</v>
      </c>
      <c r="EF74" s="21" t="s">
        <v>87</v>
      </c>
      <c r="EG74" s="163" t="s">
        <v>52</v>
      </c>
      <c r="EH74" s="164"/>
      <c r="EI74" s="165"/>
      <c r="EJ74" s="3" t="s">
        <v>3</v>
      </c>
      <c r="EK74" s="63">
        <v>0</v>
      </c>
      <c r="EL74" s="63">
        <v>0</v>
      </c>
      <c r="EM74" s="63">
        <v>0</v>
      </c>
      <c r="EN74" s="63">
        <v>0</v>
      </c>
      <c r="EO74" s="21" t="s">
        <v>87</v>
      </c>
      <c r="EP74" s="163" t="s">
        <v>52</v>
      </c>
      <c r="EQ74" s="164"/>
      <c r="ER74" s="165"/>
      <c r="ES74" s="3" t="s">
        <v>3</v>
      </c>
      <c r="ET74" s="63">
        <v>0</v>
      </c>
      <c r="EU74" s="63">
        <v>0</v>
      </c>
      <c r="EV74" s="63">
        <v>406</v>
      </c>
      <c r="EW74" s="63">
        <v>25113140.52</v>
      </c>
      <c r="EX74" s="21" t="s">
        <v>87</v>
      </c>
      <c r="EY74" s="163" t="s">
        <v>52</v>
      </c>
      <c r="EZ74" s="164"/>
      <c r="FA74" s="165"/>
      <c r="FB74" s="3" t="s">
        <v>3</v>
      </c>
      <c r="FC74" s="63">
        <v>0</v>
      </c>
      <c r="FD74" s="63">
        <v>0</v>
      </c>
      <c r="FE74" s="63">
        <v>0</v>
      </c>
      <c r="FF74" s="63">
        <v>0</v>
      </c>
      <c r="FG74" s="21" t="s">
        <v>87</v>
      </c>
      <c r="FH74" s="163" t="s">
        <v>52</v>
      </c>
      <c r="FI74" s="164"/>
      <c r="FJ74" s="165"/>
      <c r="FK74" s="3" t="s">
        <v>3</v>
      </c>
      <c r="FL74" s="63">
        <v>0</v>
      </c>
      <c r="FM74" s="63">
        <v>0</v>
      </c>
      <c r="FN74" s="63">
        <v>0</v>
      </c>
      <c r="FO74" s="63">
        <v>0</v>
      </c>
      <c r="FP74" s="21" t="s">
        <v>87</v>
      </c>
      <c r="FQ74" s="163" t="s">
        <v>52</v>
      </c>
      <c r="FR74" s="164"/>
      <c r="FS74" s="165"/>
      <c r="FT74" s="3" t="s">
        <v>3</v>
      </c>
      <c r="FU74" s="63">
        <v>0</v>
      </c>
      <c r="FV74" s="63">
        <v>0</v>
      </c>
      <c r="FW74" s="63">
        <v>0</v>
      </c>
      <c r="FX74" s="63">
        <v>0</v>
      </c>
      <c r="FY74" s="21" t="s">
        <v>87</v>
      </c>
      <c r="FZ74" s="163" t="s">
        <v>52</v>
      </c>
      <c r="GA74" s="164"/>
      <c r="GB74" s="165"/>
      <c r="GC74" s="3" t="s">
        <v>3</v>
      </c>
      <c r="GD74" s="63">
        <v>0</v>
      </c>
      <c r="GE74" s="63">
        <v>0</v>
      </c>
      <c r="GF74" s="63">
        <v>0</v>
      </c>
      <c r="GG74" s="63">
        <v>0</v>
      </c>
      <c r="GH74" s="21" t="s">
        <v>87</v>
      </c>
      <c r="GI74" s="163" t="s">
        <v>52</v>
      </c>
      <c r="GJ74" s="164"/>
      <c r="GK74" s="165"/>
      <c r="GL74" s="3" t="s">
        <v>3</v>
      </c>
      <c r="GM74" s="63">
        <v>0</v>
      </c>
      <c r="GN74" s="63">
        <v>0</v>
      </c>
      <c r="GO74" s="63">
        <v>0</v>
      </c>
      <c r="GP74" s="63">
        <v>0</v>
      </c>
      <c r="GQ74" s="21" t="s">
        <v>87</v>
      </c>
      <c r="GR74" s="163" t="s">
        <v>52</v>
      </c>
      <c r="GS74" s="164"/>
      <c r="GT74" s="165"/>
      <c r="GU74" s="3" t="s">
        <v>3</v>
      </c>
      <c r="GV74" s="63">
        <v>0</v>
      </c>
      <c r="GW74" s="63">
        <v>0</v>
      </c>
      <c r="GX74" s="63">
        <v>0</v>
      </c>
      <c r="GY74" s="63">
        <v>0</v>
      </c>
      <c r="GZ74" s="21" t="s">
        <v>87</v>
      </c>
      <c r="HA74" s="163" t="s">
        <v>52</v>
      </c>
      <c r="HB74" s="164"/>
      <c r="HC74" s="165"/>
      <c r="HD74" s="3" t="s">
        <v>3</v>
      </c>
      <c r="HE74" s="63">
        <v>0</v>
      </c>
      <c r="HF74" s="63">
        <v>0</v>
      </c>
      <c r="HG74" s="63">
        <v>0</v>
      </c>
      <c r="HH74" s="63">
        <v>0</v>
      </c>
      <c r="HI74" s="21" t="s">
        <v>87</v>
      </c>
      <c r="HJ74" s="163" t="s">
        <v>52</v>
      </c>
      <c r="HK74" s="164"/>
      <c r="HL74" s="165"/>
      <c r="HM74" s="3" t="s">
        <v>3</v>
      </c>
      <c r="HN74" s="63">
        <v>0</v>
      </c>
      <c r="HO74" s="63">
        <v>0</v>
      </c>
      <c r="HP74" s="63">
        <v>0</v>
      </c>
      <c r="HQ74" s="63">
        <v>0</v>
      </c>
      <c r="HR74" s="21" t="s">
        <v>87</v>
      </c>
      <c r="HS74" s="163" t="s">
        <v>52</v>
      </c>
      <c r="HT74" s="164"/>
      <c r="HU74" s="165"/>
      <c r="HV74" s="3" t="s">
        <v>3</v>
      </c>
      <c r="HW74" s="63">
        <v>0</v>
      </c>
      <c r="HX74" s="63">
        <v>0</v>
      </c>
      <c r="HY74" s="63">
        <v>0</v>
      </c>
      <c r="HZ74" s="63">
        <v>0</v>
      </c>
      <c r="IA74" s="21" t="s">
        <v>87</v>
      </c>
      <c r="IB74" s="163" t="s">
        <v>52</v>
      </c>
      <c r="IC74" s="164"/>
      <c r="ID74" s="165"/>
      <c r="IE74" s="3" t="s">
        <v>3</v>
      </c>
      <c r="IF74" s="63">
        <v>0</v>
      </c>
      <c r="IG74" s="63">
        <v>0</v>
      </c>
      <c r="IH74" s="63">
        <v>0</v>
      </c>
      <c r="II74" s="63">
        <v>0</v>
      </c>
      <c r="IJ74" s="21" t="s">
        <v>87</v>
      </c>
      <c r="IK74" s="163" t="s">
        <v>52</v>
      </c>
      <c r="IL74" s="164"/>
      <c r="IM74" s="165"/>
      <c r="IN74" s="3" t="s">
        <v>3</v>
      </c>
      <c r="IO74" s="63">
        <v>0</v>
      </c>
      <c r="IP74" s="63">
        <v>0</v>
      </c>
      <c r="IQ74" s="63">
        <v>0</v>
      </c>
      <c r="IR74" s="63">
        <v>0</v>
      </c>
      <c r="IS74" s="21" t="s">
        <v>87</v>
      </c>
      <c r="IT74" s="163" t="s">
        <v>52</v>
      </c>
      <c r="IU74" s="164"/>
      <c r="IV74" s="165"/>
      <c r="IW74" s="3" t="s">
        <v>3</v>
      </c>
      <c r="IX74" s="63">
        <v>0</v>
      </c>
      <c r="IY74" s="63">
        <v>0</v>
      </c>
      <c r="IZ74" s="63">
        <v>0</v>
      </c>
      <c r="JA74" s="63">
        <v>0</v>
      </c>
      <c r="JB74" s="21" t="s">
        <v>87</v>
      </c>
      <c r="JC74" s="163" t="s">
        <v>52</v>
      </c>
      <c r="JD74" s="164"/>
      <c r="JE74" s="165"/>
      <c r="JF74" s="3" t="s">
        <v>3</v>
      </c>
      <c r="JG74" s="63">
        <v>0</v>
      </c>
      <c r="JH74" s="63">
        <v>0</v>
      </c>
      <c r="JI74" s="63">
        <v>0</v>
      </c>
      <c r="JJ74" s="63">
        <v>0</v>
      </c>
      <c r="JK74" s="21" t="s">
        <v>87</v>
      </c>
      <c r="JL74" s="163" t="s">
        <v>52</v>
      </c>
      <c r="JM74" s="164"/>
      <c r="JN74" s="165"/>
      <c r="JO74" s="3" t="s">
        <v>3</v>
      </c>
      <c r="JP74" s="63">
        <v>0</v>
      </c>
      <c r="JQ74" s="63">
        <v>0</v>
      </c>
      <c r="JR74" s="63">
        <v>0</v>
      </c>
      <c r="JS74" s="63">
        <v>0</v>
      </c>
      <c r="JT74" s="21" t="s">
        <v>87</v>
      </c>
      <c r="JU74" s="163" t="s">
        <v>52</v>
      </c>
      <c r="JV74" s="164"/>
      <c r="JW74" s="165"/>
      <c r="JX74" s="3" t="s">
        <v>3</v>
      </c>
      <c r="JY74" s="63">
        <v>0</v>
      </c>
      <c r="JZ74" s="63">
        <v>0</v>
      </c>
      <c r="KA74" s="63">
        <v>0</v>
      </c>
      <c r="KB74" s="63">
        <v>0</v>
      </c>
      <c r="KC74" s="21" t="s">
        <v>87</v>
      </c>
      <c r="KD74" s="163" t="s">
        <v>52</v>
      </c>
      <c r="KE74" s="164"/>
      <c r="KF74" s="165"/>
      <c r="KG74" s="3" t="s">
        <v>3</v>
      </c>
      <c r="KH74" s="63">
        <v>0</v>
      </c>
      <c r="KI74" s="63">
        <v>0</v>
      </c>
      <c r="KJ74" s="63">
        <v>0</v>
      </c>
      <c r="KK74" s="63">
        <v>0</v>
      </c>
      <c r="KL74" s="63">
        <v>0</v>
      </c>
      <c r="KM74" s="63">
        <v>0</v>
      </c>
      <c r="KN74" s="21" t="s">
        <v>87</v>
      </c>
      <c r="KO74" s="163" t="s">
        <v>52</v>
      </c>
      <c r="KP74" s="164"/>
      <c r="KQ74" s="165"/>
      <c r="KR74" s="3" t="s">
        <v>3</v>
      </c>
      <c r="KS74" s="63">
        <v>0</v>
      </c>
      <c r="KT74" s="138">
        <v>0</v>
      </c>
      <c r="KU74" s="138"/>
      <c r="KV74" s="63">
        <v>0</v>
      </c>
    </row>
    <row r="75" spans="1:308" ht="22.5" hidden="1" customHeight="1" x14ac:dyDescent="0.25">
      <c r="A75" s="21" t="s">
        <v>88</v>
      </c>
      <c r="B75" s="163" t="s">
        <v>39</v>
      </c>
      <c r="C75" s="164"/>
      <c r="D75" s="165"/>
      <c r="E75" s="43" t="s">
        <v>3</v>
      </c>
      <c r="F75" s="64">
        <v>1457</v>
      </c>
      <c r="G75" s="64">
        <v>361921751.06999999</v>
      </c>
      <c r="H75" s="63">
        <v>1108</v>
      </c>
      <c r="I75" s="63">
        <v>267407485.55000001</v>
      </c>
      <c r="J75" s="21" t="s">
        <v>88</v>
      </c>
      <c r="K75" s="163" t="s">
        <v>39</v>
      </c>
      <c r="L75" s="164"/>
      <c r="M75" s="165"/>
      <c r="N75" s="3" t="s">
        <v>3</v>
      </c>
      <c r="O75" s="63">
        <v>35</v>
      </c>
      <c r="P75" s="63">
        <v>8606692.5</v>
      </c>
      <c r="Q75" s="63">
        <v>13</v>
      </c>
      <c r="R75" s="63">
        <v>1117728.24</v>
      </c>
      <c r="S75" s="21" t="s">
        <v>88</v>
      </c>
      <c r="T75" s="163" t="s">
        <v>39</v>
      </c>
      <c r="U75" s="164"/>
      <c r="V75" s="165"/>
      <c r="W75" s="3" t="s">
        <v>3</v>
      </c>
      <c r="X75" s="63">
        <v>0</v>
      </c>
      <c r="Y75" s="63">
        <v>0</v>
      </c>
      <c r="Z75" s="63">
        <v>4</v>
      </c>
      <c r="AA75" s="63">
        <v>659756.30000000005</v>
      </c>
      <c r="AB75" s="21" t="s">
        <v>88</v>
      </c>
      <c r="AC75" s="163" t="s">
        <v>39</v>
      </c>
      <c r="AD75" s="164"/>
      <c r="AE75" s="165"/>
      <c r="AF75" s="3" t="s">
        <v>3</v>
      </c>
      <c r="AG75" s="63">
        <v>133</v>
      </c>
      <c r="AH75" s="63">
        <v>42286219.5</v>
      </c>
      <c r="AI75" s="63">
        <v>0</v>
      </c>
      <c r="AJ75" s="63">
        <v>0</v>
      </c>
      <c r="AK75" s="21" t="s">
        <v>88</v>
      </c>
      <c r="AL75" s="163" t="s">
        <v>39</v>
      </c>
      <c r="AM75" s="164"/>
      <c r="AN75" s="165"/>
      <c r="AO75" s="3" t="s">
        <v>3</v>
      </c>
      <c r="AP75" s="63">
        <v>0</v>
      </c>
      <c r="AQ75" s="63">
        <v>0</v>
      </c>
      <c r="AR75" s="63">
        <v>0</v>
      </c>
      <c r="AS75" s="63">
        <v>0</v>
      </c>
      <c r="AT75" s="21" t="s">
        <v>88</v>
      </c>
      <c r="AU75" s="163" t="s">
        <v>39</v>
      </c>
      <c r="AV75" s="164"/>
      <c r="AW75" s="165"/>
      <c r="AX75" s="3" t="s">
        <v>3</v>
      </c>
      <c r="AY75" s="63">
        <v>146</v>
      </c>
      <c r="AZ75" s="63">
        <v>38503319.399999999</v>
      </c>
      <c r="BA75" s="63">
        <v>0</v>
      </c>
      <c r="BB75" s="63">
        <v>0</v>
      </c>
      <c r="BC75" s="21" t="s">
        <v>88</v>
      </c>
      <c r="BD75" s="163" t="s">
        <v>39</v>
      </c>
      <c r="BE75" s="164"/>
      <c r="BF75" s="165"/>
      <c r="BG75" s="3" t="s">
        <v>3</v>
      </c>
      <c r="BH75" s="63">
        <v>0</v>
      </c>
      <c r="BI75" s="63">
        <v>0</v>
      </c>
      <c r="BJ75" s="63">
        <v>0</v>
      </c>
      <c r="BK75" s="63">
        <v>0</v>
      </c>
      <c r="BL75" s="21" t="s">
        <v>88</v>
      </c>
      <c r="BM75" s="163" t="s">
        <v>39</v>
      </c>
      <c r="BN75" s="164"/>
      <c r="BO75" s="165"/>
      <c r="BP75" s="3" t="s">
        <v>3</v>
      </c>
      <c r="BQ75" s="63">
        <v>0</v>
      </c>
      <c r="BR75" s="63">
        <v>0</v>
      </c>
      <c r="BS75" s="63">
        <v>0</v>
      </c>
      <c r="BT75" s="63">
        <v>0</v>
      </c>
      <c r="BU75" s="21" t="s">
        <v>88</v>
      </c>
      <c r="BV75" s="163" t="s">
        <v>39</v>
      </c>
      <c r="BW75" s="164"/>
      <c r="BX75" s="165"/>
      <c r="BY75" s="3" t="s">
        <v>3</v>
      </c>
      <c r="BZ75" s="63">
        <v>0</v>
      </c>
      <c r="CA75" s="63">
        <v>0</v>
      </c>
      <c r="CB75" s="63">
        <v>0</v>
      </c>
      <c r="CC75" s="63">
        <v>0</v>
      </c>
      <c r="CD75" s="21" t="s">
        <v>88</v>
      </c>
      <c r="CE75" s="163" t="s">
        <v>39</v>
      </c>
      <c r="CF75" s="164"/>
      <c r="CG75" s="165"/>
      <c r="CH75" s="3" t="s">
        <v>3</v>
      </c>
      <c r="CI75" s="63">
        <v>0</v>
      </c>
      <c r="CJ75" s="63">
        <v>0</v>
      </c>
      <c r="CK75" s="63">
        <v>0</v>
      </c>
      <c r="CL75" s="63">
        <v>0</v>
      </c>
      <c r="CM75" s="21" t="s">
        <v>88</v>
      </c>
      <c r="CN75" s="163" t="s">
        <v>39</v>
      </c>
      <c r="CO75" s="164"/>
      <c r="CP75" s="165"/>
      <c r="CQ75" s="3" t="s">
        <v>3</v>
      </c>
      <c r="CR75" s="63">
        <v>0</v>
      </c>
      <c r="CS75" s="63">
        <v>0</v>
      </c>
      <c r="CT75" s="63">
        <v>0</v>
      </c>
      <c r="CU75" s="63">
        <v>0</v>
      </c>
      <c r="CV75" s="21" t="s">
        <v>88</v>
      </c>
      <c r="CW75" s="163" t="s">
        <v>39</v>
      </c>
      <c r="CX75" s="164"/>
      <c r="CY75" s="165"/>
      <c r="CZ75" s="3" t="s">
        <v>3</v>
      </c>
      <c r="DA75" s="63">
        <v>0</v>
      </c>
      <c r="DB75" s="63">
        <v>0</v>
      </c>
      <c r="DC75" s="63">
        <v>0</v>
      </c>
      <c r="DD75" s="63">
        <v>0</v>
      </c>
      <c r="DE75" s="21" t="s">
        <v>88</v>
      </c>
      <c r="DF75" s="163" t="s">
        <v>39</v>
      </c>
      <c r="DG75" s="164"/>
      <c r="DH75" s="165"/>
      <c r="DI75" s="3" t="s">
        <v>3</v>
      </c>
      <c r="DJ75" s="63">
        <v>0</v>
      </c>
      <c r="DK75" s="63">
        <v>0</v>
      </c>
      <c r="DL75" s="63">
        <v>0</v>
      </c>
      <c r="DM75" s="63">
        <v>0</v>
      </c>
      <c r="DN75" s="21" t="s">
        <v>88</v>
      </c>
      <c r="DO75" s="163" t="s">
        <v>39</v>
      </c>
      <c r="DP75" s="164"/>
      <c r="DQ75" s="165"/>
      <c r="DR75" s="3" t="s">
        <v>3</v>
      </c>
      <c r="DS75" s="63">
        <v>0</v>
      </c>
      <c r="DT75" s="63">
        <v>0</v>
      </c>
      <c r="DU75" s="63">
        <v>0</v>
      </c>
      <c r="DV75" s="63">
        <v>0</v>
      </c>
      <c r="DW75" s="21" t="s">
        <v>88</v>
      </c>
      <c r="DX75" s="163" t="s">
        <v>39</v>
      </c>
      <c r="DY75" s="164"/>
      <c r="DZ75" s="165"/>
      <c r="EA75" s="3" t="s">
        <v>3</v>
      </c>
      <c r="EB75" s="63">
        <v>0</v>
      </c>
      <c r="EC75" s="63">
        <v>0</v>
      </c>
      <c r="ED75" s="63">
        <v>0</v>
      </c>
      <c r="EE75" s="63">
        <v>0</v>
      </c>
      <c r="EF75" s="21" t="s">
        <v>88</v>
      </c>
      <c r="EG75" s="163" t="s">
        <v>39</v>
      </c>
      <c r="EH75" s="164"/>
      <c r="EI75" s="165"/>
      <c r="EJ75" s="3" t="s">
        <v>3</v>
      </c>
      <c r="EK75" s="63">
        <v>0</v>
      </c>
      <c r="EL75" s="63">
        <v>0</v>
      </c>
      <c r="EM75" s="63">
        <v>0</v>
      </c>
      <c r="EN75" s="63">
        <v>0</v>
      </c>
      <c r="EO75" s="21" t="s">
        <v>88</v>
      </c>
      <c r="EP75" s="163" t="s">
        <v>39</v>
      </c>
      <c r="EQ75" s="164"/>
      <c r="ER75" s="165"/>
      <c r="ES75" s="3" t="s">
        <v>3</v>
      </c>
      <c r="ET75" s="63">
        <v>0</v>
      </c>
      <c r="EU75" s="63">
        <v>0</v>
      </c>
      <c r="EV75" s="63">
        <v>0</v>
      </c>
      <c r="EW75" s="63">
        <v>0</v>
      </c>
      <c r="EX75" s="21" t="s">
        <v>88</v>
      </c>
      <c r="EY75" s="163" t="s">
        <v>39</v>
      </c>
      <c r="EZ75" s="164"/>
      <c r="FA75" s="165"/>
      <c r="FB75" s="3" t="s">
        <v>3</v>
      </c>
      <c r="FC75" s="63">
        <v>0</v>
      </c>
      <c r="FD75" s="63">
        <v>0</v>
      </c>
      <c r="FE75" s="63">
        <v>0</v>
      </c>
      <c r="FF75" s="63">
        <v>0</v>
      </c>
      <c r="FG75" s="21" t="s">
        <v>88</v>
      </c>
      <c r="FH75" s="163" t="s">
        <v>39</v>
      </c>
      <c r="FI75" s="164"/>
      <c r="FJ75" s="165"/>
      <c r="FK75" s="3" t="s">
        <v>3</v>
      </c>
      <c r="FL75" s="63">
        <v>0</v>
      </c>
      <c r="FM75" s="63">
        <v>0</v>
      </c>
      <c r="FN75" s="63">
        <v>0</v>
      </c>
      <c r="FO75" s="63">
        <v>0</v>
      </c>
      <c r="FP75" s="21" t="s">
        <v>88</v>
      </c>
      <c r="FQ75" s="163" t="s">
        <v>39</v>
      </c>
      <c r="FR75" s="164"/>
      <c r="FS75" s="165"/>
      <c r="FT75" s="3" t="s">
        <v>3</v>
      </c>
      <c r="FU75" s="63">
        <v>0</v>
      </c>
      <c r="FV75" s="63">
        <v>0</v>
      </c>
      <c r="FW75" s="63">
        <v>0</v>
      </c>
      <c r="FX75" s="63">
        <v>0</v>
      </c>
      <c r="FY75" s="21" t="s">
        <v>88</v>
      </c>
      <c r="FZ75" s="163" t="s">
        <v>39</v>
      </c>
      <c r="GA75" s="164"/>
      <c r="GB75" s="165"/>
      <c r="GC75" s="3" t="s">
        <v>3</v>
      </c>
      <c r="GD75" s="63">
        <v>0</v>
      </c>
      <c r="GE75" s="63">
        <v>0</v>
      </c>
      <c r="GF75" s="63">
        <v>0</v>
      </c>
      <c r="GG75" s="63">
        <v>0</v>
      </c>
      <c r="GH75" s="21" t="s">
        <v>88</v>
      </c>
      <c r="GI75" s="163" t="s">
        <v>39</v>
      </c>
      <c r="GJ75" s="164"/>
      <c r="GK75" s="165"/>
      <c r="GL75" s="3" t="s">
        <v>3</v>
      </c>
      <c r="GM75" s="63">
        <v>0</v>
      </c>
      <c r="GN75" s="63">
        <v>0</v>
      </c>
      <c r="GO75" s="63">
        <v>0</v>
      </c>
      <c r="GP75" s="63">
        <v>0</v>
      </c>
      <c r="GQ75" s="21" t="s">
        <v>88</v>
      </c>
      <c r="GR75" s="163" t="s">
        <v>39</v>
      </c>
      <c r="GS75" s="164"/>
      <c r="GT75" s="165"/>
      <c r="GU75" s="3" t="s">
        <v>3</v>
      </c>
      <c r="GV75" s="63">
        <v>0</v>
      </c>
      <c r="GW75" s="63">
        <v>0</v>
      </c>
      <c r="GX75" s="63">
        <v>0</v>
      </c>
      <c r="GY75" s="63">
        <v>0</v>
      </c>
      <c r="GZ75" s="21" t="s">
        <v>88</v>
      </c>
      <c r="HA75" s="163" t="s">
        <v>39</v>
      </c>
      <c r="HB75" s="164"/>
      <c r="HC75" s="165"/>
      <c r="HD75" s="3" t="s">
        <v>3</v>
      </c>
      <c r="HE75" s="63">
        <v>0</v>
      </c>
      <c r="HF75" s="63">
        <v>0</v>
      </c>
      <c r="HG75" s="63">
        <v>18</v>
      </c>
      <c r="HH75" s="63">
        <v>3340549.58</v>
      </c>
      <c r="HI75" s="21" t="s">
        <v>88</v>
      </c>
      <c r="HJ75" s="163" t="s">
        <v>39</v>
      </c>
      <c r="HK75" s="164"/>
      <c r="HL75" s="165"/>
      <c r="HM75" s="3" t="s">
        <v>3</v>
      </c>
      <c r="HN75" s="63">
        <v>0</v>
      </c>
      <c r="HO75" s="63">
        <v>0</v>
      </c>
      <c r="HP75" s="63">
        <v>0</v>
      </c>
      <c r="HQ75" s="63">
        <v>0</v>
      </c>
      <c r="HR75" s="21" t="s">
        <v>88</v>
      </c>
      <c r="HS75" s="163" t="s">
        <v>39</v>
      </c>
      <c r="HT75" s="164"/>
      <c r="HU75" s="165"/>
      <c r="HV75" s="3" t="s">
        <v>3</v>
      </c>
      <c r="HW75" s="63">
        <v>0</v>
      </c>
      <c r="HX75" s="63">
        <v>0</v>
      </c>
      <c r="HY75" s="63">
        <v>0</v>
      </c>
      <c r="HZ75" s="63">
        <v>0</v>
      </c>
      <c r="IA75" s="21" t="s">
        <v>88</v>
      </c>
      <c r="IB75" s="163" t="s">
        <v>39</v>
      </c>
      <c r="IC75" s="164"/>
      <c r="ID75" s="165"/>
      <c r="IE75" s="3" t="s">
        <v>3</v>
      </c>
      <c r="IF75" s="63">
        <v>0</v>
      </c>
      <c r="IG75" s="63">
        <v>0</v>
      </c>
      <c r="IH75" s="63">
        <v>0</v>
      </c>
      <c r="II75" s="63">
        <v>0</v>
      </c>
      <c r="IJ75" s="21" t="s">
        <v>88</v>
      </c>
      <c r="IK75" s="163" t="s">
        <v>39</v>
      </c>
      <c r="IL75" s="164"/>
      <c r="IM75" s="165"/>
      <c r="IN75" s="3" t="s">
        <v>3</v>
      </c>
      <c r="IO75" s="63">
        <v>0</v>
      </c>
      <c r="IP75" s="63">
        <v>0</v>
      </c>
      <c r="IQ75" s="63">
        <v>0</v>
      </c>
      <c r="IR75" s="63">
        <v>0</v>
      </c>
      <c r="IS75" s="21" t="s">
        <v>88</v>
      </c>
      <c r="IT75" s="163" t="s">
        <v>39</v>
      </c>
      <c r="IU75" s="164"/>
      <c r="IV75" s="165"/>
      <c r="IW75" s="3" t="s">
        <v>3</v>
      </c>
      <c r="IX75" s="63">
        <v>0</v>
      </c>
      <c r="IY75" s="63">
        <v>0</v>
      </c>
      <c r="IZ75" s="63">
        <v>0</v>
      </c>
      <c r="JA75" s="63">
        <v>0</v>
      </c>
      <c r="JB75" s="21" t="s">
        <v>88</v>
      </c>
      <c r="JC75" s="163" t="s">
        <v>39</v>
      </c>
      <c r="JD75" s="164"/>
      <c r="JE75" s="165"/>
      <c r="JF75" s="3" t="s">
        <v>3</v>
      </c>
      <c r="JG75" s="63">
        <v>0</v>
      </c>
      <c r="JH75" s="63">
        <v>0</v>
      </c>
      <c r="JI75" s="63">
        <v>0</v>
      </c>
      <c r="JJ75" s="63">
        <v>0</v>
      </c>
      <c r="JK75" s="21" t="s">
        <v>88</v>
      </c>
      <c r="JL75" s="163" t="s">
        <v>39</v>
      </c>
      <c r="JM75" s="164"/>
      <c r="JN75" s="165"/>
      <c r="JO75" s="3" t="s">
        <v>3</v>
      </c>
      <c r="JP75" s="63">
        <v>0</v>
      </c>
      <c r="JQ75" s="63">
        <v>0</v>
      </c>
      <c r="JR75" s="63">
        <v>0</v>
      </c>
      <c r="JS75" s="63">
        <v>0</v>
      </c>
      <c r="JT75" s="21" t="s">
        <v>88</v>
      </c>
      <c r="JU75" s="163" t="s">
        <v>39</v>
      </c>
      <c r="JV75" s="164"/>
      <c r="JW75" s="165"/>
      <c r="JX75" s="3" t="s">
        <v>3</v>
      </c>
      <c r="JY75" s="63">
        <v>0</v>
      </c>
      <c r="JZ75" s="63">
        <v>0</v>
      </c>
      <c r="KA75" s="63">
        <v>0</v>
      </c>
      <c r="KB75" s="63">
        <v>0</v>
      </c>
      <c r="KC75" s="21" t="s">
        <v>88</v>
      </c>
      <c r="KD75" s="163" t="s">
        <v>39</v>
      </c>
      <c r="KE75" s="164"/>
      <c r="KF75" s="165"/>
      <c r="KG75" s="3" t="s">
        <v>3</v>
      </c>
      <c r="KH75" s="63">
        <v>0</v>
      </c>
      <c r="KI75" s="63">
        <v>0</v>
      </c>
      <c r="KJ75" s="63">
        <v>0</v>
      </c>
      <c r="KK75" s="63">
        <v>0</v>
      </c>
      <c r="KL75" s="63">
        <v>0</v>
      </c>
      <c r="KM75" s="63">
        <v>0</v>
      </c>
      <c r="KN75" s="21" t="s">
        <v>88</v>
      </c>
      <c r="KO75" s="163" t="s">
        <v>39</v>
      </c>
      <c r="KP75" s="164"/>
      <c r="KQ75" s="165"/>
      <c r="KR75" s="3" t="s">
        <v>3</v>
      </c>
      <c r="KS75" s="63">
        <v>0</v>
      </c>
      <c r="KT75" s="138">
        <v>0</v>
      </c>
      <c r="KU75" s="138"/>
      <c r="KV75" s="63">
        <v>0</v>
      </c>
    </row>
    <row r="76" spans="1:308" ht="13.15" hidden="1" customHeight="1" x14ac:dyDescent="0.25">
      <c r="A76" s="21" t="s">
        <v>89</v>
      </c>
      <c r="B76" s="163" t="s">
        <v>66</v>
      </c>
      <c r="C76" s="164"/>
      <c r="D76" s="165"/>
      <c r="E76" s="43" t="s">
        <v>57</v>
      </c>
      <c r="F76" s="64">
        <v>466</v>
      </c>
      <c r="G76" s="64">
        <v>3979360.37</v>
      </c>
      <c r="H76" s="63">
        <v>431</v>
      </c>
      <c r="I76" s="63">
        <v>2797250.07</v>
      </c>
      <c r="J76" s="21" t="s">
        <v>89</v>
      </c>
      <c r="K76" s="163" t="s">
        <v>66</v>
      </c>
      <c r="L76" s="164"/>
      <c r="M76" s="165"/>
      <c r="N76" s="3" t="s">
        <v>57</v>
      </c>
      <c r="O76" s="63">
        <v>0</v>
      </c>
      <c r="P76" s="63">
        <v>0</v>
      </c>
      <c r="Q76" s="63">
        <v>0</v>
      </c>
      <c r="R76" s="63">
        <v>0</v>
      </c>
      <c r="S76" s="21" t="s">
        <v>89</v>
      </c>
      <c r="T76" s="163" t="s">
        <v>66</v>
      </c>
      <c r="U76" s="164"/>
      <c r="V76" s="165"/>
      <c r="W76" s="3" t="s">
        <v>57</v>
      </c>
      <c r="X76" s="63">
        <v>0</v>
      </c>
      <c r="Y76" s="63">
        <v>0</v>
      </c>
      <c r="Z76" s="63">
        <v>0</v>
      </c>
      <c r="AA76" s="63">
        <v>0</v>
      </c>
      <c r="AB76" s="21" t="s">
        <v>89</v>
      </c>
      <c r="AC76" s="163" t="s">
        <v>66</v>
      </c>
      <c r="AD76" s="164"/>
      <c r="AE76" s="165"/>
      <c r="AF76" s="3" t="s">
        <v>57</v>
      </c>
      <c r="AG76" s="63">
        <v>0</v>
      </c>
      <c r="AH76" s="63">
        <v>0</v>
      </c>
      <c r="AI76" s="63">
        <v>0</v>
      </c>
      <c r="AJ76" s="63">
        <v>0</v>
      </c>
      <c r="AK76" s="21" t="s">
        <v>89</v>
      </c>
      <c r="AL76" s="163" t="s">
        <v>66</v>
      </c>
      <c r="AM76" s="164"/>
      <c r="AN76" s="165"/>
      <c r="AO76" s="3" t="s">
        <v>57</v>
      </c>
      <c r="AP76" s="63">
        <v>0</v>
      </c>
      <c r="AQ76" s="63">
        <v>0</v>
      </c>
      <c r="AR76" s="63">
        <v>0</v>
      </c>
      <c r="AS76" s="63">
        <v>0</v>
      </c>
      <c r="AT76" s="21" t="s">
        <v>89</v>
      </c>
      <c r="AU76" s="163" t="s">
        <v>66</v>
      </c>
      <c r="AV76" s="164"/>
      <c r="AW76" s="165"/>
      <c r="AX76" s="3" t="s">
        <v>57</v>
      </c>
      <c r="AY76" s="63">
        <v>35</v>
      </c>
      <c r="AZ76" s="63">
        <v>1182110.3</v>
      </c>
      <c r="BA76" s="63">
        <v>0</v>
      </c>
      <c r="BB76" s="63">
        <v>0</v>
      </c>
      <c r="BC76" s="21" t="s">
        <v>89</v>
      </c>
      <c r="BD76" s="163" t="s">
        <v>66</v>
      </c>
      <c r="BE76" s="164"/>
      <c r="BF76" s="165"/>
      <c r="BG76" s="3" t="s">
        <v>57</v>
      </c>
      <c r="BH76" s="63">
        <v>0</v>
      </c>
      <c r="BI76" s="63">
        <v>0</v>
      </c>
      <c r="BJ76" s="63">
        <v>0</v>
      </c>
      <c r="BK76" s="63">
        <v>0</v>
      </c>
      <c r="BL76" s="21" t="s">
        <v>89</v>
      </c>
      <c r="BM76" s="163" t="s">
        <v>66</v>
      </c>
      <c r="BN76" s="164"/>
      <c r="BO76" s="165"/>
      <c r="BP76" s="3" t="s">
        <v>57</v>
      </c>
      <c r="BQ76" s="63">
        <v>0</v>
      </c>
      <c r="BR76" s="63">
        <v>0</v>
      </c>
      <c r="BS76" s="63">
        <v>0</v>
      </c>
      <c r="BT76" s="63">
        <v>0</v>
      </c>
      <c r="BU76" s="21" t="s">
        <v>89</v>
      </c>
      <c r="BV76" s="163" t="s">
        <v>66</v>
      </c>
      <c r="BW76" s="164"/>
      <c r="BX76" s="165"/>
      <c r="BY76" s="3" t="s">
        <v>57</v>
      </c>
      <c r="BZ76" s="63">
        <v>0</v>
      </c>
      <c r="CA76" s="63">
        <v>0</v>
      </c>
      <c r="CB76" s="63">
        <v>0</v>
      </c>
      <c r="CC76" s="63">
        <v>0</v>
      </c>
      <c r="CD76" s="21" t="s">
        <v>89</v>
      </c>
      <c r="CE76" s="163" t="s">
        <v>66</v>
      </c>
      <c r="CF76" s="164"/>
      <c r="CG76" s="165"/>
      <c r="CH76" s="3" t="s">
        <v>57</v>
      </c>
      <c r="CI76" s="63">
        <v>0</v>
      </c>
      <c r="CJ76" s="63">
        <v>0</v>
      </c>
      <c r="CK76" s="63">
        <v>0</v>
      </c>
      <c r="CL76" s="63">
        <v>0</v>
      </c>
      <c r="CM76" s="21" t="s">
        <v>89</v>
      </c>
      <c r="CN76" s="163" t="s">
        <v>66</v>
      </c>
      <c r="CO76" s="164"/>
      <c r="CP76" s="165"/>
      <c r="CQ76" s="3" t="s">
        <v>57</v>
      </c>
      <c r="CR76" s="63">
        <v>0</v>
      </c>
      <c r="CS76" s="63">
        <v>0</v>
      </c>
      <c r="CT76" s="63">
        <v>0</v>
      </c>
      <c r="CU76" s="63">
        <v>0</v>
      </c>
      <c r="CV76" s="21" t="s">
        <v>89</v>
      </c>
      <c r="CW76" s="163" t="s">
        <v>66</v>
      </c>
      <c r="CX76" s="164"/>
      <c r="CY76" s="165"/>
      <c r="CZ76" s="3" t="s">
        <v>57</v>
      </c>
      <c r="DA76" s="63">
        <v>0</v>
      </c>
      <c r="DB76" s="63">
        <v>0</v>
      </c>
      <c r="DC76" s="63">
        <v>0</v>
      </c>
      <c r="DD76" s="63">
        <v>0</v>
      </c>
      <c r="DE76" s="21" t="s">
        <v>89</v>
      </c>
      <c r="DF76" s="163" t="s">
        <v>66</v>
      </c>
      <c r="DG76" s="164"/>
      <c r="DH76" s="165"/>
      <c r="DI76" s="3" t="s">
        <v>57</v>
      </c>
      <c r="DJ76" s="63">
        <v>0</v>
      </c>
      <c r="DK76" s="63">
        <v>0</v>
      </c>
      <c r="DL76" s="63">
        <v>0</v>
      </c>
      <c r="DM76" s="63">
        <v>0</v>
      </c>
      <c r="DN76" s="21" t="s">
        <v>89</v>
      </c>
      <c r="DO76" s="163" t="s">
        <v>66</v>
      </c>
      <c r="DP76" s="164"/>
      <c r="DQ76" s="165"/>
      <c r="DR76" s="3" t="s">
        <v>57</v>
      </c>
      <c r="DS76" s="63">
        <v>0</v>
      </c>
      <c r="DT76" s="63">
        <v>0</v>
      </c>
      <c r="DU76" s="63">
        <v>0</v>
      </c>
      <c r="DV76" s="63">
        <v>0</v>
      </c>
      <c r="DW76" s="21" t="s">
        <v>89</v>
      </c>
      <c r="DX76" s="163" t="s">
        <v>66</v>
      </c>
      <c r="DY76" s="164"/>
      <c r="DZ76" s="165"/>
      <c r="EA76" s="3" t="s">
        <v>57</v>
      </c>
      <c r="EB76" s="63">
        <v>0</v>
      </c>
      <c r="EC76" s="63">
        <v>0</v>
      </c>
      <c r="ED76" s="63">
        <v>0</v>
      </c>
      <c r="EE76" s="63">
        <v>0</v>
      </c>
      <c r="EF76" s="21" t="s">
        <v>89</v>
      </c>
      <c r="EG76" s="163" t="s">
        <v>66</v>
      </c>
      <c r="EH76" s="164"/>
      <c r="EI76" s="165"/>
      <c r="EJ76" s="3" t="s">
        <v>57</v>
      </c>
      <c r="EK76" s="63">
        <v>0</v>
      </c>
      <c r="EL76" s="63">
        <v>0</v>
      </c>
      <c r="EM76" s="63">
        <v>0</v>
      </c>
      <c r="EN76" s="63">
        <v>0</v>
      </c>
      <c r="EO76" s="21" t="s">
        <v>89</v>
      </c>
      <c r="EP76" s="163" t="s">
        <v>66</v>
      </c>
      <c r="EQ76" s="164"/>
      <c r="ER76" s="165"/>
      <c r="ES76" s="3" t="s">
        <v>57</v>
      </c>
      <c r="ET76" s="63">
        <v>0</v>
      </c>
      <c r="EU76" s="63">
        <v>0</v>
      </c>
      <c r="EV76" s="63">
        <v>0</v>
      </c>
      <c r="EW76" s="63">
        <v>0</v>
      </c>
      <c r="EX76" s="21" t="s">
        <v>89</v>
      </c>
      <c r="EY76" s="163" t="s">
        <v>66</v>
      </c>
      <c r="EZ76" s="164"/>
      <c r="FA76" s="165"/>
      <c r="FB76" s="3" t="s">
        <v>57</v>
      </c>
      <c r="FC76" s="63">
        <v>0</v>
      </c>
      <c r="FD76" s="63">
        <v>0</v>
      </c>
      <c r="FE76" s="63">
        <v>0</v>
      </c>
      <c r="FF76" s="63">
        <v>0</v>
      </c>
      <c r="FG76" s="21" t="s">
        <v>89</v>
      </c>
      <c r="FH76" s="163" t="s">
        <v>66</v>
      </c>
      <c r="FI76" s="164"/>
      <c r="FJ76" s="165"/>
      <c r="FK76" s="3" t="s">
        <v>57</v>
      </c>
      <c r="FL76" s="63">
        <v>0</v>
      </c>
      <c r="FM76" s="63">
        <v>0</v>
      </c>
      <c r="FN76" s="63">
        <v>0</v>
      </c>
      <c r="FO76" s="63">
        <v>0</v>
      </c>
      <c r="FP76" s="21" t="s">
        <v>89</v>
      </c>
      <c r="FQ76" s="163" t="s">
        <v>66</v>
      </c>
      <c r="FR76" s="164"/>
      <c r="FS76" s="165"/>
      <c r="FT76" s="3" t="s">
        <v>57</v>
      </c>
      <c r="FU76" s="63">
        <v>0</v>
      </c>
      <c r="FV76" s="63">
        <v>0</v>
      </c>
      <c r="FW76" s="63">
        <v>0</v>
      </c>
      <c r="FX76" s="63">
        <v>0</v>
      </c>
      <c r="FY76" s="21" t="s">
        <v>89</v>
      </c>
      <c r="FZ76" s="163" t="s">
        <v>66</v>
      </c>
      <c r="GA76" s="164"/>
      <c r="GB76" s="165"/>
      <c r="GC76" s="3" t="s">
        <v>57</v>
      </c>
      <c r="GD76" s="63">
        <v>0</v>
      </c>
      <c r="GE76" s="63">
        <v>0</v>
      </c>
      <c r="GF76" s="63">
        <v>0</v>
      </c>
      <c r="GG76" s="63">
        <v>0</v>
      </c>
      <c r="GH76" s="21" t="s">
        <v>89</v>
      </c>
      <c r="GI76" s="163" t="s">
        <v>66</v>
      </c>
      <c r="GJ76" s="164"/>
      <c r="GK76" s="165"/>
      <c r="GL76" s="3" t="s">
        <v>57</v>
      </c>
      <c r="GM76" s="63">
        <v>0</v>
      </c>
      <c r="GN76" s="63">
        <v>0</v>
      </c>
      <c r="GO76" s="63">
        <v>0</v>
      </c>
      <c r="GP76" s="63">
        <v>0</v>
      </c>
      <c r="GQ76" s="21" t="s">
        <v>89</v>
      </c>
      <c r="GR76" s="163" t="s">
        <v>66</v>
      </c>
      <c r="GS76" s="164"/>
      <c r="GT76" s="165"/>
      <c r="GU76" s="3" t="s">
        <v>57</v>
      </c>
      <c r="GV76" s="63">
        <v>0</v>
      </c>
      <c r="GW76" s="63">
        <v>0</v>
      </c>
      <c r="GX76" s="63">
        <v>0</v>
      </c>
      <c r="GY76" s="63">
        <v>0</v>
      </c>
      <c r="GZ76" s="21" t="s">
        <v>89</v>
      </c>
      <c r="HA76" s="163" t="s">
        <v>66</v>
      </c>
      <c r="HB76" s="164"/>
      <c r="HC76" s="165"/>
      <c r="HD76" s="3" t="s">
        <v>57</v>
      </c>
      <c r="HE76" s="63">
        <v>0</v>
      </c>
      <c r="HF76" s="63">
        <v>0</v>
      </c>
      <c r="HG76" s="63">
        <v>0</v>
      </c>
      <c r="HH76" s="63">
        <v>0</v>
      </c>
      <c r="HI76" s="21" t="s">
        <v>89</v>
      </c>
      <c r="HJ76" s="163" t="s">
        <v>66</v>
      </c>
      <c r="HK76" s="164"/>
      <c r="HL76" s="165"/>
      <c r="HM76" s="3" t="s">
        <v>57</v>
      </c>
      <c r="HN76" s="63">
        <v>0</v>
      </c>
      <c r="HO76" s="63">
        <v>0</v>
      </c>
      <c r="HP76" s="63">
        <v>0</v>
      </c>
      <c r="HQ76" s="63">
        <v>0</v>
      </c>
      <c r="HR76" s="21" t="s">
        <v>89</v>
      </c>
      <c r="HS76" s="163" t="s">
        <v>66</v>
      </c>
      <c r="HT76" s="164"/>
      <c r="HU76" s="165"/>
      <c r="HV76" s="3" t="s">
        <v>57</v>
      </c>
      <c r="HW76" s="63">
        <v>0</v>
      </c>
      <c r="HX76" s="63">
        <v>0</v>
      </c>
      <c r="HY76" s="63">
        <v>0</v>
      </c>
      <c r="HZ76" s="63">
        <v>0</v>
      </c>
      <c r="IA76" s="21" t="s">
        <v>89</v>
      </c>
      <c r="IB76" s="163" t="s">
        <v>66</v>
      </c>
      <c r="IC76" s="164"/>
      <c r="ID76" s="165"/>
      <c r="IE76" s="3" t="s">
        <v>57</v>
      </c>
      <c r="IF76" s="63">
        <v>0</v>
      </c>
      <c r="IG76" s="63">
        <v>0</v>
      </c>
      <c r="IH76" s="63">
        <v>0</v>
      </c>
      <c r="II76" s="63">
        <v>0</v>
      </c>
      <c r="IJ76" s="21" t="s">
        <v>89</v>
      </c>
      <c r="IK76" s="163" t="s">
        <v>66</v>
      </c>
      <c r="IL76" s="164"/>
      <c r="IM76" s="165"/>
      <c r="IN76" s="3" t="s">
        <v>57</v>
      </c>
      <c r="IO76" s="63">
        <v>0</v>
      </c>
      <c r="IP76" s="63">
        <v>0</v>
      </c>
      <c r="IQ76" s="63">
        <v>0</v>
      </c>
      <c r="IR76" s="63">
        <v>0</v>
      </c>
      <c r="IS76" s="21" t="s">
        <v>89</v>
      </c>
      <c r="IT76" s="163" t="s">
        <v>66</v>
      </c>
      <c r="IU76" s="164"/>
      <c r="IV76" s="165"/>
      <c r="IW76" s="3" t="s">
        <v>57</v>
      </c>
      <c r="IX76" s="63">
        <v>0</v>
      </c>
      <c r="IY76" s="63">
        <v>0</v>
      </c>
      <c r="IZ76" s="63">
        <v>0</v>
      </c>
      <c r="JA76" s="63">
        <v>0</v>
      </c>
      <c r="JB76" s="21" t="s">
        <v>89</v>
      </c>
      <c r="JC76" s="163" t="s">
        <v>66</v>
      </c>
      <c r="JD76" s="164"/>
      <c r="JE76" s="165"/>
      <c r="JF76" s="3" t="s">
        <v>57</v>
      </c>
      <c r="JG76" s="63">
        <v>0</v>
      </c>
      <c r="JH76" s="63">
        <v>0</v>
      </c>
      <c r="JI76" s="63">
        <v>0</v>
      </c>
      <c r="JJ76" s="63">
        <v>0</v>
      </c>
      <c r="JK76" s="21" t="s">
        <v>89</v>
      </c>
      <c r="JL76" s="163" t="s">
        <v>66</v>
      </c>
      <c r="JM76" s="164"/>
      <c r="JN76" s="165"/>
      <c r="JO76" s="3" t="s">
        <v>57</v>
      </c>
      <c r="JP76" s="63">
        <v>0</v>
      </c>
      <c r="JQ76" s="63">
        <v>0</v>
      </c>
      <c r="JR76" s="63">
        <v>0</v>
      </c>
      <c r="JS76" s="63">
        <v>0</v>
      </c>
      <c r="JT76" s="21" t="s">
        <v>89</v>
      </c>
      <c r="JU76" s="163" t="s">
        <v>66</v>
      </c>
      <c r="JV76" s="164"/>
      <c r="JW76" s="165"/>
      <c r="JX76" s="3" t="s">
        <v>57</v>
      </c>
      <c r="JY76" s="63">
        <v>0</v>
      </c>
      <c r="JZ76" s="63">
        <v>0</v>
      </c>
      <c r="KA76" s="63">
        <v>0</v>
      </c>
      <c r="KB76" s="63">
        <v>0</v>
      </c>
      <c r="KC76" s="21" t="s">
        <v>89</v>
      </c>
      <c r="KD76" s="163" t="s">
        <v>66</v>
      </c>
      <c r="KE76" s="164"/>
      <c r="KF76" s="165"/>
      <c r="KG76" s="3" t="s">
        <v>57</v>
      </c>
      <c r="KH76" s="63">
        <v>0</v>
      </c>
      <c r="KI76" s="63">
        <v>0</v>
      </c>
      <c r="KJ76" s="63">
        <v>0</v>
      </c>
      <c r="KK76" s="63">
        <v>0</v>
      </c>
      <c r="KL76" s="63">
        <v>0</v>
      </c>
      <c r="KM76" s="63">
        <v>0</v>
      </c>
      <c r="KN76" s="21" t="s">
        <v>89</v>
      </c>
      <c r="KO76" s="163" t="s">
        <v>66</v>
      </c>
      <c r="KP76" s="164"/>
      <c r="KQ76" s="165"/>
      <c r="KR76" s="3" t="s">
        <v>57</v>
      </c>
      <c r="KS76" s="63">
        <v>0</v>
      </c>
      <c r="KT76" s="138">
        <v>0</v>
      </c>
      <c r="KU76" s="138"/>
      <c r="KV76" s="63">
        <v>0</v>
      </c>
    </row>
    <row r="77" spans="1:308" ht="26.25" hidden="1" customHeight="1" x14ac:dyDescent="0.25">
      <c r="A77" s="7" t="s">
        <v>90</v>
      </c>
      <c r="B77" s="160" t="s">
        <v>62</v>
      </c>
      <c r="C77" s="161"/>
      <c r="D77" s="162"/>
      <c r="E77" s="44"/>
      <c r="F77" s="64"/>
      <c r="G77" s="2">
        <v>782628830.75999999</v>
      </c>
      <c r="H77" s="63"/>
      <c r="I77" s="8">
        <v>163772380.40000001</v>
      </c>
      <c r="J77" s="7" t="s">
        <v>90</v>
      </c>
      <c r="K77" s="160" t="s">
        <v>62</v>
      </c>
      <c r="L77" s="161"/>
      <c r="M77" s="162"/>
      <c r="N77" s="5"/>
      <c r="O77" s="8"/>
      <c r="P77" s="8">
        <v>214605056.5</v>
      </c>
      <c r="Q77" s="8"/>
      <c r="R77" s="8">
        <v>15421654</v>
      </c>
      <c r="S77" s="7" t="s">
        <v>90</v>
      </c>
      <c r="T77" s="160" t="s">
        <v>62</v>
      </c>
      <c r="U77" s="161"/>
      <c r="V77" s="162"/>
      <c r="W77" s="5"/>
      <c r="X77" s="8"/>
      <c r="Y77" s="8">
        <v>6103161.8999999994</v>
      </c>
      <c r="Z77" s="8"/>
      <c r="AA77" s="8">
        <v>27664984.199999999</v>
      </c>
      <c r="AB77" s="7" t="s">
        <v>90</v>
      </c>
      <c r="AC77" s="160" t="s">
        <v>62</v>
      </c>
      <c r="AD77" s="161"/>
      <c r="AE77" s="162"/>
      <c r="AF77" s="5"/>
      <c r="AG77" s="8"/>
      <c r="AH77" s="8">
        <v>53973244.789999999</v>
      </c>
      <c r="AI77" s="8"/>
      <c r="AJ77" s="8">
        <v>22259966.329999998</v>
      </c>
      <c r="AK77" s="7" t="s">
        <v>90</v>
      </c>
      <c r="AL77" s="160" t="s">
        <v>62</v>
      </c>
      <c r="AM77" s="161"/>
      <c r="AN77" s="162"/>
      <c r="AO77" s="5"/>
      <c r="AP77" s="8"/>
      <c r="AQ77" s="8">
        <v>0</v>
      </c>
      <c r="AR77" s="8"/>
      <c r="AS77" s="8">
        <v>0</v>
      </c>
      <c r="AT77" s="7" t="s">
        <v>90</v>
      </c>
      <c r="AU77" s="160" t="s">
        <v>62</v>
      </c>
      <c r="AV77" s="161"/>
      <c r="AW77" s="162"/>
      <c r="AX77" s="5"/>
      <c r="AY77" s="8"/>
      <c r="AZ77" s="8">
        <v>141520771.19999999</v>
      </c>
      <c r="BA77" s="8"/>
      <c r="BB77" s="8">
        <v>0</v>
      </c>
      <c r="BC77" s="7" t="s">
        <v>90</v>
      </c>
      <c r="BD77" s="160" t="s">
        <v>62</v>
      </c>
      <c r="BE77" s="161"/>
      <c r="BF77" s="162"/>
      <c r="BG77" s="5"/>
      <c r="BH77" s="8"/>
      <c r="BI77" s="8">
        <v>6543745.5</v>
      </c>
      <c r="BJ77" s="8"/>
      <c r="BK77" s="8">
        <v>0</v>
      </c>
      <c r="BL77" s="7" t="s">
        <v>90</v>
      </c>
      <c r="BM77" s="160" t="s">
        <v>62</v>
      </c>
      <c r="BN77" s="161"/>
      <c r="BO77" s="162"/>
      <c r="BP77" s="5"/>
      <c r="BQ77" s="8"/>
      <c r="BR77" s="8">
        <v>0</v>
      </c>
      <c r="BS77" s="8"/>
      <c r="BT77" s="8">
        <v>0</v>
      </c>
      <c r="BU77" s="7" t="s">
        <v>90</v>
      </c>
      <c r="BV77" s="160" t="s">
        <v>62</v>
      </c>
      <c r="BW77" s="161"/>
      <c r="BX77" s="162"/>
      <c r="BY77" s="5"/>
      <c r="BZ77" s="8"/>
      <c r="CA77" s="8">
        <v>4037786</v>
      </c>
      <c r="CB77" s="8"/>
      <c r="CC77" s="8">
        <v>0</v>
      </c>
      <c r="CD77" s="7" t="s">
        <v>90</v>
      </c>
      <c r="CE77" s="160" t="s">
        <v>62</v>
      </c>
      <c r="CF77" s="161"/>
      <c r="CG77" s="162"/>
      <c r="CH77" s="5"/>
      <c r="CI77" s="8"/>
      <c r="CJ77" s="8">
        <v>0</v>
      </c>
      <c r="CK77" s="8"/>
      <c r="CL77" s="8">
        <v>2943400</v>
      </c>
      <c r="CM77" s="7" t="s">
        <v>90</v>
      </c>
      <c r="CN77" s="160" t="s">
        <v>62</v>
      </c>
      <c r="CO77" s="161"/>
      <c r="CP77" s="162"/>
      <c r="CQ77" s="5"/>
      <c r="CR77" s="8"/>
      <c r="CS77" s="8">
        <v>21544210</v>
      </c>
      <c r="CT77" s="8"/>
      <c r="CU77" s="8">
        <v>1817071</v>
      </c>
      <c r="CV77" s="7" t="s">
        <v>90</v>
      </c>
      <c r="CW77" s="160" t="s">
        <v>62</v>
      </c>
      <c r="CX77" s="161"/>
      <c r="CY77" s="162"/>
      <c r="CZ77" s="5"/>
      <c r="DA77" s="8"/>
      <c r="DB77" s="8">
        <v>6301185.7000000002</v>
      </c>
      <c r="DC77" s="8"/>
      <c r="DD77" s="8">
        <v>0</v>
      </c>
      <c r="DE77" s="7" t="s">
        <v>90</v>
      </c>
      <c r="DF77" s="160" t="s">
        <v>62</v>
      </c>
      <c r="DG77" s="161"/>
      <c r="DH77" s="162"/>
      <c r="DI77" s="5"/>
      <c r="DJ77" s="8"/>
      <c r="DK77" s="8">
        <v>0</v>
      </c>
      <c r="DL77" s="8"/>
      <c r="DM77" s="8">
        <v>0</v>
      </c>
      <c r="DN77" s="7" t="s">
        <v>90</v>
      </c>
      <c r="DO77" s="160" t="s">
        <v>62</v>
      </c>
      <c r="DP77" s="161"/>
      <c r="DQ77" s="162"/>
      <c r="DR77" s="5"/>
      <c r="DS77" s="8"/>
      <c r="DT77" s="8">
        <v>759808</v>
      </c>
      <c r="DU77" s="8"/>
      <c r="DV77" s="8">
        <v>0</v>
      </c>
      <c r="DW77" s="7" t="s">
        <v>90</v>
      </c>
      <c r="DX77" s="160" t="s">
        <v>62</v>
      </c>
      <c r="DY77" s="161"/>
      <c r="DZ77" s="162"/>
      <c r="EA77" s="5"/>
      <c r="EB77" s="8"/>
      <c r="EC77" s="8">
        <v>3587405</v>
      </c>
      <c r="ED77" s="8"/>
      <c r="EE77" s="8">
        <v>0</v>
      </c>
      <c r="EF77" s="7" t="s">
        <v>90</v>
      </c>
      <c r="EG77" s="160" t="s">
        <v>62</v>
      </c>
      <c r="EH77" s="161"/>
      <c r="EI77" s="162"/>
      <c r="EJ77" s="5"/>
      <c r="EK77" s="8"/>
      <c r="EL77" s="8">
        <v>2943400</v>
      </c>
      <c r="EM77" s="8"/>
      <c r="EN77" s="8">
        <v>0</v>
      </c>
      <c r="EO77" s="7" t="s">
        <v>90</v>
      </c>
      <c r="EP77" s="160" t="s">
        <v>62</v>
      </c>
      <c r="EQ77" s="161"/>
      <c r="ER77" s="162"/>
      <c r="ES77" s="5"/>
      <c r="ET77" s="8"/>
      <c r="EU77" s="8">
        <v>5724361</v>
      </c>
      <c r="EV77" s="8"/>
      <c r="EW77" s="8">
        <v>21022135.420000002</v>
      </c>
      <c r="EX77" s="7" t="s">
        <v>90</v>
      </c>
      <c r="EY77" s="160" t="s">
        <v>62</v>
      </c>
      <c r="EZ77" s="161"/>
      <c r="FA77" s="162"/>
      <c r="FB77" s="5"/>
      <c r="FC77" s="8"/>
      <c r="FD77" s="8">
        <v>0</v>
      </c>
      <c r="FE77" s="8"/>
      <c r="FF77" s="8">
        <v>0</v>
      </c>
      <c r="FG77" s="7" t="s">
        <v>90</v>
      </c>
      <c r="FH77" s="160" t="s">
        <v>62</v>
      </c>
      <c r="FI77" s="161"/>
      <c r="FJ77" s="162"/>
      <c r="FK77" s="5"/>
      <c r="FL77" s="8"/>
      <c r="FM77" s="8">
        <v>0</v>
      </c>
      <c r="FN77" s="8"/>
      <c r="FO77" s="8">
        <v>2473541.0699999998</v>
      </c>
      <c r="FP77" s="7" t="s">
        <v>90</v>
      </c>
      <c r="FQ77" s="160" t="s">
        <v>62</v>
      </c>
      <c r="FR77" s="161"/>
      <c r="FS77" s="162"/>
      <c r="FT77" s="5"/>
      <c r="FU77" s="8"/>
      <c r="FV77" s="8">
        <v>804517.7</v>
      </c>
      <c r="FW77" s="8"/>
      <c r="FX77" s="8">
        <v>6901577.7999999998</v>
      </c>
      <c r="FY77" s="7" t="s">
        <v>90</v>
      </c>
      <c r="FZ77" s="160" t="s">
        <v>62</v>
      </c>
      <c r="GA77" s="161"/>
      <c r="GB77" s="162"/>
      <c r="GC77" s="5"/>
      <c r="GD77" s="8"/>
      <c r="GE77" s="8">
        <v>5984689.7599999998</v>
      </c>
      <c r="GF77" s="8"/>
      <c r="GG77" s="8">
        <v>6668665.25</v>
      </c>
      <c r="GH77" s="7" t="s">
        <v>90</v>
      </c>
      <c r="GI77" s="160" t="s">
        <v>62</v>
      </c>
      <c r="GJ77" s="161"/>
      <c r="GK77" s="162"/>
      <c r="GL77" s="5"/>
      <c r="GM77" s="8"/>
      <c r="GN77" s="8">
        <v>829615.2</v>
      </c>
      <c r="GO77" s="8"/>
      <c r="GP77" s="8">
        <v>143670</v>
      </c>
      <c r="GQ77" s="7" t="s">
        <v>90</v>
      </c>
      <c r="GR77" s="160" t="s">
        <v>62</v>
      </c>
      <c r="GS77" s="161"/>
      <c r="GT77" s="162"/>
      <c r="GU77" s="5"/>
      <c r="GV77" s="8"/>
      <c r="GW77" s="8">
        <v>268865</v>
      </c>
      <c r="GX77" s="8"/>
      <c r="GY77" s="8">
        <v>7352850.2400000002</v>
      </c>
      <c r="GZ77" s="7" t="s">
        <v>90</v>
      </c>
      <c r="HA77" s="160" t="s">
        <v>62</v>
      </c>
      <c r="HB77" s="161"/>
      <c r="HC77" s="162"/>
      <c r="HD77" s="5"/>
      <c r="HE77" s="8"/>
      <c r="HF77" s="8">
        <v>1000161</v>
      </c>
      <c r="HG77" s="8"/>
      <c r="HH77" s="8">
        <v>0</v>
      </c>
      <c r="HI77" s="7" t="s">
        <v>90</v>
      </c>
      <c r="HJ77" s="160" t="s">
        <v>62</v>
      </c>
      <c r="HK77" s="161"/>
      <c r="HL77" s="162"/>
      <c r="HM77" s="5"/>
      <c r="HN77" s="8"/>
      <c r="HO77" s="8">
        <v>0</v>
      </c>
      <c r="HP77" s="8"/>
      <c r="HQ77" s="8">
        <v>18837207.960000001</v>
      </c>
      <c r="HR77" s="7" t="s">
        <v>90</v>
      </c>
      <c r="HS77" s="160" t="s">
        <v>62</v>
      </c>
      <c r="HT77" s="161"/>
      <c r="HU77" s="162"/>
      <c r="HV77" s="5"/>
      <c r="HW77" s="8"/>
      <c r="HX77" s="8">
        <v>0</v>
      </c>
      <c r="HY77" s="8"/>
      <c r="HZ77" s="8">
        <v>0</v>
      </c>
      <c r="IA77" s="7" t="s">
        <v>90</v>
      </c>
      <c r="IB77" s="160" t="s">
        <v>62</v>
      </c>
      <c r="IC77" s="161"/>
      <c r="ID77" s="162"/>
      <c r="IE77" s="5"/>
      <c r="IF77" s="8"/>
      <c r="IG77" s="8">
        <v>0</v>
      </c>
      <c r="IH77" s="8"/>
      <c r="II77" s="8">
        <v>0</v>
      </c>
      <c r="IJ77" s="7" t="s">
        <v>90</v>
      </c>
      <c r="IK77" s="160" t="s">
        <v>62</v>
      </c>
      <c r="IL77" s="161"/>
      <c r="IM77" s="162"/>
      <c r="IN77" s="5"/>
      <c r="IO77" s="8"/>
      <c r="IP77" s="8">
        <v>0</v>
      </c>
      <c r="IQ77" s="8"/>
      <c r="IR77" s="8">
        <v>3172697.8400000003</v>
      </c>
      <c r="IS77" s="7" t="s">
        <v>90</v>
      </c>
      <c r="IT77" s="160" t="s">
        <v>62</v>
      </c>
      <c r="IU77" s="161"/>
      <c r="IV77" s="162"/>
      <c r="IW77" s="5"/>
      <c r="IX77" s="8"/>
      <c r="IY77" s="8">
        <v>2943400</v>
      </c>
      <c r="IZ77" s="8"/>
      <c r="JA77" s="8">
        <v>0</v>
      </c>
      <c r="JB77" s="7" t="s">
        <v>90</v>
      </c>
      <c r="JC77" s="160" t="s">
        <v>62</v>
      </c>
      <c r="JD77" s="161"/>
      <c r="JE77" s="162"/>
      <c r="JF77" s="5"/>
      <c r="JG77" s="8"/>
      <c r="JH77" s="8">
        <v>0</v>
      </c>
      <c r="JI77" s="8"/>
      <c r="JJ77" s="8">
        <v>2701645</v>
      </c>
      <c r="JK77" s="7" t="s">
        <v>90</v>
      </c>
      <c r="JL77" s="160" t="s">
        <v>62</v>
      </c>
      <c r="JM77" s="161"/>
      <c r="JN77" s="162"/>
      <c r="JO77" s="5"/>
      <c r="JP77" s="8"/>
      <c r="JQ77" s="8">
        <v>0</v>
      </c>
      <c r="JR77" s="8"/>
      <c r="JS77" s="8">
        <v>0</v>
      </c>
      <c r="JT77" s="7" t="s">
        <v>90</v>
      </c>
      <c r="JU77" s="160" t="s">
        <v>62</v>
      </c>
      <c r="JV77" s="161"/>
      <c r="JW77" s="162"/>
      <c r="JX77" s="5"/>
      <c r="JY77" s="8"/>
      <c r="JZ77" s="8">
        <v>0</v>
      </c>
      <c r="KA77" s="8"/>
      <c r="KB77" s="8">
        <v>0</v>
      </c>
      <c r="KC77" s="7" t="s">
        <v>90</v>
      </c>
      <c r="KD77" s="160" t="s">
        <v>62</v>
      </c>
      <c r="KE77" s="161"/>
      <c r="KF77" s="162"/>
      <c r="KG77" s="5"/>
      <c r="KH77" s="8"/>
      <c r="KI77" s="8">
        <v>0</v>
      </c>
      <c r="KJ77" s="8"/>
      <c r="KK77" s="8">
        <v>0</v>
      </c>
      <c r="KL77" s="8"/>
      <c r="KM77" s="8">
        <v>0</v>
      </c>
      <c r="KN77" s="7" t="s">
        <v>90</v>
      </c>
      <c r="KO77" s="160" t="s">
        <v>62</v>
      </c>
      <c r="KP77" s="161"/>
      <c r="KQ77" s="162"/>
      <c r="KR77" s="5"/>
      <c r="KS77" s="8"/>
      <c r="KT77" s="8">
        <v>0</v>
      </c>
      <c r="KU77" s="8"/>
      <c r="KV77" s="8">
        <v>0</v>
      </c>
    </row>
    <row r="78" spans="1:308" ht="17.25" hidden="1" customHeight="1" x14ac:dyDescent="0.25">
      <c r="A78" s="21" t="s">
        <v>82</v>
      </c>
      <c r="B78" s="177" t="s">
        <v>63</v>
      </c>
      <c r="C78" s="178"/>
      <c r="D78" s="179"/>
      <c r="E78" s="45" t="s">
        <v>64</v>
      </c>
      <c r="F78" s="64">
        <v>20152</v>
      </c>
      <c r="G78" s="64">
        <v>649510431.52999997</v>
      </c>
      <c r="H78" s="63">
        <v>1771</v>
      </c>
      <c r="I78" s="63">
        <v>70358766</v>
      </c>
      <c r="J78" s="21" t="s">
        <v>82</v>
      </c>
      <c r="K78" s="177" t="s">
        <v>63</v>
      </c>
      <c r="L78" s="178"/>
      <c r="M78" s="179"/>
      <c r="N78" s="27" t="s">
        <v>64</v>
      </c>
      <c r="O78" s="63">
        <v>1680</v>
      </c>
      <c r="P78" s="63">
        <v>214605056.5</v>
      </c>
      <c r="Q78" s="63">
        <v>1220</v>
      </c>
      <c r="R78" s="63">
        <v>15421654</v>
      </c>
      <c r="S78" s="21" t="s">
        <v>82</v>
      </c>
      <c r="T78" s="177" t="s">
        <v>63</v>
      </c>
      <c r="U78" s="178"/>
      <c r="V78" s="179"/>
      <c r="W78" s="27" t="s">
        <v>64</v>
      </c>
      <c r="X78" s="63">
        <v>410</v>
      </c>
      <c r="Y78" s="63">
        <v>6103161.8999999994</v>
      </c>
      <c r="Z78" s="63">
        <v>483</v>
      </c>
      <c r="AA78" s="63">
        <v>27664984.199999999</v>
      </c>
      <c r="AB78" s="21" t="s">
        <v>82</v>
      </c>
      <c r="AC78" s="177" t="s">
        <v>63</v>
      </c>
      <c r="AD78" s="178"/>
      <c r="AE78" s="179"/>
      <c r="AF78" s="27" t="s">
        <v>64</v>
      </c>
      <c r="AG78" s="63">
        <v>2201</v>
      </c>
      <c r="AH78" s="63">
        <v>53973244.789999999</v>
      </c>
      <c r="AI78" s="63">
        <v>181</v>
      </c>
      <c r="AJ78" s="63">
        <v>22259966.329999998</v>
      </c>
      <c r="AK78" s="21" t="s">
        <v>82</v>
      </c>
      <c r="AL78" s="177" t="s">
        <v>63</v>
      </c>
      <c r="AM78" s="178"/>
      <c r="AN78" s="179"/>
      <c r="AO78" s="27" t="s">
        <v>64</v>
      </c>
      <c r="AP78" s="63">
        <v>0</v>
      </c>
      <c r="AQ78" s="63">
        <v>0</v>
      </c>
      <c r="AR78" s="63">
        <v>0</v>
      </c>
      <c r="AS78" s="63">
        <v>0</v>
      </c>
      <c r="AT78" s="21" t="s">
        <v>82</v>
      </c>
      <c r="AU78" s="177" t="s">
        <v>63</v>
      </c>
      <c r="AV78" s="178"/>
      <c r="AW78" s="179"/>
      <c r="AX78" s="27" t="s">
        <v>64</v>
      </c>
      <c r="AY78" s="63">
        <v>4969</v>
      </c>
      <c r="AZ78" s="63">
        <v>117517393.2</v>
      </c>
      <c r="BA78" s="63">
        <v>0</v>
      </c>
      <c r="BB78" s="63">
        <v>0</v>
      </c>
      <c r="BC78" s="21" t="s">
        <v>82</v>
      </c>
      <c r="BD78" s="177" t="s">
        <v>63</v>
      </c>
      <c r="BE78" s="178"/>
      <c r="BF78" s="179"/>
      <c r="BG78" s="27" t="s">
        <v>64</v>
      </c>
      <c r="BH78" s="63">
        <v>560</v>
      </c>
      <c r="BI78" s="63">
        <v>6543745.5</v>
      </c>
      <c r="BJ78" s="63">
        <v>0</v>
      </c>
      <c r="BK78" s="63">
        <v>0</v>
      </c>
      <c r="BL78" s="21" t="s">
        <v>82</v>
      </c>
      <c r="BM78" s="177" t="s">
        <v>63</v>
      </c>
      <c r="BN78" s="178"/>
      <c r="BO78" s="179"/>
      <c r="BP78" s="27" t="s">
        <v>64</v>
      </c>
      <c r="BQ78" s="63">
        <v>0</v>
      </c>
      <c r="BR78" s="63">
        <v>0</v>
      </c>
      <c r="BS78" s="63">
        <v>0</v>
      </c>
      <c r="BT78" s="63">
        <v>0</v>
      </c>
      <c r="BU78" s="21" t="s">
        <v>82</v>
      </c>
      <c r="BV78" s="177" t="s">
        <v>63</v>
      </c>
      <c r="BW78" s="178"/>
      <c r="BX78" s="179"/>
      <c r="BY78" s="27" t="s">
        <v>64</v>
      </c>
      <c r="BZ78" s="63">
        <v>86</v>
      </c>
      <c r="CA78" s="63">
        <v>4037786</v>
      </c>
      <c r="CB78" s="63">
        <v>0</v>
      </c>
      <c r="CC78" s="63">
        <v>0</v>
      </c>
      <c r="CD78" s="21" t="s">
        <v>82</v>
      </c>
      <c r="CE78" s="177" t="s">
        <v>63</v>
      </c>
      <c r="CF78" s="178"/>
      <c r="CG78" s="179"/>
      <c r="CH78" s="27" t="s">
        <v>64</v>
      </c>
      <c r="CI78" s="63">
        <v>0</v>
      </c>
      <c r="CJ78" s="63">
        <v>0</v>
      </c>
      <c r="CK78" s="63">
        <v>50</v>
      </c>
      <c r="CL78" s="63">
        <v>2943400</v>
      </c>
      <c r="CM78" s="21" t="s">
        <v>82</v>
      </c>
      <c r="CN78" s="177" t="s">
        <v>63</v>
      </c>
      <c r="CO78" s="178"/>
      <c r="CP78" s="179"/>
      <c r="CQ78" s="27" t="s">
        <v>64</v>
      </c>
      <c r="CR78" s="63">
        <v>1503</v>
      </c>
      <c r="CS78" s="63">
        <v>21544210</v>
      </c>
      <c r="CT78" s="63">
        <v>140</v>
      </c>
      <c r="CU78" s="63">
        <v>1817071</v>
      </c>
      <c r="CV78" s="21" t="s">
        <v>82</v>
      </c>
      <c r="CW78" s="177" t="s">
        <v>63</v>
      </c>
      <c r="CX78" s="178"/>
      <c r="CY78" s="179"/>
      <c r="CZ78" s="27" t="s">
        <v>64</v>
      </c>
      <c r="DA78" s="63">
        <v>630</v>
      </c>
      <c r="DB78" s="63">
        <v>6301185.7000000002</v>
      </c>
      <c r="DC78" s="63">
        <v>0</v>
      </c>
      <c r="DD78" s="63">
        <v>0</v>
      </c>
      <c r="DE78" s="21" t="s">
        <v>82</v>
      </c>
      <c r="DF78" s="177" t="s">
        <v>63</v>
      </c>
      <c r="DG78" s="178"/>
      <c r="DH78" s="179"/>
      <c r="DI78" s="27" t="s">
        <v>64</v>
      </c>
      <c r="DJ78" s="63">
        <v>0</v>
      </c>
      <c r="DK78" s="63">
        <v>0</v>
      </c>
      <c r="DL78" s="63">
        <v>0</v>
      </c>
      <c r="DM78" s="63">
        <v>0</v>
      </c>
      <c r="DN78" s="21" t="s">
        <v>82</v>
      </c>
      <c r="DO78" s="177" t="s">
        <v>63</v>
      </c>
      <c r="DP78" s="178"/>
      <c r="DQ78" s="179"/>
      <c r="DR78" s="27" t="s">
        <v>64</v>
      </c>
      <c r="DS78" s="63">
        <v>63</v>
      </c>
      <c r="DT78" s="63">
        <v>759808</v>
      </c>
      <c r="DU78" s="63">
        <v>0</v>
      </c>
      <c r="DV78" s="63">
        <v>0</v>
      </c>
      <c r="DW78" s="21" t="s">
        <v>82</v>
      </c>
      <c r="DX78" s="177" t="s">
        <v>63</v>
      </c>
      <c r="DY78" s="178"/>
      <c r="DZ78" s="179"/>
      <c r="EA78" s="27" t="s">
        <v>64</v>
      </c>
      <c r="EB78" s="63">
        <v>160</v>
      </c>
      <c r="EC78" s="63">
        <v>3587405</v>
      </c>
      <c r="ED78" s="63">
        <v>0</v>
      </c>
      <c r="EE78" s="63">
        <v>0</v>
      </c>
      <c r="EF78" s="21" t="s">
        <v>82</v>
      </c>
      <c r="EG78" s="177" t="s">
        <v>63</v>
      </c>
      <c r="EH78" s="178"/>
      <c r="EI78" s="179"/>
      <c r="EJ78" s="27" t="s">
        <v>64</v>
      </c>
      <c r="EK78" s="63">
        <v>50</v>
      </c>
      <c r="EL78" s="63">
        <v>2943400</v>
      </c>
      <c r="EM78" s="63">
        <v>0</v>
      </c>
      <c r="EN78" s="63">
        <v>0</v>
      </c>
      <c r="EO78" s="21" t="s">
        <v>82</v>
      </c>
      <c r="EP78" s="177" t="s">
        <v>63</v>
      </c>
      <c r="EQ78" s="178"/>
      <c r="ER78" s="179"/>
      <c r="ES78" s="27" t="s">
        <v>64</v>
      </c>
      <c r="ET78" s="63">
        <v>468</v>
      </c>
      <c r="EU78" s="63">
        <v>5724361</v>
      </c>
      <c r="EV78" s="63">
        <v>953</v>
      </c>
      <c r="EW78" s="63">
        <v>18964306.550000001</v>
      </c>
      <c r="EX78" s="21" t="s">
        <v>82</v>
      </c>
      <c r="EY78" s="177" t="s">
        <v>63</v>
      </c>
      <c r="EZ78" s="178"/>
      <c r="FA78" s="179"/>
      <c r="FB78" s="27" t="s">
        <v>64</v>
      </c>
      <c r="FC78" s="63">
        <v>0</v>
      </c>
      <c r="FD78" s="63">
        <v>0</v>
      </c>
      <c r="FE78" s="63">
        <v>0</v>
      </c>
      <c r="FF78" s="63">
        <v>0</v>
      </c>
      <c r="FG78" s="21" t="s">
        <v>82</v>
      </c>
      <c r="FH78" s="177" t="s">
        <v>63</v>
      </c>
      <c r="FI78" s="178"/>
      <c r="FJ78" s="179"/>
      <c r="FK78" s="27" t="s">
        <v>64</v>
      </c>
      <c r="FL78" s="63">
        <v>0</v>
      </c>
      <c r="FM78" s="63">
        <v>0</v>
      </c>
      <c r="FN78" s="63">
        <v>147</v>
      </c>
      <c r="FO78" s="63">
        <v>2473541.0699999998</v>
      </c>
      <c r="FP78" s="21" t="s">
        <v>82</v>
      </c>
      <c r="FQ78" s="177" t="s">
        <v>63</v>
      </c>
      <c r="FR78" s="178"/>
      <c r="FS78" s="179"/>
      <c r="FT78" s="27" t="s">
        <v>64</v>
      </c>
      <c r="FU78" s="63">
        <v>70</v>
      </c>
      <c r="FV78" s="63">
        <v>804517.7</v>
      </c>
      <c r="FW78" s="63">
        <v>546</v>
      </c>
      <c r="FX78" s="63">
        <v>6901577.7999999998</v>
      </c>
      <c r="FY78" s="21" t="s">
        <v>82</v>
      </c>
      <c r="FZ78" s="177" t="s">
        <v>63</v>
      </c>
      <c r="GA78" s="178"/>
      <c r="GB78" s="179"/>
      <c r="GC78" s="27" t="s">
        <v>64</v>
      </c>
      <c r="GD78" s="63">
        <v>428</v>
      </c>
      <c r="GE78" s="63">
        <v>5984689.7599999998</v>
      </c>
      <c r="GF78" s="63">
        <v>325</v>
      </c>
      <c r="GG78" s="63">
        <v>6668665.25</v>
      </c>
      <c r="GH78" s="21" t="s">
        <v>82</v>
      </c>
      <c r="GI78" s="177" t="s">
        <v>63</v>
      </c>
      <c r="GJ78" s="178"/>
      <c r="GK78" s="179"/>
      <c r="GL78" s="27" t="s">
        <v>64</v>
      </c>
      <c r="GM78" s="63">
        <v>60</v>
      </c>
      <c r="GN78" s="63">
        <v>829615.2</v>
      </c>
      <c r="GO78" s="63">
        <v>12</v>
      </c>
      <c r="GP78" s="63">
        <v>143670</v>
      </c>
      <c r="GQ78" s="21" t="s">
        <v>82</v>
      </c>
      <c r="GR78" s="177" t="s">
        <v>63</v>
      </c>
      <c r="GS78" s="178"/>
      <c r="GT78" s="179"/>
      <c r="GU78" s="27" t="s">
        <v>64</v>
      </c>
      <c r="GV78" s="63">
        <v>20</v>
      </c>
      <c r="GW78" s="63">
        <v>268865</v>
      </c>
      <c r="GX78" s="63">
        <v>603</v>
      </c>
      <c r="GY78" s="63">
        <v>7352850.2400000002</v>
      </c>
      <c r="GZ78" s="21" t="s">
        <v>82</v>
      </c>
      <c r="HA78" s="177" t="s">
        <v>63</v>
      </c>
      <c r="HB78" s="178"/>
      <c r="HC78" s="179"/>
      <c r="HD78" s="27" t="s">
        <v>64</v>
      </c>
      <c r="HE78" s="63">
        <v>85</v>
      </c>
      <c r="HF78" s="63">
        <v>1000161</v>
      </c>
      <c r="HG78" s="63">
        <v>0</v>
      </c>
      <c r="HH78" s="63">
        <v>0</v>
      </c>
      <c r="HI78" s="21" t="s">
        <v>82</v>
      </c>
      <c r="HJ78" s="177" t="s">
        <v>63</v>
      </c>
      <c r="HK78" s="178"/>
      <c r="HL78" s="179"/>
      <c r="HM78" s="27" t="s">
        <v>64</v>
      </c>
      <c r="HN78" s="63">
        <v>0</v>
      </c>
      <c r="HO78" s="63">
        <v>0</v>
      </c>
      <c r="HP78" s="63">
        <v>117</v>
      </c>
      <c r="HQ78" s="63">
        <v>5193630</v>
      </c>
      <c r="HR78" s="21" t="s">
        <v>82</v>
      </c>
      <c r="HS78" s="177" t="s">
        <v>63</v>
      </c>
      <c r="HT78" s="178"/>
      <c r="HU78" s="179"/>
      <c r="HV78" s="27" t="s">
        <v>64</v>
      </c>
      <c r="HW78" s="63">
        <v>0</v>
      </c>
      <c r="HX78" s="63">
        <v>0</v>
      </c>
      <c r="HY78" s="63">
        <v>0</v>
      </c>
      <c r="HZ78" s="63">
        <v>0</v>
      </c>
      <c r="IA78" s="21" t="s">
        <v>82</v>
      </c>
      <c r="IB78" s="177" t="s">
        <v>63</v>
      </c>
      <c r="IC78" s="178"/>
      <c r="ID78" s="179"/>
      <c r="IE78" s="27" t="s">
        <v>64</v>
      </c>
      <c r="IF78" s="63">
        <v>0</v>
      </c>
      <c r="IG78" s="63">
        <v>0</v>
      </c>
      <c r="IH78" s="63">
        <v>0</v>
      </c>
      <c r="II78" s="63">
        <v>0</v>
      </c>
      <c r="IJ78" s="21" t="s">
        <v>82</v>
      </c>
      <c r="IK78" s="177" t="s">
        <v>63</v>
      </c>
      <c r="IL78" s="178"/>
      <c r="IM78" s="179"/>
      <c r="IN78" s="27" t="s">
        <v>64</v>
      </c>
      <c r="IO78" s="63">
        <v>0</v>
      </c>
      <c r="IP78" s="63">
        <v>0</v>
      </c>
      <c r="IQ78" s="63">
        <v>61</v>
      </c>
      <c r="IR78" s="63">
        <v>3172697.8400000003</v>
      </c>
      <c r="IS78" s="21" t="s">
        <v>82</v>
      </c>
      <c r="IT78" s="177" t="s">
        <v>63</v>
      </c>
      <c r="IU78" s="178"/>
      <c r="IV78" s="179"/>
      <c r="IW78" s="27" t="s">
        <v>64</v>
      </c>
      <c r="IX78" s="63">
        <v>50</v>
      </c>
      <c r="IY78" s="63">
        <v>2943400</v>
      </c>
      <c r="IZ78" s="63">
        <v>0</v>
      </c>
      <c r="JA78" s="63">
        <v>0</v>
      </c>
      <c r="JB78" s="21" t="s">
        <v>82</v>
      </c>
      <c r="JC78" s="177" t="s">
        <v>63</v>
      </c>
      <c r="JD78" s="178"/>
      <c r="JE78" s="179"/>
      <c r="JF78" s="27" t="s">
        <v>64</v>
      </c>
      <c r="JG78" s="63">
        <v>0</v>
      </c>
      <c r="JH78" s="63">
        <v>0</v>
      </c>
      <c r="JI78" s="63">
        <v>50</v>
      </c>
      <c r="JJ78" s="63">
        <v>2701645</v>
      </c>
      <c r="JK78" s="21" t="s">
        <v>82</v>
      </c>
      <c r="JL78" s="177" t="s">
        <v>63</v>
      </c>
      <c r="JM78" s="178"/>
      <c r="JN78" s="179"/>
      <c r="JO78" s="27" t="s">
        <v>64</v>
      </c>
      <c r="JP78" s="63">
        <v>0</v>
      </c>
      <c r="JQ78" s="63">
        <v>0</v>
      </c>
      <c r="JR78" s="63">
        <v>0</v>
      </c>
      <c r="JS78" s="63">
        <v>0</v>
      </c>
      <c r="JT78" s="21" t="s">
        <v>82</v>
      </c>
      <c r="JU78" s="177" t="s">
        <v>63</v>
      </c>
      <c r="JV78" s="178"/>
      <c r="JW78" s="179"/>
      <c r="JX78" s="27" t="s">
        <v>64</v>
      </c>
      <c r="JY78" s="63">
        <v>0</v>
      </c>
      <c r="JZ78" s="63">
        <v>0</v>
      </c>
      <c r="KA78" s="63">
        <v>0</v>
      </c>
      <c r="KB78" s="63">
        <v>0</v>
      </c>
      <c r="KC78" s="21" t="s">
        <v>82</v>
      </c>
      <c r="KD78" s="177" t="s">
        <v>63</v>
      </c>
      <c r="KE78" s="178"/>
      <c r="KF78" s="179"/>
      <c r="KG78" s="27" t="s">
        <v>64</v>
      </c>
      <c r="KH78" s="63">
        <v>0</v>
      </c>
      <c r="KI78" s="63">
        <v>0</v>
      </c>
      <c r="KJ78" s="63"/>
      <c r="KK78" s="63"/>
      <c r="KL78" s="63">
        <v>0</v>
      </c>
      <c r="KM78" s="63">
        <v>0</v>
      </c>
      <c r="KN78" s="21" t="s">
        <v>82</v>
      </c>
      <c r="KO78" s="177" t="s">
        <v>63</v>
      </c>
      <c r="KP78" s="178"/>
      <c r="KQ78" s="179"/>
      <c r="KR78" s="27" t="s">
        <v>64</v>
      </c>
      <c r="KS78" s="63">
        <v>0</v>
      </c>
      <c r="KT78" s="138">
        <v>0</v>
      </c>
      <c r="KU78" s="138"/>
      <c r="KV78" s="63">
        <v>0</v>
      </c>
    </row>
    <row r="79" spans="1:308" ht="17.25" hidden="1" customHeight="1" x14ac:dyDescent="0.25">
      <c r="A79" s="21" t="s">
        <v>83</v>
      </c>
      <c r="B79" s="177" t="s">
        <v>39</v>
      </c>
      <c r="C79" s="178"/>
      <c r="D79" s="179"/>
      <c r="E79" s="45" t="s">
        <v>64</v>
      </c>
      <c r="F79" s="64">
        <v>465</v>
      </c>
      <c r="G79" s="64">
        <v>82678302</v>
      </c>
      <c r="H79" s="63">
        <v>330</v>
      </c>
      <c r="I79" s="63">
        <v>58674924</v>
      </c>
      <c r="J79" s="21" t="s">
        <v>83</v>
      </c>
      <c r="K79" s="177" t="s">
        <v>39</v>
      </c>
      <c r="L79" s="178"/>
      <c r="M79" s="179"/>
      <c r="N79" s="27" t="s">
        <v>64</v>
      </c>
      <c r="O79" s="63">
        <v>0</v>
      </c>
      <c r="P79" s="63">
        <v>0</v>
      </c>
      <c r="Q79" s="63">
        <v>0</v>
      </c>
      <c r="R79" s="63">
        <v>0</v>
      </c>
      <c r="S79" s="21" t="s">
        <v>83</v>
      </c>
      <c r="T79" s="177" t="s">
        <v>39</v>
      </c>
      <c r="U79" s="178"/>
      <c r="V79" s="179"/>
      <c r="W79" s="27" t="s">
        <v>64</v>
      </c>
      <c r="X79" s="63">
        <v>0</v>
      </c>
      <c r="Y79" s="63">
        <v>0</v>
      </c>
      <c r="Z79" s="63">
        <v>0</v>
      </c>
      <c r="AA79" s="63">
        <v>0</v>
      </c>
      <c r="AB79" s="21" t="s">
        <v>83</v>
      </c>
      <c r="AC79" s="177" t="s">
        <v>39</v>
      </c>
      <c r="AD79" s="178"/>
      <c r="AE79" s="179"/>
      <c r="AF79" s="27" t="s">
        <v>64</v>
      </c>
      <c r="AG79" s="63">
        <v>0</v>
      </c>
      <c r="AH79" s="63">
        <v>0</v>
      </c>
      <c r="AI79" s="63">
        <v>0</v>
      </c>
      <c r="AJ79" s="63">
        <v>0</v>
      </c>
      <c r="AK79" s="21" t="s">
        <v>83</v>
      </c>
      <c r="AL79" s="177" t="s">
        <v>39</v>
      </c>
      <c r="AM79" s="178"/>
      <c r="AN79" s="179"/>
      <c r="AO79" s="27" t="s">
        <v>64</v>
      </c>
      <c r="AP79" s="63">
        <v>0</v>
      </c>
      <c r="AQ79" s="63">
        <v>0</v>
      </c>
      <c r="AR79" s="63">
        <v>0</v>
      </c>
      <c r="AS79" s="63">
        <v>0</v>
      </c>
      <c r="AT79" s="21" t="s">
        <v>83</v>
      </c>
      <c r="AU79" s="177" t="s">
        <v>39</v>
      </c>
      <c r="AV79" s="178"/>
      <c r="AW79" s="179"/>
      <c r="AX79" s="27" t="s">
        <v>64</v>
      </c>
      <c r="AY79" s="63">
        <v>135</v>
      </c>
      <c r="AZ79" s="63">
        <v>24003378</v>
      </c>
      <c r="BA79" s="63">
        <v>0</v>
      </c>
      <c r="BB79" s="63">
        <v>0</v>
      </c>
      <c r="BC79" s="21" t="s">
        <v>83</v>
      </c>
      <c r="BD79" s="177" t="s">
        <v>39</v>
      </c>
      <c r="BE79" s="178"/>
      <c r="BF79" s="179"/>
      <c r="BG79" s="27" t="s">
        <v>64</v>
      </c>
      <c r="BH79" s="63">
        <v>0</v>
      </c>
      <c r="BI79" s="63">
        <v>0</v>
      </c>
      <c r="BJ79" s="63">
        <v>0</v>
      </c>
      <c r="BK79" s="63">
        <v>0</v>
      </c>
      <c r="BL79" s="21" t="s">
        <v>83</v>
      </c>
      <c r="BM79" s="177" t="s">
        <v>39</v>
      </c>
      <c r="BN79" s="178"/>
      <c r="BO79" s="179"/>
      <c r="BP79" s="27" t="s">
        <v>64</v>
      </c>
      <c r="BQ79" s="63">
        <v>0</v>
      </c>
      <c r="BR79" s="63">
        <v>0</v>
      </c>
      <c r="BS79" s="63">
        <v>0</v>
      </c>
      <c r="BT79" s="63">
        <v>0</v>
      </c>
      <c r="BU79" s="21" t="s">
        <v>83</v>
      </c>
      <c r="BV79" s="177" t="s">
        <v>39</v>
      </c>
      <c r="BW79" s="178"/>
      <c r="BX79" s="179"/>
      <c r="BY79" s="27" t="s">
        <v>64</v>
      </c>
      <c r="BZ79" s="63">
        <v>0</v>
      </c>
      <c r="CA79" s="63">
        <v>0</v>
      </c>
      <c r="CB79" s="63">
        <v>0</v>
      </c>
      <c r="CC79" s="63">
        <v>0</v>
      </c>
      <c r="CD79" s="21" t="s">
        <v>83</v>
      </c>
      <c r="CE79" s="177" t="s">
        <v>39</v>
      </c>
      <c r="CF79" s="178"/>
      <c r="CG79" s="179"/>
      <c r="CH79" s="27" t="s">
        <v>64</v>
      </c>
      <c r="CI79" s="63">
        <v>0</v>
      </c>
      <c r="CJ79" s="63">
        <v>0</v>
      </c>
      <c r="CK79" s="63">
        <v>0</v>
      </c>
      <c r="CL79" s="63">
        <v>0</v>
      </c>
      <c r="CM79" s="21" t="s">
        <v>83</v>
      </c>
      <c r="CN79" s="177" t="s">
        <v>39</v>
      </c>
      <c r="CO79" s="178"/>
      <c r="CP79" s="179"/>
      <c r="CQ79" s="27" t="s">
        <v>64</v>
      </c>
      <c r="CR79" s="63">
        <v>0</v>
      </c>
      <c r="CS79" s="63">
        <v>0</v>
      </c>
      <c r="CT79" s="63">
        <v>0</v>
      </c>
      <c r="CU79" s="63">
        <v>0</v>
      </c>
      <c r="CV79" s="21" t="s">
        <v>83</v>
      </c>
      <c r="CW79" s="177" t="s">
        <v>39</v>
      </c>
      <c r="CX79" s="178"/>
      <c r="CY79" s="179"/>
      <c r="CZ79" s="27" t="s">
        <v>64</v>
      </c>
      <c r="DA79" s="63">
        <v>0</v>
      </c>
      <c r="DB79" s="63">
        <v>0</v>
      </c>
      <c r="DC79" s="63">
        <v>0</v>
      </c>
      <c r="DD79" s="63">
        <v>0</v>
      </c>
      <c r="DE79" s="21" t="s">
        <v>83</v>
      </c>
      <c r="DF79" s="177" t="s">
        <v>39</v>
      </c>
      <c r="DG79" s="178"/>
      <c r="DH79" s="179"/>
      <c r="DI79" s="27" t="s">
        <v>64</v>
      </c>
      <c r="DJ79" s="63">
        <v>0</v>
      </c>
      <c r="DK79" s="63">
        <v>0</v>
      </c>
      <c r="DL79" s="63">
        <v>0</v>
      </c>
      <c r="DM79" s="63">
        <v>0</v>
      </c>
      <c r="DN79" s="21" t="s">
        <v>83</v>
      </c>
      <c r="DO79" s="177" t="s">
        <v>39</v>
      </c>
      <c r="DP79" s="178"/>
      <c r="DQ79" s="179"/>
      <c r="DR79" s="27" t="s">
        <v>64</v>
      </c>
      <c r="DS79" s="63">
        <v>0</v>
      </c>
      <c r="DT79" s="63">
        <v>0</v>
      </c>
      <c r="DU79" s="63">
        <v>0</v>
      </c>
      <c r="DV79" s="63">
        <v>0</v>
      </c>
      <c r="DW79" s="21" t="s">
        <v>83</v>
      </c>
      <c r="DX79" s="177" t="s">
        <v>39</v>
      </c>
      <c r="DY79" s="178"/>
      <c r="DZ79" s="179"/>
      <c r="EA79" s="27" t="s">
        <v>64</v>
      </c>
      <c r="EB79" s="63">
        <v>0</v>
      </c>
      <c r="EC79" s="63">
        <v>0</v>
      </c>
      <c r="ED79" s="63">
        <v>0</v>
      </c>
      <c r="EE79" s="63">
        <v>0</v>
      </c>
      <c r="EF79" s="21" t="s">
        <v>83</v>
      </c>
      <c r="EG79" s="177" t="s">
        <v>39</v>
      </c>
      <c r="EH79" s="178"/>
      <c r="EI79" s="179"/>
      <c r="EJ79" s="27" t="s">
        <v>64</v>
      </c>
      <c r="EK79" s="63">
        <v>0</v>
      </c>
      <c r="EL79" s="63">
        <v>0</v>
      </c>
      <c r="EM79" s="63">
        <v>0</v>
      </c>
      <c r="EN79" s="63">
        <v>0</v>
      </c>
      <c r="EO79" s="21" t="s">
        <v>83</v>
      </c>
      <c r="EP79" s="177" t="s">
        <v>39</v>
      </c>
      <c r="EQ79" s="178"/>
      <c r="ER79" s="179"/>
      <c r="ES79" s="27" t="s">
        <v>64</v>
      </c>
      <c r="ET79" s="63">
        <v>0</v>
      </c>
      <c r="EU79" s="63">
        <v>0</v>
      </c>
      <c r="EV79" s="63">
        <v>0</v>
      </c>
      <c r="EW79" s="63">
        <v>0</v>
      </c>
      <c r="EX79" s="21" t="s">
        <v>83</v>
      </c>
      <c r="EY79" s="177" t="s">
        <v>39</v>
      </c>
      <c r="EZ79" s="178"/>
      <c r="FA79" s="179"/>
      <c r="FB79" s="27" t="s">
        <v>64</v>
      </c>
      <c r="FC79" s="63">
        <v>0</v>
      </c>
      <c r="FD79" s="63">
        <v>0</v>
      </c>
      <c r="FE79" s="63">
        <v>0</v>
      </c>
      <c r="FF79" s="63">
        <v>0</v>
      </c>
      <c r="FG79" s="21" t="s">
        <v>83</v>
      </c>
      <c r="FH79" s="177" t="s">
        <v>39</v>
      </c>
      <c r="FI79" s="178"/>
      <c r="FJ79" s="179"/>
      <c r="FK79" s="27" t="s">
        <v>64</v>
      </c>
      <c r="FL79" s="63">
        <v>0</v>
      </c>
      <c r="FM79" s="63">
        <v>0</v>
      </c>
      <c r="FN79" s="63">
        <v>0</v>
      </c>
      <c r="FO79" s="63">
        <v>0</v>
      </c>
      <c r="FP79" s="21" t="s">
        <v>83</v>
      </c>
      <c r="FQ79" s="177" t="s">
        <v>39</v>
      </c>
      <c r="FR79" s="178"/>
      <c r="FS79" s="179"/>
      <c r="FT79" s="27" t="s">
        <v>64</v>
      </c>
      <c r="FU79" s="63">
        <v>0</v>
      </c>
      <c r="FV79" s="63">
        <v>0</v>
      </c>
      <c r="FW79" s="63">
        <v>0</v>
      </c>
      <c r="FX79" s="63">
        <v>0</v>
      </c>
      <c r="FY79" s="21" t="s">
        <v>83</v>
      </c>
      <c r="FZ79" s="177" t="s">
        <v>39</v>
      </c>
      <c r="GA79" s="178"/>
      <c r="GB79" s="179"/>
      <c r="GC79" s="27" t="s">
        <v>64</v>
      </c>
      <c r="GD79" s="63">
        <v>0</v>
      </c>
      <c r="GE79" s="63">
        <v>0</v>
      </c>
      <c r="GF79" s="63">
        <v>0</v>
      </c>
      <c r="GG79" s="63">
        <v>0</v>
      </c>
      <c r="GH79" s="21" t="s">
        <v>83</v>
      </c>
      <c r="GI79" s="177" t="s">
        <v>39</v>
      </c>
      <c r="GJ79" s="178"/>
      <c r="GK79" s="179"/>
      <c r="GL79" s="27" t="s">
        <v>64</v>
      </c>
      <c r="GM79" s="63">
        <v>0</v>
      </c>
      <c r="GN79" s="63">
        <v>0</v>
      </c>
      <c r="GO79" s="63">
        <v>0</v>
      </c>
      <c r="GP79" s="63">
        <v>0</v>
      </c>
      <c r="GQ79" s="21" t="s">
        <v>83</v>
      </c>
      <c r="GR79" s="177" t="s">
        <v>39</v>
      </c>
      <c r="GS79" s="178"/>
      <c r="GT79" s="179"/>
      <c r="GU79" s="27" t="s">
        <v>64</v>
      </c>
      <c r="GV79" s="63">
        <v>0</v>
      </c>
      <c r="GW79" s="63">
        <v>0</v>
      </c>
      <c r="GX79" s="63">
        <v>0</v>
      </c>
      <c r="GY79" s="63">
        <v>0</v>
      </c>
      <c r="GZ79" s="21" t="s">
        <v>83</v>
      </c>
      <c r="HA79" s="177" t="s">
        <v>39</v>
      </c>
      <c r="HB79" s="178"/>
      <c r="HC79" s="179"/>
      <c r="HD79" s="27" t="s">
        <v>64</v>
      </c>
      <c r="HE79" s="63">
        <v>0</v>
      </c>
      <c r="HF79" s="63">
        <v>0</v>
      </c>
      <c r="HG79" s="63">
        <v>0</v>
      </c>
      <c r="HH79" s="63">
        <v>0</v>
      </c>
      <c r="HI79" s="21" t="s">
        <v>83</v>
      </c>
      <c r="HJ79" s="177" t="s">
        <v>39</v>
      </c>
      <c r="HK79" s="178"/>
      <c r="HL79" s="179"/>
      <c r="HM79" s="27" t="s">
        <v>64</v>
      </c>
      <c r="HN79" s="63">
        <v>0</v>
      </c>
      <c r="HO79" s="63">
        <v>0</v>
      </c>
      <c r="HP79" s="63">
        <v>0</v>
      </c>
      <c r="HQ79" s="63">
        <v>0</v>
      </c>
      <c r="HR79" s="21" t="s">
        <v>83</v>
      </c>
      <c r="HS79" s="177" t="s">
        <v>39</v>
      </c>
      <c r="HT79" s="178"/>
      <c r="HU79" s="179"/>
      <c r="HV79" s="27" t="s">
        <v>64</v>
      </c>
      <c r="HW79" s="63">
        <v>0</v>
      </c>
      <c r="HX79" s="63">
        <v>0</v>
      </c>
      <c r="HY79" s="63">
        <v>0</v>
      </c>
      <c r="HZ79" s="63">
        <v>0</v>
      </c>
      <c r="IA79" s="21" t="s">
        <v>83</v>
      </c>
      <c r="IB79" s="177" t="s">
        <v>39</v>
      </c>
      <c r="IC79" s="178"/>
      <c r="ID79" s="179"/>
      <c r="IE79" s="27" t="s">
        <v>64</v>
      </c>
      <c r="IF79" s="63">
        <v>0</v>
      </c>
      <c r="IG79" s="63">
        <v>0</v>
      </c>
      <c r="IH79" s="63">
        <v>0</v>
      </c>
      <c r="II79" s="63">
        <v>0</v>
      </c>
      <c r="IJ79" s="21" t="s">
        <v>83</v>
      </c>
      <c r="IK79" s="177" t="s">
        <v>39</v>
      </c>
      <c r="IL79" s="178"/>
      <c r="IM79" s="179"/>
      <c r="IN79" s="27" t="s">
        <v>64</v>
      </c>
      <c r="IO79" s="63">
        <v>0</v>
      </c>
      <c r="IP79" s="63">
        <v>0</v>
      </c>
      <c r="IQ79" s="63">
        <v>0</v>
      </c>
      <c r="IR79" s="63">
        <v>0</v>
      </c>
      <c r="IS79" s="21" t="s">
        <v>83</v>
      </c>
      <c r="IT79" s="177" t="s">
        <v>39</v>
      </c>
      <c r="IU79" s="178"/>
      <c r="IV79" s="179"/>
      <c r="IW79" s="27" t="s">
        <v>64</v>
      </c>
      <c r="IX79" s="63">
        <v>0</v>
      </c>
      <c r="IY79" s="63">
        <v>0</v>
      </c>
      <c r="IZ79" s="63">
        <v>0</v>
      </c>
      <c r="JA79" s="63">
        <v>0</v>
      </c>
      <c r="JB79" s="21" t="s">
        <v>83</v>
      </c>
      <c r="JC79" s="177" t="s">
        <v>39</v>
      </c>
      <c r="JD79" s="178"/>
      <c r="JE79" s="179"/>
      <c r="JF79" s="27" t="s">
        <v>64</v>
      </c>
      <c r="JG79" s="63">
        <v>0</v>
      </c>
      <c r="JH79" s="63">
        <v>0</v>
      </c>
      <c r="JI79" s="63">
        <v>0</v>
      </c>
      <c r="JJ79" s="63">
        <v>0</v>
      </c>
      <c r="JK79" s="21" t="s">
        <v>83</v>
      </c>
      <c r="JL79" s="177" t="s">
        <v>39</v>
      </c>
      <c r="JM79" s="178"/>
      <c r="JN79" s="179"/>
      <c r="JO79" s="27" t="s">
        <v>64</v>
      </c>
      <c r="JP79" s="63">
        <v>0</v>
      </c>
      <c r="JQ79" s="63">
        <v>0</v>
      </c>
      <c r="JR79" s="63">
        <v>0</v>
      </c>
      <c r="JS79" s="63">
        <v>0</v>
      </c>
      <c r="JT79" s="21" t="s">
        <v>83</v>
      </c>
      <c r="JU79" s="177" t="s">
        <v>39</v>
      </c>
      <c r="JV79" s="178"/>
      <c r="JW79" s="179"/>
      <c r="JX79" s="27" t="s">
        <v>64</v>
      </c>
      <c r="JY79" s="63">
        <v>0</v>
      </c>
      <c r="JZ79" s="63">
        <v>0</v>
      </c>
      <c r="KA79" s="63">
        <v>0</v>
      </c>
      <c r="KB79" s="63">
        <v>0</v>
      </c>
      <c r="KC79" s="21" t="s">
        <v>83</v>
      </c>
      <c r="KD79" s="177" t="s">
        <v>39</v>
      </c>
      <c r="KE79" s="178"/>
      <c r="KF79" s="179"/>
      <c r="KG79" s="27" t="s">
        <v>64</v>
      </c>
      <c r="KH79" s="63">
        <v>0</v>
      </c>
      <c r="KI79" s="63">
        <v>0</v>
      </c>
      <c r="KJ79" s="63"/>
      <c r="KK79" s="63"/>
      <c r="KL79" s="63">
        <v>0</v>
      </c>
      <c r="KM79" s="63">
        <v>0</v>
      </c>
      <c r="KN79" s="21" t="s">
        <v>83</v>
      </c>
      <c r="KO79" s="177" t="s">
        <v>39</v>
      </c>
      <c r="KP79" s="178"/>
      <c r="KQ79" s="179"/>
      <c r="KR79" s="27" t="s">
        <v>64</v>
      </c>
      <c r="KS79" s="63">
        <v>0</v>
      </c>
      <c r="KT79" s="138">
        <v>0</v>
      </c>
      <c r="KU79" s="138"/>
      <c r="KV79" s="63">
        <v>0</v>
      </c>
    </row>
    <row r="80" spans="1:308" ht="17.25" hidden="1" customHeight="1" x14ac:dyDescent="0.25">
      <c r="A80" s="25" t="s">
        <v>84</v>
      </c>
      <c r="B80" s="174" t="s">
        <v>66</v>
      </c>
      <c r="C80" s="175"/>
      <c r="D80" s="176"/>
      <c r="E80" s="45" t="s">
        <v>57</v>
      </c>
      <c r="F80" s="64">
        <v>8044</v>
      </c>
      <c r="G80" s="64">
        <v>50440097.230000004</v>
      </c>
      <c r="H80" s="63">
        <v>5743</v>
      </c>
      <c r="I80" s="63">
        <v>34738690.399999999</v>
      </c>
      <c r="J80" s="28" t="s">
        <v>84</v>
      </c>
      <c r="K80" s="174" t="s">
        <v>66</v>
      </c>
      <c r="L80" s="175"/>
      <c r="M80" s="176"/>
      <c r="N80" s="27" t="s">
        <v>57</v>
      </c>
      <c r="O80" s="63">
        <v>0</v>
      </c>
      <c r="P80" s="63">
        <v>0</v>
      </c>
      <c r="Q80" s="63">
        <v>0</v>
      </c>
      <c r="R80" s="63">
        <v>0</v>
      </c>
      <c r="S80" s="28" t="s">
        <v>84</v>
      </c>
      <c r="T80" s="174" t="s">
        <v>66</v>
      </c>
      <c r="U80" s="175"/>
      <c r="V80" s="176"/>
      <c r="W80" s="27" t="s">
        <v>57</v>
      </c>
      <c r="X80" s="63">
        <v>0</v>
      </c>
      <c r="Y80" s="63">
        <v>0</v>
      </c>
      <c r="Z80" s="63">
        <v>0</v>
      </c>
      <c r="AA80" s="63">
        <v>0</v>
      </c>
      <c r="AB80" s="28" t="s">
        <v>84</v>
      </c>
      <c r="AC80" s="174" t="s">
        <v>66</v>
      </c>
      <c r="AD80" s="175"/>
      <c r="AE80" s="176"/>
      <c r="AF80" s="27" t="s">
        <v>57</v>
      </c>
      <c r="AG80" s="63">
        <v>0</v>
      </c>
      <c r="AH80" s="63">
        <v>0</v>
      </c>
      <c r="AI80" s="63">
        <v>0</v>
      </c>
      <c r="AJ80" s="63">
        <v>0</v>
      </c>
      <c r="AK80" s="28" t="s">
        <v>84</v>
      </c>
      <c r="AL80" s="174" t="s">
        <v>66</v>
      </c>
      <c r="AM80" s="175"/>
      <c r="AN80" s="176"/>
      <c r="AO80" s="27" t="s">
        <v>57</v>
      </c>
      <c r="AP80" s="63">
        <v>0</v>
      </c>
      <c r="AQ80" s="63">
        <v>0</v>
      </c>
      <c r="AR80" s="63">
        <v>0</v>
      </c>
      <c r="AS80" s="63">
        <v>0</v>
      </c>
      <c r="AT80" s="28" t="s">
        <v>84</v>
      </c>
      <c r="AU80" s="174" t="s">
        <v>66</v>
      </c>
      <c r="AV80" s="175"/>
      <c r="AW80" s="176"/>
      <c r="AX80" s="27" t="s">
        <v>57</v>
      </c>
      <c r="AY80" s="63">
        <v>0</v>
      </c>
      <c r="AZ80" s="63">
        <v>0</v>
      </c>
      <c r="BA80" s="63">
        <v>0</v>
      </c>
      <c r="BB80" s="63">
        <v>0</v>
      </c>
      <c r="BC80" s="28" t="s">
        <v>84</v>
      </c>
      <c r="BD80" s="174" t="s">
        <v>66</v>
      </c>
      <c r="BE80" s="175"/>
      <c r="BF80" s="176"/>
      <c r="BG80" s="27" t="s">
        <v>57</v>
      </c>
      <c r="BH80" s="63">
        <v>0</v>
      </c>
      <c r="BI80" s="63">
        <v>0</v>
      </c>
      <c r="BJ80" s="63">
        <v>0</v>
      </c>
      <c r="BK80" s="63">
        <v>0</v>
      </c>
      <c r="BL80" s="28" t="s">
        <v>84</v>
      </c>
      <c r="BM80" s="174" t="s">
        <v>66</v>
      </c>
      <c r="BN80" s="175"/>
      <c r="BO80" s="176"/>
      <c r="BP80" s="27" t="s">
        <v>57</v>
      </c>
      <c r="BQ80" s="63">
        <v>0</v>
      </c>
      <c r="BR80" s="63">
        <v>0</v>
      </c>
      <c r="BS80" s="63">
        <v>0</v>
      </c>
      <c r="BT80" s="63">
        <v>0</v>
      </c>
      <c r="BU80" s="28" t="s">
        <v>84</v>
      </c>
      <c r="BV80" s="174" t="s">
        <v>66</v>
      </c>
      <c r="BW80" s="175"/>
      <c r="BX80" s="176"/>
      <c r="BY80" s="27" t="s">
        <v>57</v>
      </c>
      <c r="BZ80" s="63">
        <v>0</v>
      </c>
      <c r="CA80" s="63">
        <v>0</v>
      </c>
      <c r="CB80" s="63">
        <v>0</v>
      </c>
      <c r="CC80" s="63">
        <v>0</v>
      </c>
      <c r="CD80" s="28" t="s">
        <v>84</v>
      </c>
      <c r="CE80" s="174" t="s">
        <v>66</v>
      </c>
      <c r="CF80" s="175"/>
      <c r="CG80" s="176"/>
      <c r="CH80" s="27" t="s">
        <v>57</v>
      </c>
      <c r="CI80" s="63">
        <v>0</v>
      </c>
      <c r="CJ80" s="63">
        <v>0</v>
      </c>
      <c r="CK80" s="63">
        <v>0</v>
      </c>
      <c r="CL80" s="63">
        <v>0</v>
      </c>
      <c r="CM80" s="28" t="s">
        <v>84</v>
      </c>
      <c r="CN80" s="174" t="s">
        <v>66</v>
      </c>
      <c r="CO80" s="175"/>
      <c r="CP80" s="176"/>
      <c r="CQ80" s="27" t="s">
        <v>57</v>
      </c>
      <c r="CR80" s="63">
        <v>0</v>
      </c>
      <c r="CS80" s="63">
        <v>0</v>
      </c>
      <c r="CT80" s="63">
        <v>0</v>
      </c>
      <c r="CU80" s="63">
        <v>0</v>
      </c>
      <c r="CV80" s="28" t="s">
        <v>84</v>
      </c>
      <c r="CW80" s="174" t="s">
        <v>66</v>
      </c>
      <c r="CX80" s="175"/>
      <c r="CY80" s="176"/>
      <c r="CZ80" s="27" t="s">
        <v>57</v>
      </c>
      <c r="DA80" s="63">
        <v>0</v>
      </c>
      <c r="DB80" s="63">
        <v>0</v>
      </c>
      <c r="DC80" s="63">
        <v>0</v>
      </c>
      <c r="DD80" s="63">
        <v>0</v>
      </c>
      <c r="DE80" s="28" t="s">
        <v>84</v>
      </c>
      <c r="DF80" s="174" t="s">
        <v>66</v>
      </c>
      <c r="DG80" s="175"/>
      <c r="DH80" s="176"/>
      <c r="DI80" s="27" t="s">
        <v>57</v>
      </c>
      <c r="DJ80" s="63">
        <v>0</v>
      </c>
      <c r="DK80" s="63">
        <v>0</v>
      </c>
      <c r="DL80" s="63">
        <v>0</v>
      </c>
      <c r="DM80" s="63">
        <v>0</v>
      </c>
      <c r="DN80" s="28" t="s">
        <v>84</v>
      </c>
      <c r="DO80" s="174" t="s">
        <v>66</v>
      </c>
      <c r="DP80" s="175"/>
      <c r="DQ80" s="176"/>
      <c r="DR80" s="27" t="s">
        <v>57</v>
      </c>
      <c r="DS80" s="63">
        <v>0</v>
      </c>
      <c r="DT80" s="63">
        <v>0</v>
      </c>
      <c r="DU80" s="63">
        <v>0</v>
      </c>
      <c r="DV80" s="63">
        <v>0</v>
      </c>
      <c r="DW80" s="28" t="s">
        <v>84</v>
      </c>
      <c r="DX80" s="174" t="s">
        <v>66</v>
      </c>
      <c r="DY80" s="175"/>
      <c r="DZ80" s="176"/>
      <c r="EA80" s="27" t="s">
        <v>57</v>
      </c>
      <c r="EB80" s="63">
        <v>0</v>
      </c>
      <c r="EC80" s="63">
        <v>0</v>
      </c>
      <c r="ED80" s="63">
        <v>0</v>
      </c>
      <c r="EE80" s="63">
        <v>0</v>
      </c>
      <c r="EF80" s="28" t="s">
        <v>84</v>
      </c>
      <c r="EG80" s="174" t="s">
        <v>66</v>
      </c>
      <c r="EH80" s="175"/>
      <c r="EI80" s="176"/>
      <c r="EJ80" s="27" t="s">
        <v>57</v>
      </c>
      <c r="EK80" s="63">
        <v>0</v>
      </c>
      <c r="EL80" s="63">
        <v>0</v>
      </c>
      <c r="EM80" s="63">
        <v>0</v>
      </c>
      <c r="EN80" s="63">
        <v>0</v>
      </c>
      <c r="EO80" s="28" t="s">
        <v>84</v>
      </c>
      <c r="EP80" s="174" t="s">
        <v>66</v>
      </c>
      <c r="EQ80" s="175"/>
      <c r="ER80" s="176"/>
      <c r="ES80" s="27" t="s">
        <v>57</v>
      </c>
      <c r="ET80" s="63">
        <v>0</v>
      </c>
      <c r="EU80" s="63">
        <v>0</v>
      </c>
      <c r="EV80" s="63">
        <v>311</v>
      </c>
      <c r="EW80" s="63">
        <v>2057828.87</v>
      </c>
      <c r="EX80" s="28" t="s">
        <v>84</v>
      </c>
      <c r="EY80" s="174" t="s">
        <v>66</v>
      </c>
      <c r="EZ80" s="175"/>
      <c r="FA80" s="176"/>
      <c r="FB80" s="27" t="s">
        <v>57</v>
      </c>
      <c r="FC80" s="63">
        <v>0</v>
      </c>
      <c r="FD80" s="63">
        <v>0</v>
      </c>
      <c r="FE80" s="63">
        <v>0</v>
      </c>
      <c r="FF80" s="63">
        <v>0</v>
      </c>
      <c r="FG80" s="28" t="s">
        <v>84</v>
      </c>
      <c r="FH80" s="174" t="s">
        <v>66</v>
      </c>
      <c r="FI80" s="175"/>
      <c r="FJ80" s="176"/>
      <c r="FK80" s="27" t="s">
        <v>57</v>
      </c>
      <c r="FL80" s="63">
        <v>0</v>
      </c>
      <c r="FM80" s="63">
        <v>0</v>
      </c>
      <c r="FN80" s="63">
        <v>0</v>
      </c>
      <c r="FO80" s="63">
        <v>0</v>
      </c>
      <c r="FP80" s="28" t="s">
        <v>84</v>
      </c>
      <c r="FQ80" s="174" t="s">
        <v>66</v>
      </c>
      <c r="FR80" s="175"/>
      <c r="FS80" s="176"/>
      <c r="FT80" s="27" t="s">
        <v>57</v>
      </c>
      <c r="FU80" s="63">
        <v>0</v>
      </c>
      <c r="FV80" s="63">
        <v>0</v>
      </c>
      <c r="FW80" s="63">
        <v>0</v>
      </c>
      <c r="FX80" s="63">
        <v>0</v>
      </c>
      <c r="FY80" s="28" t="s">
        <v>84</v>
      </c>
      <c r="FZ80" s="174" t="s">
        <v>66</v>
      </c>
      <c r="GA80" s="175"/>
      <c r="GB80" s="176"/>
      <c r="GC80" s="27" t="s">
        <v>57</v>
      </c>
      <c r="GD80" s="63">
        <v>0</v>
      </c>
      <c r="GE80" s="63">
        <v>0</v>
      </c>
      <c r="GF80" s="63">
        <v>0</v>
      </c>
      <c r="GG80" s="63">
        <v>0</v>
      </c>
      <c r="GH80" s="28" t="s">
        <v>84</v>
      </c>
      <c r="GI80" s="174" t="s">
        <v>66</v>
      </c>
      <c r="GJ80" s="175"/>
      <c r="GK80" s="176"/>
      <c r="GL80" s="27" t="s">
        <v>57</v>
      </c>
      <c r="GM80" s="63">
        <v>0</v>
      </c>
      <c r="GN80" s="63">
        <v>0</v>
      </c>
      <c r="GO80" s="63">
        <v>0</v>
      </c>
      <c r="GP80" s="63">
        <v>0</v>
      </c>
      <c r="GQ80" s="28" t="s">
        <v>84</v>
      </c>
      <c r="GR80" s="174" t="s">
        <v>66</v>
      </c>
      <c r="GS80" s="175"/>
      <c r="GT80" s="176"/>
      <c r="GU80" s="27" t="s">
        <v>57</v>
      </c>
      <c r="GV80" s="63">
        <v>0</v>
      </c>
      <c r="GW80" s="63">
        <v>0</v>
      </c>
      <c r="GX80" s="63">
        <v>0</v>
      </c>
      <c r="GY80" s="63">
        <v>0</v>
      </c>
      <c r="GZ80" s="28" t="s">
        <v>84</v>
      </c>
      <c r="HA80" s="174" t="s">
        <v>66</v>
      </c>
      <c r="HB80" s="175"/>
      <c r="HC80" s="176"/>
      <c r="HD80" s="27" t="s">
        <v>57</v>
      </c>
      <c r="HE80" s="63">
        <v>0</v>
      </c>
      <c r="HF80" s="63">
        <v>0</v>
      </c>
      <c r="HG80" s="63">
        <v>0</v>
      </c>
      <c r="HH80" s="63">
        <v>0</v>
      </c>
      <c r="HI80" s="28" t="s">
        <v>84</v>
      </c>
      <c r="HJ80" s="174" t="s">
        <v>66</v>
      </c>
      <c r="HK80" s="175"/>
      <c r="HL80" s="176"/>
      <c r="HM80" s="27" t="s">
        <v>57</v>
      </c>
      <c r="HN80" s="63">
        <v>0</v>
      </c>
      <c r="HO80" s="63">
        <v>0</v>
      </c>
      <c r="HP80" s="63">
        <v>1990</v>
      </c>
      <c r="HQ80" s="63">
        <v>13643577.960000001</v>
      </c>
      <c r="HR80" s="28" t="s">
        <v>84</v>
      </c>
      <c r="HS80" s="174" t="s">
        <v>66</v>
      </c>
      <c r="HT80" s="175"/>
      <c r="HU80" s="176"/>
      <c r="HV80" s="27" t="s">
        <v>57</v>
      </c>
      <c r="HW80" s="63">
        <v>0</v>
      </c>
      <c r="HX80" s="63">
        <v>0</v>
      </c>
      <c r="HY80" s="63">
        <v>0</v>
      </c>
      <c r="HZ80" s="63">
        <v>0</v>
      </c>
      <c r="IA80" s="28" t="s">
        <v>84</v>
      </c>
      <c r="IB80" s="174" t="s">
        <v>66</v>
      </c>
      <c r="IC80" s="175"/>
      <c r="ID80" s="176"/>
      <c r="IE80" s="27" t="s">
        <v>57</v>
      </c>
      <c r="IF80" s="63">
        <v>0</v>
      </c>
      <c r="IG80" s="63">
        <v>0</v>
      </c>
      <c r="IH80" s="63">
        <v>0</v>
      </c>
      <c r="II80" s="63">
        <v>0</v>
      </c>
      <c r="IJ80" s="28" t="s">
        <v>84</v>
      </c>
      <c r="IK80" s="174" t="s">
        <v>66</v>
      </c>
      <c r="IL80" s="175"/>
      <c r="IM80" s="176"/>
      <c r="IN80" s="27" t="s">
        <v>57</v>
      </c>
      <c r="IO80" s="63">
        <v>0</v>
      </c>
      <c r="IP80" s="63">
        <v>0</v>
      </c>
      <c r="IQ80" s="63">
        <v>0</v>
      </c>
      <c r="IR80" s="63">
        <v>0</v>
      </c>
      <c r="IS80" s="28" t="s">
        <v>84</v>
      </c>
      <c r="IT80" s="174" t="s">
        <v>66</v>
      </c>
      <c r="IU80" s="175"/>
      <c r="IV80" s="176"/>
      <c r="IW80" s="27" t="s">
        <v>57</v>
      </c>
      <c r="IX80" s="63">
        <v>0</v>
      </c>
      <c r="IY80" s="63">
        <v>0</v>
      </c>
      <c r="IZ80" s="63">
        <v>0</v>
      </c>
      <c r="JA80" s="63">
        <v>0</v>
      </c>
      <c r="JB80" s="28" t="s">
        <v>84</v>
      </c>
      <c r="JC80" s="174" t="s">
        <v>66</v>
      </c>
      <c r="JD80" s="175"/>
      <c r="JE80" s="176"/>
      <c r="JF80" s="27" t="s">
        <v>57</v>
      </c>
      <c r="JG80" s="63">
        <v>0</v>
      </c>
      <c r="JH80" s="63">
        <v>0</v>
      </c>
      <c r="JI80" s="63">
        <v>0</v>
      </c>
      <c r="JJ80" s="63">
        <v>0</v>
      </c>
      <c r="JK80" s="28" t="s">
        <v>84</v>
      </c>
      <c r="JL80" s="174" t="s">
        <v>66</v>
      </c>
      <c r="JM80" s="175"/>
      <c r="JN80" s="176"/>
      <c r="JO80" s="27" t="s">
        <v>57</v>
      </c>
      <c r="JP80" s="63">
        <v>0</v>
      </c>
      <c r="JQ80" s="63">
        <v>0</v>
      </c>
      <c r="JR80" s="63">
        <v>0</v>
      </c>
      <c r="JS80" s="63">
        <v>0</v>
      </c>
      <c r="JT80" s="28" t="s">
        <v>84</v>
      </c>
      <c r="JU80" s="174" t="s">
        <v>66</v>
      </c>
      <c r="JV80" s="175"/>
      <c r="JW80" s="176"/>
      <c r="JX80" s="27" t="s">
        <v>57</v>
      </c>
      <c r="JY80" s="63">
        <v>0</v>
      </c>
      <c r="JZ80" s="63">
        <v>0</v>
      </c>
      <c r="KA80" s="63">
        <v>0</v>
      </c>
      <c r="KB80" s="63">
        <v>0</v>
      </c>
      <c r="KC80" s="28" t="s">
        <v>84</v>
      </c>
      <c r="KD80" s="174" t="s">
        <v>66</v>
      </c>
      <c r="KE80" s="175"/>
      <c r="KF80" s="176"/>
      <c r="KG80" s="27" t="s">
        <v>57</v>
      </c>
      <c r="KH80" s="63">
        <v>0</v>
      </c>
      <c r="KI80" s="63">
        <v>0</v>
      </c>
      <c r="KJ80" s="63">
        <v>0</v>
      </c>
      <c r="KK80" s="63">
        <v>0</v>
      </c>
      <c r="KL80" s="63">
        <v>0</v>
      </c>
      <c r="KM80" s="63">
        <v>0</v>
      </c>
      <c r="KN80" s="28" t="s">
        <v>84</v>
      </c>
      <c r="KO80" s="174">
        <v>0</v>
      </c>
      <c r="KP80" s="175"/>
      <c r="KQ80" s="176"/>
      <c r="KR80" s="27" t="s">
        <v>57</v>
      </c>
      <c r="KS80" s="63">
        <v>0</v>
      </c>
      <c r="KT80" s="138">
        <v>0</v>
      </c>
      <c r="KU80" s="138"/>
      <c r="KV80" s="63">
        <v>0</v>
      </c>
    </row>
    <row r="81" spans="1:308" ht="16.5" hidden="1" customHeight="1" x14ac:dyDescent="0.25">
      <c r="A81" s="75"/>
      <c r="B81" s="68"/>
      <c r="C81" s="68"/>
      <c r="D81" s="68"/>
      <c r="E81" s="76"/>
      <c r="F81" s="65"/>
      <c r="G81" s="65"/>
      <c r="H81" s="77"/>
      <c r="I81" s="77"/>
      <c r="J81" s="70"/>
      <c r="K81" s="68"/>
      <c r="L81" s="68"/>
      <c r="M81" s="68"/>
      <c r="N81" s="69"/>
      <c r="O81" s="77"/>
      <c r="P81" s="77"/>
      <c r="Q81" s="77"/>
      <c r="R81" s="77"/>
      <c r="S81" s="70"/>
      <c r="T81" s="68"/>
      <c r="U81" s="68"/>
      <c r="V81" s="68"/>
      <c r="W81" s="69"/>
      <c r="X81" s="77"/>
      <c r="Y81" s="77"/>
      <c r="Z81" s="77"/>
      <c r="AA81" s="77"/>
      <c r="AB81" s="70"/>
      <c r="AC81" s="68"/>
      <c r="AD81" s="68"/>
      <c r="AE81" s="68"/>
      <c r="AF81" s="69"/>
      <c r="AG81" s="77"/>
      <c r="AH81" s="77"/>
      <c r="AI81" s="77"/>
      <c r="AJ81" s="77"/>
      <c r="AK81" s="70"/>
      <c r="AL81" s="68"/>
      <c r="AM81" s="68"/>
      <c r="AN81" s="68"/>
      <c r="AO81" s="69"/>
      <c r="AP81" s="77"/>
      <c r="AQ81" s="77"/>
      <c r="AR81" s="77"/>
      <c r="AS81" s="77"/>
      <c r="AT81" s="70"/>
      <c r="AU81" s="68"/>
      <c r="AV81" s="68"/>
      <c r="AW81" s="68"/>
      <c r="AX81" s="69"/>
      <c r="AY81" s="77"/>
      <c r="AZ81" s="77"/>
      <c r="BA81" s="77"/>
      <c r="BB81" s="77"/>
      <c r="BC81" s="70"/>
      <c r="BD81" s="68"/>
      <c r="BE81" s="68"/>
      <c r="BF81" s="68"/>
      <c r="BG81" s="69"/>
      <c r="BH81" s="77"/>
      <c r="BI81" s="77"/>
      <c r="BJ81" s="77"/>
      <c r="BK81" s="77"/>
      <c r="BL81" s="70"/>
      <c r="BM81" s="68"/>
      <c r="BN81" s="68"/>
      <c r="BO81" s="68"/>
      <c r="BP81" s="69"/>
      <c r="BQ81" s="77"/>
      <c r="BR81" s="77"/>
      <c r="BS81" s="77"/>
      <c r="BT81" s="77"/>
      <c r="BU81" s="70"/>
      <c r="BV81" s="68"/>
      <c r="BW81" s="68"/>
      <c r="BX81" s="68"/>
      <c r="BY81" s="69"/>
      <c r="BZ81" s="77"/>
      <c r="CA81" s="77"/>
      <c r="CB81" s="77"/>
      <c r="CC81" s="77"/>
      <c r="CD81" s="70"/>
      <c r="CE81" s="68"/>
      <c r="CF81" s="68"/>
      <c r="CG81" s="68"/>
      <c r="CH81" s="69"/>
      <c r="CI81" s="77"/>
      <c r="CJ81" s="77"/>
      <c r="CK81" s="77"/>
      <c r="CL81" s="77"/>
      <c r="CM81" s="70"/>
      <c r="CN81" s="68"/>
      <c r="CO81" s="68"/>
      <c r="CP81" s="68"/>
      <c r="CQ81" s="69"/>
      <c r="CR81" s="77"/>
      <c r="CS81" s="77"/>
      <c r="CT81" s="77"/>
      <c r="CU81" s="77"/>
      <c r="CV81" s="70"/>
      <c r="CW81" s="68"/>
      <c r="CX81" s="68"/>
      <c r="CY81" s="68"/>
      <c r="CZ81" s="69"/>
      <c r="DA81" s="77"/>
      <c r="DB81" s="77"/>
      <c r="DC81" s="77"/>
      <c r="DD81" s="77"/>
      <c r="DE81" s="70"/>
      <c r="DF81" s="68"/>
      <c r="DG81" s="68"/>
      <c r="DH81" s="68"/>
      <c r="DI81" s="69"/>
      <c r="DJ81" s="77"/>
      <c r="DK81" s="77"/>
      <c r="DL81" s="77"/>
      <c r="DM81" s="77"/>
      <c r="DN81" s="70"/>
      <c r="DO81" s="68"/>
      <c r="DP81" s="68"/>
      <c r="DQ81" s="68"/>
      <c r="DR81" s="69"/>
      <c r="DS81" s="77"/>
      <c r="DT81" s="77"/>
      <c r="DU81" s="77"/>
      <c r="DV81" s="77"/>
      <c r="DW81" s="70"/>
      <c r="DX81" s="68"/>
      <c r="DY81" s="68"/>
      <c r="DZ81" s="68"/>
      <c r="EA81" s="69"/>
      <c r="EB81" s="77"/>
      <c r="EC81" s="77"/>
      <c r="ED81" s="77"/>
      <c r="EE81" s="77"/>
      <c r="EF81" s="70"/>
      <c r="EG81" s="68"/>
      <c r="EH81" s="68"/>
      <c r="EI81" s="68"/>
      <c r="EJ81" s="69"/>
      <c r="EK81" s="77"/>
      <c r="EL81" s="77"/>
      <c r="EM81" s="77"/>
      <c r="EN81" s="77"/>
      <c r="EO81" s="70"/>
      <c r="EP81" s="68"/>
      <c r="EQ81" s="68"/>
      <c r="ER81" s="68"/>
      <c r="ES81" s="69"/>
      <c r="ET81" s="77"/>
      <c r="EU81" s="77"/>
      <c r="EV81" s="77"/>
      <c r="EW81" s="77"/>
      <c r="EX81" s="70"/>
      <c r="EY81" s="68"/>
      <c r="EZ81" s="68"/>
      <c r="FA81" s="68"/>
      <c r="FB81" s="69"/>
      <c r="FC81" s="77"/>
      <c r="FD81" s="77"/>
      <c r="FE81" s="77"/>
      <c r="FF81" s="77"/>
      <c r="FG81" s="70"/>
      <c r="FH81" s="68"/>
      <c r="FI81" s="68"/>
      <c r="FJ81" s="68"/>
      <c r="FK81" s="69"/>
      <c r="FL81" s="77"/>
      <c r="FM81" s="77"/>
      <c r="FN81" s="77"/>
      <c r="FO81" s="77"/>
      <c r="FP81" s="70"/>
      <c r="FQ81" s="68"/>
      <c r="FR81" s="68"/>
      <c r="FS81" s="68"/>
      <c r="FT81" s="69"/>
      <c r="FU81" s="77"/>
      <c r="FV81" s="77"/>
      <c r="FW81" s="77"/>
      <c r="FX81" s="77"/>
      <c r="FY81" s="70"/>
      <c r="FZ81" s="68"/>
      <c r="GA81" s="68"/>
      <c r="GB81" s="68"/>
      <c r="GC81" s="69"/>
      <c r="GD81" s="77"/>
      <c r="GE81" s="77"/>
      <c r="GF81" s="77"/>
      <c r="GG81" s="77"/>
      <c r="GH81" s="70"/>
      <c r="GI81" s="68"/>
      <c r="GJ81" s="68"/>
      <c r="GK81" s="68"/>
      <c r="GL81" s="69"/>
      <c r="GM81" s="77"/>
      <c r="GN81" s="77"/>
      <c r="GO81" s="77"/>
      <c r="GP81" s="77"/>
      <c r="GQ81" s="70"/>
      <c r="GR81" s="68"/>
      <c r="GS81" s="68"/>
      <c r="GT81" s="68"/>
      <c r="GU81" s="69"/>
      <c r="GV81" s="77"/>
      <c r="GW81" s="77"/>
      <c r="GX81" s="77"/>
      <c r="GY81" s="77"/>
      <c r="GZ81" s="70"/>
      <c r="HA81" s="68"/>
      <c r="HB81" s="68"/>
      <c r="HC81" s="68"/>
      <c r="HD81" s="69"/>
      <c r="HE81" s="77"/>
      <c r="HF81" s="77"/>
      <c r="HG81" s="77"/>
      <c r="HH81" s="77"/>
      <c r="HI81" s="70"/>
      <c r="HJ81" s="68"/>
      <c r="HK81" s="68"/>
      <c r="HL81" s="68"/>
      <c r="HM81" s="69"/>
      <c r="HN81" s="77"/>
      <c r="HO81" s="77"/>
      <c r="HP81" s="77"/>
      <c r="HQ81" s="77"/>
      <c r="HR81" s="70"/>
      <c r="HS81" s="68"/>
      <c r="HT81" s="68"/>
      <c r="HU81" s="68"/>
      <c r="HV81" s="69"/>
      <c r="HW81" s="77"/>
      <c r="HX81" s="77"/>
      <c r="HY81" s="77"/>
      <c r="HZ81" s="77"/>
      <c r="IA81" s="70"/>
      <c r="IB81" s="68"/>
      <c r="IC81" s="68"/>
      <c r="ID81" s="68"/>
      <c r="IE81" s="69"/>
      <c r="IF81" s="77"/>
      <c r="IG81" s="77"/>
      <c r="IH81" s="77"/>
      <c r="II81" s="77"/>
      <c r="IJ81" s="70"/>
      <c r="IK81" s="68"/>
      <c r="IL81" s="68"/>
      <c r="IM81" s="68"/>
      <c r="IN81" s="69"/>
      <c r="IO81" s="77"/>
      <c r="IP81" s="77"/>
      <c r="IQ81" s="77"/>
      <c r="IR81" s="77"/>
      <c r="IS81" s="70"/>
      <c r="IT81" s="68"/>
      <c r="IU81" s="68"/>
      <c r="IV81" s="68"/>
      <c r="IW81" s="69"/>
      <c r="IX81" s="77"/>
      <c r="IY81" s="77"/>
      <c r="IZ81" s="77"/>
      <c r="JA81" s="77"/>
      <c r="JB81" s="70"/>
      <c r="JC81" s="68"/>
      <c r="JD81" s="68"/>
      <c r="JE81" s="68"/>
      <c r="JF81" s="69"/>
      <c r="JG81" s="77"/>
      <c r="JH81" s="77"/>
      <c r="JI81" s="77"/>
      <c r="JJ81" s="77"/>
      <c r="JK81" s="70"/>
      <c r="JL81" s="68"/>
      <c r="JM81" s="68"/>
      <c r="JN81" s="68"/>
      <c r="JO81" s="69"/>
      <c r="JP81" s="77"/>
      <c r="JQ81" s="77"/>
      <c r="JR81" s="77"/>
      <c r="JS81" s="77"/>
      <c r="JT81" s="70"/>
      <c r="JU81" s="68"/>
      <c r="JV81" s="68"/>
      <c r="JW81" s="68"/>
      <c r="JX81" s="69"/>
      <c r="JY81" s="77"/>
      <c r="JZ81" s="77"/>
      <c r="KA81" s="77"/>
      <c r="KB81" s="77"/>
      <c r="KC81" s="70"/>
      <c r="KD81" s="68"/>
      <c r="KE81" s="68"/>
      <c r="KF81" s="68"/>
      <c r="KG81" s="69"/>
      <c r="KH81" s="77"/>
      <c r="KI81" s="77"/>
      <c r="KJ81" s="77"/>
      <c r="KK81" s="77"/>
      <c r="KL81" s="77"/>
      <c r="KM81" s="77"/>
      <c r="KN81" s="70"/>
      <c r="KO81" s="68"/>
      <c r="KP81" s="68"/>
      <c r="KQ81" s="68"/>
      <c r="KR81" s="69"/>
      <c r="KS81" s="77"/>
      <c r="KT81" s="77"/>
      <c r="KU81" s="77"/>
      <c r="KV81" s="77"/>
    </row>
    <row r="82" spans="1:308" ht="22.5" hidden="1" customHeight="1" x14ac:dyDescent="0.25">
      <c r="B82" s="29" t="s">
        <v>65</v>
      </c>
      <c r="K82" s="19"/>
      <c r="T82" s="19"/>
      <c r="AA82" s="18"/>
      <c r="AC82" s="19"/>
      <c r="AH82" s="18"/>
      <c r="AL82" s="19"/>
      <c r="AS82" s="18"/>
      <c r="AU82" s="19"/>
      <c r="AZ82" s="18"/>
      <c r="BD82" s="19"/>
      <c r="BM82" s="19"/>
      <c r="BV82" s="19"/>
      <c r="CE82" s="19"/>
      <c r="CN82" s="19"/>
      <c r="CS82" s="18"/>
      <c r="CU82" s="18"/>
      <c r="CW82" s="19"/>
      <c r="DB82" s="18"/>
      <c r="DF82" s="19"/>
      <c r="DO82" s="19"/>
      <c r="DX82" s="19"/>
      <c r="EG82" s="19"/>
      <c r="EP82" s="19"/>
      <c r="EU82" s="18"/>
      <c r="EW82" s="18"/>
      <c r="EY82" s="19"/>
      <c r="FH82" s="19"/>
      <c r="FO82" s="18"/>
      <c r="FQ82" s="19"/>
      <c r="FV82" s="18"/>
      <c r="FX82" s="18"/>
      <c r="FZ82" s="19"/>
      <c r="GE82" s="18"/>
      <c r="GG82" s="18"/>
      <c r="GI82" s="19"/>
      <c r="GN82" s="18"/>
      <c r="GP82" s="18"/>
      <c r="GR82" s="19"/>
      <c r="GW82" s="18"/>
      <c r="GY82" s="18"/>
      <c r="HA82" s="19"/>
      <c r="HF82" s="18"/>
      <c r="HJ82" s="19"/>
      <c r="HS82" s="19"/>
      <c r="IB82" s="19"/>
      <c r="IK82" s="19"/>
      <c r="IT82" s="19"/>
      <c r="JC82" s="19"/>
      <c r="JL82" s="19"/>
      <c r="JU82" s="19"/>
      <c r="KD82" s="19"/>
      <c r="KO82" s="19"/>
    </row>
    <row r="83" spans="1:308" ht="28.5" hidden="1" customHeight="1" x14ac:dyDescent="0.25">
      <c r="A83" s="158" t="s">
        <v>2</v>
      </c>
      <c r="B83" s="152" t="s">
        <v>0</v>
      </c>
      <c r="C83" s="153"/>
      <c r="D83" s="154"/>
      <c r="E83" s="149" t="s">
        <v>40</v>
      </c>
      <c r="F83" s="151"/>
      <c r="G83" s="150"/>
      <c r="H83" s="149" t="s">
        <v>4</v>
      </c>
      <c r="I83" s="150"/>
      <c r="J83" s="141" t="s">
        <v>2</v>
      </c>
      <c r="K83" s="143" t="s">
        <v>0</v>
      </c>
      <c r="L83" s="144"/>
      <c r="M83" s="145"/>
      <c r="N83" s="149" t="s">
        <v>5</v>
      </c>
      <c r="O83" s="151"/>
      <c r="P83" s="150"/>
      <c r="Q83" s="149" t="s">
        <v>6</v>
      </c>
      <c r="R83" s="150"/>
      <c r="S83" s="141" t="s">
        <v>2</v>
      </c>
      <c r="T83" s="143" t="s">
        <v>0</v>
      </c>
      <c r="U83" s="144"/>
      <c r="V83" s="145"/>
      <c r="W83" s="149" t="s">
        <v>7</v>
      </c>
      <c r="X83" s="151"/>
      <c r="Y83" s="150"/>
      <c r="Z83" s="149" t="s">
        <v>8</v>
      </c>
      <c r="AA83" s="150"/>
      <c r="AB83" s="141" t="s">
        <v>2</v>
      </c>
      <c r="AC83" s="143" t="s">
        <v>0</v>
      </c>
      <c r="AD83" s="144"/>
      <c r="AE83" s="145"/>
      <c r="AF83" s="149" t="s">
        <v>9</v>
      </c>
      <c r="AG83" s="151"/>
      <c r="AH83" s="150"/>
      <c r="AI83" s="149" t="s">
        <v>10</v>
      </c>
      <c r="AJ83" s="150"/>
      <c r="AK83" s="141" t="s">
        <v>2</v>
      </c>
      <c r="AL83" s="143" t="s">
        <v>0</v>
      </c>
      <c r="AM83" s="144"/>
      <c r="AN83" s="145"/>
      <c r="AO83" s="149" t="s">
        <v>11</v>
      </c>
      <c r="AP83" s="151"/>
      <c r="AQ83" s="150"/>
      <c r="AR83" s="149" t="s">
        <v>12</v>
      </c>
      <c r="AS83" s="150"/>
      <c r="AT83" s="141" t="s">
        <v>2</v>
      </c>
      <c r="AU83" s="143" t="s">
        <v>0</v>
      </c>
      <c r="AV83" s="144"/>
      <c r="AW83" s="145"/>
      <c r="AX83" s="149" t="s">
        <v>13</v>
      </c>
      <c r="AY83" s="151"/>
      <c r="AZ83" s="150"/>
      <c r="BA83" s="149" t="s">
        <v>41</v>
      </c>
      <c r="BB83" s="150"/>
      <c r="BC83" s="141" t="s">
        <v>2</v>
      </c>
      <c r="BD83" s="143" t="s">
        <v>0</v>
      </c>
      <c r="BE83" s="144"/>
      <c r="BF83" s="145"/>
      <c r="BG83" s="149" t="s">
        <v>68</v>
      </c>
      <c r="BH83" s="151"/>
      <c r="BI83" s="150"/>
      <c r="BJ83" s="149" t="s">
        <v>42</v>
      </c>
      <c r="BK83" s="150"/>
      <c r="BL83" s="141" t="s">
        <v>2</v>
      </c>
      <c r="BM83" s="143" t="s">
        <v>0</v>
      </c>
      <c r="BN83" s="144"/>
      <c r="BO83" s="145"/>
      <c r="BP83" s="149" t="s">
        <v>14</v>
      </c>
      <c r="BQ83" s="151"/>
      <c r="BR83" s="150"/>
      <c r="BS83" s="149" t="s">
        <v>109</v>
      </c>
      <c r="BT83" s="150"/>
      <c r="BU83" s="141" t="s">
        <v>2</v>
      </c>
      <c r="BV83" s="143" t="s">
        <v>0</v>
      </c>
      <c r="BW83" s="144"/>
      <c r="BX83" s="145"/>
      <c r="BY83" s="149" t="s">
        <v>69</v>
      </c>
      <c r="BZ83" s="151"/>
      <c r="CA83" s="150"/>
      <c r="CB83" s="149" t="s">
        <v>43</v>
      </c>
      <c r="CC83" s="150"/>
      <c r="CD83" s="141" t="s">
        <v>2</v>
      </c>
      <c r="CE83" s="143" t="s">
        <v>0</v>
      </c>
      <c r="CF83" s="144"/>
      <c r="CG83" s="145"/>
      <c r="CH83" s="149" t="s">
        <v>15</v>
      </c>
      <c r="CI83" s="151"/>
      <c r="CJ83" s="150"/>
      <c r="CK83" s="149" t="s">
        <v>104</v>
      </c>
      <c r="CL83" s="150"/>
      <c r="CM83" s="141" t="s">
        <v>2</v>
      </c>
      <c r="CN83" s="143" t="s">
        <v>0</v>
      </c>
      <c r="CO83" s="144"/>
      <c r="CP83" s="145"/>
      <c r="CQ83" s="149" t="s">
        <v>16</v>
      </c>
      <c r="CR83" s="151"/>
      <c r="CS83" s="150"/>
      <c r="CT83" s="149" t="s">
        <v>17</v>
      </c>
      <c r="CU83" s="150"/>
      <c r="CV83" s="141" t="s">
        <v>2</v>
      </c>
      <c r="CW83" s="143" t="s">
        <v>0</v>
      </c>
      <c r="CX83" s="144"/>
      <c r="CY83" s="145"/>
      <c r="CZ83" s="149" t="s">
        <v>18</v>
      </c>
      <c r="DA83" s="151"/>
      <c r="DB83" s="150"/>
      <c r="DC83" s="149" t="s">
        <v>19</v>
      </c>
      <c r="DD83" s="150"/>
      <c r="DE83" s="141" t="s">
        <v>2</v>
      </c>
      <c r="DF83" s="143" t="s">
        <v>0</v>
      </c>
      <c r="DG83" s="144"/>
      <c r="DH83" s="145"/>
      <c r="DI83" s="149" t="s">
        <v>44</v>
      </c>
      <c r="DJ83" s="151"/>
      <c r="DK83" s="150"/>
      <c r="DL83" s="149" t="s">
        <v>45</v>
      </c>
      <c r="DM83" s="150"/>
      <c r="DN83" s="141" t="s">
        <v>2</v>
      </c>
      <c r="DO83" s="143" t="s">
        <v>0</v>
      </c>
      <c r="DP83" s="144"/>
      <c r="DQ83" s="145"/>
      <c r="DR83" s="149" t="s">
        <v>46</v>
      </c>
      <c r="DS83" s="151"/>
      <c r="DT83" s="150"/>
      <c r="DU83" s="149" t="s">
        <v>20</v>
      </c>
      <c r="DV83" s="150"/>
      <c r="DW83" s="141" t="s">
        <v>2</v>
      </c>
      <c r="DX83" s="143" t="s">
        <v>0</v>
      </c>
      <c r="DY83" s="144"/>
      <c r="DZ83" s="145"/>
      <c r="EA83" s="149" t="s">
        <v>118</v>
      </c>
      <c r="EB83" s="151"/>
      <c r="EC83" s="150"/>
      <c r="ED83" s="149" t="s">
        <v>21</v>
      </c>
      <c r="EE83" s="150"/>
      <c r="EF83" s="141" t="s">
        <v>2</v>
      </c>
      <c r="EG83" s="143" t="s">
        <v>0</v>
      </c>
      <c r="EH83" s="144"/>
      <c r="EI83" s="145"/>
      <c r="EJ83" s="149" t="s">
        <v>47</v>
      </c>
      <c r="EK83" s="151"/>
      <c r="EL83" s="150"/>
      <c r="EM83" s="149" t="s">
        <v>22</v>
      </c>
      <c r="EN83" s="150"/>
      <c r="EO83" s="141" t="s">
        <v>2</v>
      </c>
      <c r="EP83" s="143" t="s">
        <v>0</v>
      </c>
      <c r="EQ83" s="144"/>
      <c r="ER83" s="145"/>
      <c r="ES83" s="149" t="s">
        <v>48</v>
      </c>
      <c r="ET83" s="151"/>
      <c r="EU83" s="150"/>
      <c r="EV83" s="149" t="s">
        <v>23</v>
      </c>
      <c r="EW83" s="150"/>
      <c r="EX83" s="141" t="s">
        <v>2</v>
      </c>
      <c r="EY83" s="143" t="s">
        <v>0</v>
      </c>
      <c r="EZ83" s="144"/>
      <c r="FA83" s="145"/>
      <c r="FB83" s="149" t="s">
        <v>24</v>
      </c>
      <c r="FC83" s="151"/>
      <c r="FD83" s="150"/>
      <c r="FE83" s="149" t="s">
        <v>49</v>
      </c>
      <c r="FF83" s="150"/>
      <c r="FG83" s="141" t="s">
        <v>2</v>
      </c>
      <c r="FH83" s="143" t="s">
        <v>0</v>
      </c>
      <c r="FI83" s="144"/>
      <c r="FJ83" s="145"/>
      <c r="FK83" s="149" t="s">
        <v>25</v>
      </c>
      <c r="FL83" s="151"/>
      <c r="FM83" s="150"/>
      <c r="FN83" s="149" t="s">
        <v>26</v>
      </c>
      <c r="FO83" s="150"/>
      <c r="FP83" s="141" t="s">
        <v>2</v>
      </c>
      <c r="FQ83" s="143" t="s">
        <v>0</v>
      </c>
      <c r="FR83" s="144"/>
      <c r="FS83" s="145"/>
      <c r="FT83" s="149" t="s">
        <v>27</v>
      </c>
      <c r="FU83" s="151"/>
      <c r="FV83" s="150"/>
      <c r="FW83" s="149" t="s">
        <v>28</v>
      </c>
      <c r="FX83" s="150"/>
      <c r="FY83" s="141" t="s">
        <v>2</v>
      </c>
      <c r="FZ83" s="143" t="s">
        <v>0</v>
      </c>
      <c r="GA83" s="144"/>
      <c r="GB83" s="145"/>
      <c r="GC83" s="149" t="s">
        <v>29</v>
      </c>
      <c r="GD83" s="151"/>
      <c r="GE83" s="151"/>
      <c r="GF83" s="151" t="s">
        <v>30</v>
      </c>
      <c r="GG83" s="150"/>
      <c r="GH83" s="141" t="s">
        <v>2</v>
      </c>
      <c r="GI83" s="143" t="s">
        <v>0</v>
      </c>
      <c r="GJ83" s="144"/>
      <c r="GK83" s="145"/>
      <c r="GL83" s="149" t="s">
        <v>31</v>
      </c>
      <c r="GM83" s="151"/>
      <c r="GN83" s="150"/>
      <c r="GO83" s="149" t="s">
        <v>32</v>
      </c>
      <c r="GP83" s="150"/>
      <c r="GQ83" s="141" t="s">
        <v>2</v>
      </c>
      <c r="GR83" s="143" t="s">
        <v>0</v>
      </c>
      <c r="GS83" s="144"/>
      <c r="GT83" s="145"/>
      <c r="GU83" s="149" t="s">
        <v>33</v>
      </c>
      <c r="GV83" s="151"/>
      <c r="GW83" s="150"/>
      <c r="GX83" s="149" t="s">
        <v>107</v>
      </c>
      <c r="GY83" s="150"/>
      <c r="GZ83" s="141" t="s">
        <v>2</v>
      </c>
      <c r="HA83" s="143" t="s">
        <v>0</v>
      </c>
      <c r="HB83" s="144"/>
      <c r="HC83" s="145"/>
      <c r="HD83" s="149" t="s">
        <v>34</v>
      </c>
      <c r="HE83" s="151"/>
      <c r="HF83" s="150"/>
      <c r="HG83" s="149" t="s">
        <v>70</v>
      </c>
      <c r="HH83" s="150"/>
      <c r="HI83" s="141" t="s">
        <v>2</v>
      </c>
      <c r="HJ83" s="143" t="s">
        <v>0</v>
      </c>
      <c r="HK83" s="144"/>
      <c r="HL83" s="145"/>
      <c r="HM83" s="149" t="s">
        <v>50</v>
      </c>
      <c r="HN83" s="151"/>
      <c r="HO83" s="150"/>
      <c r="HP83" s="149" t="s">
        <v>35</v>
      </c>
      <c r="HQ83" s="150"/>
      <c r="HR83" s="141" t="s">
        <v>2</v>
      </c>
      <c r="HS83" s="143" t="s">
        <v>0</v>
      </c>
      <c r="HT83" s="144"/>
      <c r="HU83" s="145"/>
      <c r="HV83" s="149" t="s">
        <v>51</v>
      </c>
      <c r="HW83" s="151"/>
      <c r="HX83" s="150"/>
      <c r="HY83" s="149" t="s">
        <v>36</v>
      </c>
      <c r="HZ83" s="150"/>
      <c r="IA83" s="141" t="s">
        <v>2</v>
      </c>
      <c r="IB83" s="143" t="s">
        <v>0</v>
      </c>
      <c r="IC83" s="144"/>
      <c r="ID83" s="145"/>
      <c r="IE83" s="149" t="s">
        <v>37</v>
      </c>
      <c r="IF83" s="151"/>
      <c r="IG83" s="150"/>
      <c r="IH83" s="149" t="s">
        <v>95</v>
      </c>
      <c r="II83" s="150"/>
      <c r="IJ83" s="141" t="s">
        <v>2</v>
      </c>
      <c r="IK83" s="143" t="s">
        <v>0</v>
      </c>
      <c r="IL83" s="144"/>
      <c r="IM83" s="145"/>
      <c r="IN83" s="149" t="s">
        <v>96</v>
      </c>
      <c r="IO83" s="151"/>
      <c r="IP83" s="150"/>
      <c r="IQ83" s="149" t="s">
        <v>97</v>
      </c>
      <c r="IR83" s="150"/>
      <c r="IS83" s="141" t="s">
        <v>2</v>
      </c>
      <c r="IT83" s="143" t="s">
        <v>0</v>
      </c>
      <c r="IU83" s="144"/>
      <c r="IV83" s="145"/>
      <c r="IW83" s="149" t="s">
        <v>98</v>
      </c>
      <c r="IX83" s="151"/>
      <c r="IY83" s="150"/>
      <c r="IZ83" s="149" t="s">
        <v>111</v>
      </c>
      <c r="JA83" s="150"/>
      <c r="JB83" s="141" t="s">
        <v>2</v>
      </c>
      <c r="JC83" s="143" t="s">
        <v>0</v>
      </c>
      <c r="JD83" s="144"/>
      <c r="JE83" s="145"/>
      <c r="JF83" s="149" t="s">
        <v>112</v>
      </c>
      <c r="JG83" s="151"/>
      <c r="JH83" s="150"/>
      <c r="JI83" s="149" t="s">
        <v>113</v>
      </c>
      <c r="JJ83" s="150"/>
      <c r="JK83" s="141" t="s">
        <v>2</v>
      </c>
      <c r="JL83" s="143" t="s">
        <v>0</v>
      </c>
      <c r="JM83" s="144"/>
      <c r="JN83" s="145"/>
      <c r="JO83" s="149" t="s">
        <v>114</v>
      </c>
      <c r="JP83" s="151"/>
      <c r="JQ83" s="150"/>
      <c r="JR83" s="149" t="s">
        <v>115</v>
      </c>
      <c r="JS83" s="150"/>
      <c r="JT83" s="141" t="s">
        <v>2</v>
      </c>
      <c r="JU83" s="143" t="s">
        <v>0</v>
      </c>
      <c r="JV83" s="144"/>
      <c r="JW83" s="145"/>
      <c r="JX83" s="149" t="s">
        <v>116</v>
      </c>
      <c r="JY83" s="151"/>
      <c r="JZ83" s="150"/>
      <c r="KA83" s="149" t="s">
        <v>117</v>
      </c>
      <c r="KB83" s="150"/>
      <c r="KC83" s="141" t="s">
        <v>2</v>
      </c>
      <c r="KD83" s="143" t="s">
        <v>0</v>
      </c>
      <c r="KE83" s="144"/>
      <c r="KF83" s="145"/>
      <c r="KG83" s="149" t="s">
        <v>110</v>
      </c>
      <c r="KH83" s="151"/>
      <c r="KI83" s="150"/>
      <c r="KJ83" s="149">
        <v>0</v>
      </c>
      <c r="KK83" s="150"/>
      <c r="KL83" s="149" t="s">
        <v>128</v>
      </c>
      <c r="KM83" s="150"/>
      <c r="KN83" s="141" t="s">
        <v>2</v>
      </c>
      <c r="KO83" s="143" t="s">
        <v>0</v>
      </c>
      <c r="KP83" s="144"/>
      <c r="KQ83" s="145"/>
      <c r="KR83" s="149" t="s">
        <v>129</v>
      </c>
      <c r="KS83" s="151"/>
      <c r="KT83" s="151"/>
      <c r="KU83" s="151"/>
      <c r="KV83" s="150"/>
    </row>
    <row r="84" spans="1:308" s="24" customFormat="1" ht="60.6" hidden="1" customHeight="1" x14ac:dyDescent="0.25">
      <c r="A84" s="159"/>
      <c r="B84" s="155"/>
      <c r="C84" s="156"/>
      <c r="D84" s="157"/>
      <c r="E84" s="3" t="s">
        <v>1</v>
      </c>
      <c r="F84" s="13" t="s">
        <v>102</v>
      </c>
      <c r="G84" s="13" t="s">
        <v>101</v>
      </c>
      <c r="H84" s="13" t="s">
        <v>102</v>
      </c>
      <c r="I84" s="13" t="s">
        <v>101</v>
      </c>
      <c r="J84" s="142"/>
      <c r="K84" s="146"/>
      <c r="L84" s="147"/>
      <c r="M84" s="148"/>
      <c r="N84" s="15" t="s">
        <v>1</v>
      </c>
      <c r="O84" s="13" t="s">
        <v>102</v>
      </c>
      <c r="P84" s="13" t="s">
        <v>101</v>
      </c>
      <c r="Q84" s="13" t="s">
        <v>102</v>
      </c>
      <c r="R84" s="13" t="s">
        <v>101</v>
      </c>
      <c r="S84" s="142"/>
      <c r="T84" s="146"/>
      <c r="U84" s="147"/>
      <c r="V84" s="148"/>
      <c r="W84" s="15" t="s">
        <v>1</v>
      </c>
      <c r="X84" s="13" t="s">
        <v>102</v>
      </c>
      <c r="Y84" s="13" t="s">
        <v>101</v>
      </c>
      <c r="Z84" s="13" t="s">
        <v>102</v>
      </c>
      <c r="AA84" s="13" t="s">
        <v>101</v>
      </c>
      <c r="AB84" s="142"/>
      <c r="AC84" s="146"/>
      <c r="AD84" s="147"/>
      <c r="AE84" s="148"/>
      <c r="AF84" s="15" t="s">
        <v>1</v>
      </c>
      <c r="AG84" s="13" t="s">
        <v>102</v>
      </c>
      <c r="AH84" s="13" t="s">
        <v>101</v>
      </c>
      <c r="AI84" s="13" t="s">
        <v>102</v>
      </c>
      <c r="AJ84" s="13" t="s">
        <v>101</v>
      </c>
      <c r="AK84" s="142"/>
      <c r="AL84" s="146"/>
      <c r="AM84" s="147"/>
      <c r="AN84" s="148"/>
      <c r="AO84" s="15" t="s">
        <v>1</v>
      </c>
      <c r="AP84" s="13" t="s">
        <v>102</v>
      </c>
      <c r="AQ84" s="13" t="s">
        <v>101</v>
      </c>
      <c r="AR84" s="13" t="s">
        <v>102</v>
      </c>
      <c r="AS84" s="13" t="s">
        <v>101</v>
      </c>
      <c r="AT84" s="142"/>
      <c r="AU84" s="146"/>
      <c r="AV84" s="147"/>
      <c r="AW84" s="148"/>
      <c r="AX84" s="15" t="s">
        <v>1</v>
      </c>
      <c r="AY84" s="13" t="s">
        <v>102</v>
      </c>
      <c r="AZ84" s="13" t="s">
        <v>101</v>
      </c>
      <c r="BA84" s="13" t="s">
        <v>102</v>
      </c>
      <c r="BB84" s="13" t="s">
        <v>101</v>
      </c>
      <c r="BC84" s="142"/>
      <c r="BD84" s="146"/>
      <c r="BE84" s="147"/>
      <c r="BF84" s="148"/>
      <c r="BG84" s="15" t="s">
        <v>1</v>
      </c>
      <c r="BH84" s="13" t="s">
        <v>102</v>
      </c>
      <c r="BI84" s="13" t="s">
        <v>101</v>
      </c>
      <c r="BJ84" s="13" t="s">
        <v>102</v>
      </c>
      <c r="BK84" s="13" t="s">
        <v>101</v>
      </c>
      <c r="BL84" s="142"/>
      <c r="BM84" s="146"/>
      <c r="BN84" s="147"/>
      <c r="BO84" s="148"/>
      <c r="BP84" s="15" t="s">
        <v>1</v>
      </c>
      <c r="BQ84" s="13" t="s">
        <v>102</v>
      </c>
      <c r="BR84" s="13" t="s">
        <v>101</v>
      </c>
      <c r="BS84" s="13" t="s">
        <v>102</v>
      </c>
      <c r="BT84" s="13" t="s">
        <v>101</v>
      </c>
      <c r="BU84" s="142"/>
      <c r="BV84" s="146"/>
      <c r="BW84" s="147"/>
      <c r="BX84" s="148"/>
      <c r="BY84" s="15" t="s">
        <v>1</v>
      </c>
      <c r="BZ84" s="13" t="s">
        <v>102</v>
      </c>
      <c r="CA84" s="13" t="s">
        <v>101</v>
      </c>
      <c r="CB84" s="13" t="s">
        <v>102</v>
      </c>
      <c r="CC84" s="13" t="s">
        <v>101</v>
      </c>
      <c r="CD84" s="142"/>
      <c r="CE84" s="146"/>
      <c r="CF84" s="147"/>
      <c r="CG84" s="148"/>
      <c r="CH84" s="15" t="s">
        <v>1</v>
      </c>
      <c r="CI84" s="13" t="s">
        <v>102</v>
      </c>
      <c r="CJ84" s="13" t="s">
        <v>101</v>
      </c>
      <c r="CK84" s="13" t="s">
        <v>102</v>
      </c>
      <c r="CL84" s="13" t="s">
        <v>101</v>
      </c>
      <c r="CM84" s="142"/>
      <c r="CN84" s="146"/>
      <c r="CO84" s="147"/>
      <c r="CP84" s="148"/>
      <c r="CQ84" s="15" t="s">
        <v>1</v>
      </c>
      <c r="CR84" s="13" t="s">
        <v>102</v>
      </c>
      <c r="CS84" s="13" t="s">
        <v>101</v>
      </c>
      <c r="CT84" s="13" t="s">
        <v>102</v>
      </c>
      <c r="CU84" s="13" t="s">
        <v>101</v>
      </c>
      <c r="CV84" s="142"/>
      <c r="CW84" s="146"/>
      <c r="CX84" s="147"/>
      <c r="CY84" s="148"/>
      <c r="CZ84" s="15" t="s">
        <v>1</v>
      </c>
      <c r="DA84" s="13" t="s">
        <v>102</v>
      </c>
      <c r="DB84" s="13" t="s">
        <v>101</v>
      </c>
      <c r="DC84" s="13" t="s">
        <v>102</v>
      </c>
      <c r="DD84" s="13" t="s">
        <v>101</v>
      </c>
      <c r="DE84" s="142"/>
      <c r="DF84" s="146"/>
      <c r="DG84" s="147"/>
      <c r="DH84" s="148"/>
      <c r="DI84" s="15" t="s">
        <v>1</v>
      </c>
      <c r="DJ84" s="13" t="s">
        <v>102</v>
      </c>
      <c r="DK84" s="13" t="s">
        <v>101</v>
      </c>
      <c r="DL84" s="13" t="s">
        <v>102</v>
      </c>
      <c r="DM84" s="13" t="s">
        <v>101</v>
      </c>
      <c r="DN84" s="142"/>
      <c r="DO84" s="146"/>
      <c r="DP84" s="147"/>
      <c r="DQ84" s="148"/>
      <c r="DR84" s="15" t="s">
        <v>1</v>
      </c>
      <c r="DS84" s="13" t="s">
        <v>102</v>
      </c>
      <c r="DT84" s="13" t="s">
        <v>101</v>
      </c>
      <c r="DU84" s="13" t="s">
        <v>102</v>
      </c>
      <c r="DV84" s="13" t="s">
        <v>101</v>
      </c>
      <c r="DW84" s="142"/>
      <c r="DX84" s="146"/>
      <c r="DY84" s="147"/>
      <c r="DZ84" s="148"/>
      <c r="EA84" s="15" t="s">
        <v>1</v>
      </c>
      <c r="EB84" s="13" t="s">
        <v>102</v>
      </c>
      <c r="EC84" s="13" t="s">
        <v>101</v>
      </c>
      <c r="ED84" s="13" t="s">
        <v>102</v>
      </c>
      <c r="EE84" s="13" t="s">
        <v>101</v>
      </c>
      <c r="EF84" s="142"/>
      <c r="EG84" s="146"/>
      <c r="EH84" s="147"/>
      <c r="EI84" s="148"/>
      <c r="EJ84" s="15" t="s">
        <v>1</v>
      </c>
      <c r="EK84" s="13" t="s">
        <v>102</v>
      </c>
      <c r="EL84" s="13" t="s">
        <v>101</v>
      </c>
      <c r="EM84" s="13" t="s">
        <v>102</v>
      </c>
      <c r="EN84" s="13" t="s">
        <v>101</v>
      </c>
      <c r="EO84" s="142"/>
      <c r="EP84" s="146"/>
      <c r="EQ84" s="147"/>
      <c r="ER84" s="148"/>
      <c r="ES84" s="15" t="s">
        <v>1</v>
      </c>
      <c r="ET84" s="13" t="s">
        <v>102</v>
      </c>
      <c r="EU84" s="13" t="s">
        <v>101</v>
      </c>
      <c r="EV84" s="13" t="s">
        <v>102</v>
      </c>
      <c r="EW84" s="13" t="s">
        <v>101</v>
      </c>
      <c r="EX84" s="142"/>
      <c r="EY84" s="146"/>
      <c r="EZ84" s="147"/>
      <c r="FA84" s="148"/>
      <c r="FB84" s="15" t="s">
        <v>1</v>
      </c>
      <c r="FC84" s="13" t="s">
        <v>102</v>
      </c>
      <c r="FD84" s="13" t="s">
        <v>101</v>
      </c>
      <c r="FE84" s="13" t="s">
        <v>102</v>
      </c>
      <c r="FF84" s="13" t="s">
        <v>101</v>
      </c>
      <c r="FG84" s="142"/>
      <c r="FH84" s="146"/>
      <c r="FI84" s="147"/>
      <c r="FJ84" s="148"/>
      <c r="FK84" s="15" t="s">
        <v>1</v>
      </c>
      <c r="FL84" s="13" t="s">
        <v>102</v>
      </c>
      <c r="FM84" s="13" t="s">
        <v>101</v>
      </c>
      <c r="FN84" s="13" t="s">
        <v>102</v>
      </c>
      <c r="FO84" s="13" t="s">
        <v>101</v>
      </c>
      <c r="FP84" s="142"/>
      <c r="FQ84" s="146"/>
      <c r="FR84" s="147"/>
      <c r="FS84" s="148"/>
      <c r="FT84" s="15" t="s">
        <v>1</v>
      </c>
      <c r="FU84" s="13" t="s">
        <v>102</v>
      </c>
      <c r="FV84" s="13" t="s">
        <v>101</v>
      </c>
      <c r="FW84" s="13" t="s">
        <v>102</v>
      </c>
      <c r="FX84" s="13" t="s">
        <v>101</v>
      </c>
      <c r="FY84" s="142"/>
      <c r="FZ84" s="146"/>
      <c r="GA84" s="147"/>
      <c r="GB84" s="148"/>
      <c r="GC84" s="15" t="s">
        <v>1</v>
      </c>
      <c r="GD84" s="13" t="s">
        <v>102</v>
      </c>
      <c r="GE84" s="13" t="s">
        <v>101</v>
      </c>
      <c r="GF84" s="13" t="s">
        <v>102</v>
      </c>
      <c r="GG84" s="13" t="s">
        <v>101</v>
      </c>
      <c r="GH84" s="142"/>
      <c r="GI84" s="146"/>
      <c r="GJ84" s="147"/>
      <c r="GK84" s="148"/>
      <c r="GL84" s="15" t="s">
        <v>1</v>
      </c>
      <c r="GM84" s="13" t="s">
        <v>102</v>
      </c>
      <c r="GN84" s="13" t="s">
        <v>101</v>
      </c>
      <c r="GO84" s="13" t="s">
        <v>102</v>
      </c>
      <c r="GP84" s="13" t="s">
        <v>101</v>
      </c>
      <c r="GQ84" s="142"/>
      <c r="GR84" s="146"/>
      <c r="GS84" s="147"/>
      <c r="GT84" s="148"/>
      <c r="GU84" s="15" t="s">
        <v>1</v>
      </c>
      <c r="GV84" s="13" t="s">
        <v>102</v>
      </c>
      <c r="GW84" s="13" t="s">
        <v>101</v>
      </c>
      <c r="GX84" s="13" t="s">
        <v>102</v>
      </c>
      <c r="GY84" s="13" t="s">
        <v>101</v>
      </c>
      <c r="GZ84" s="142"/>
      <c r="HA84" s="146"/>
      <c r="HB84" s="147"/>
      <c r="HC84" s="148"/>
      <c r="HD84" s="15" t="s">
        <v>1</v>
      </c>
      <c r="HE84" s="13" t="s">
        <v>102</v>
      </c>
      <c r="HF84" s="13" t="s">
        <v>101</v>
      </c>
      <c r="HG84" s="13" t="s">
        <v>102</v>
      </c>
      <c r="HH84" s="13" t="s">
        <v>101</v>
      </c>
      <c r="HI84" s="142"/>
      <c r="HJ84" s="146"/>
      <c r="HK84" s="147"/>
      <c r="HL84" s="148"/>
      <c r="HM84" s="15" t="s">
        <v>1</v>
      </c>
      <c r="HN84" s="13" t="s">
        <v>102</v>
      </c>
      <c r="HO84" s="13" t="s">
        <v>101</v>
      </c>
      <c r="HP84" s="13" t="s">
        <v>102</v>
      </c>
      <c r="HQ84" s="13" t="s">
        <v>101</v>
      </c>
      <c r="HR84" s="142"/>
      <c r="HS84" s="146"/>
      <c r="HT84" s="147"/>
      <c r="HU84" s="148"/>
      <c r="HV84" s="15" t="s">
        <v>1</v>
      </c>
      <c r="HW84" s="13" t="s">
        <v>102</v>
      </c>
      <c r="HX84" s="13" t="s">
        <v>101</v>
      </c>
      <c r="HY84" s="13" t="s">
        <v>102</v>
      </c>
      <c r="HZ84" s="13" t="s">
        <v>101</v>
      </c>
      <c r="IA84" s="142"/>
      <c r="IB84" s="146"/>
      <c r="IC84" s="147"/>
      <c r="ID84" s="148"/>
      <c r="IE84" s="15" t="s">
        <v>1</v>
      </c>
      <c r="IF84" s="13" t="s">
        <v>102</v>
      </c>
      <c r="IG84" s="13" t="s">
        <v>101</v>
      </c>
      <c r="IH84" s="13" t="s">
        <v>102</v>
      </c>
      <c r="II84" s="13" t="s">
        <v>101</v>
      </c>
      <c r="IJ84" s="142"/>
      <c r="IK84" s="146"/>
      <c r="IL84" s="147"/>
      <c r="IM84" s="148"/>
      <c r="IN84" s="15" t="s">
        <v>1</v>
      </c>
      <c r="IO84" s="13" t="s">
        <v>102</v>
      </c>
      <c r="IP84" s="13" t="s">
        <v>101</v>
      </c>
      <c r="IQ84" s="13" t="s">
        <v>102</v>
      </c>
      <c r="IR84" s="13" t="s">
        <v>101</v>
      </c>
      <c r="IS84" s="142"/>
      <c r="IT84" s="146"/>
      <c r="IU84" s="147"/>
      <c r="IV84" s="148"/>
      <c r="IW84" s="15" t="s">
        <v>1</v>
      </c>
      <c r="IX84" s="13" t="s">
        <v>102</v>
      </c>
      <c r="IY84" s="13" t="s">
        <v>101</v>
      </c>
      <c r="IZ84" s="13" t="s">
        <v>102</v>
      </c>
      <c r="JA84" s="13" t="s">
        <v>101</v>
      </c>
      <c r="JB84" s="142"/>
      <c r="JC84" s="146"/>
      <c r="JD84" s="147"/>
      <c r="JE84" s="148"/>
      <c r="JF84" s="15" t="s">
        <v>1</v>
      </c>
      <c r="JG84" s="13" t="s">
        <v>102</v>
      </c>
      <c r="JH84" s="13" t="s">
        <v>101</v>
      </c>
      <c r="JI84" s="13" t="s">
        <v>102</v>
      </c>
      <c r="JJ84" s="13" t="s">
        <v>101</v>
      </c>
      <c r="JK84" s="142"/>
      <c r="JL84" s="146"/>
      <c r="JM84" s="147"/>
      <c r="JN84" s="148"/>
      <c r="JO84" s="15" t="s">
        <v>1</v>
      </c>
      <c r="JP84" s="13" t="s">
        <v>102</v>
      </c>
      <c r="JQ84" s="13" t="s">
        <v>101</v>
      </c>
      <c r="JR84" s="13" t="s">
        <v>102</v>
      </c>
      <c r="JS84" s="13" t="s">
        <v>101</v>
      </c>
      <c r="JT84" s="142"/>
      <c r="JU84" s="146"/>
      <c r="JV84" s="147"/>
      <c r="JW84" s="148"/>
      <c r="JX84" s="15" t="s">
        <v>1</v>
      </c>
      <c r="JY84" s="13" t="s">
        <v>102</v>
      </c>
      <c r="JZ84" s="13" t="s">
        <v>101</v>
      </c>
      <c r="KA84" s="13" t="s">
        <v>102</v>
      </c>
      <c r="KB84" s="13" t="s">
        <v>101</v>
      </c>
      <c r="KC84" s="142"/>
      <c r="KD84" s="146"/>
      <c r="KE84" s="147"/>
      <c r="KF84" s="148"/>
      <c r="KG84" s="15" t="s">
        <v>1</v>
      </c>
      <c r="KH84" s="13" t="s">
        <v>102</v>
      </c>
      <c r="KI84" s="13" t="s">
        <v>101</v>
      </c>
      <c r="KJ84" s="13" t="s">
        <v>102</v>
      </c>
      <c r="KK84" s="13" t="s">
        <v>101</v>
      </c>
      <c r="KL84" s="13" t="s">
        <v>102</v>
      </c>
      <c r="KM84" s="13" t="s">
        <v>101</v>
      </c>
      <c r="KN84" s="142"/>
      <c r="KO84" s="146"/>
      <c r="KP84" s="147"/>
      <c r="KQ84" s="148"/>
      <c r="KR84" s="15" t="s">
        <v>1</v>
      </c>
      <c r="KS84" s="13" t="s">
        <v>102</v>
      </c>
      <c r="KT84" s="13" t="s">
        <v>101</v>
      </c>
      <c r="KU84" s="13"/>
      <c r="KV84" s="13" t="s">
        <v>101</v>
      </c>
    </row>
    <row r="85" spans="1:308" ht="23.25" hidden="1" customHeight="1" x14ac:dyDescent="0.25">
      <c r="A85" s="2">
        <v>1</v>
      </c>
      <c r="B85" s="160" t="s">
        <v>92</v>
      </c>
      <c r="C85" s="161"/>
      <c r="D85" s="162"/>
      <c r="E85" s="5"/>
      <c r="F85" s="64"/>
      <c r="G85" s="8">
        <v>4948892417.6408482</v>
      </c>
      <c r="H85" s="2"/>
      <c r="I85" s="2">
        <v>711672970.87</v>
      </c>
      <c r="J85" s="2">
        <v>1</v>
      </c>
      <c r="K85" s="160" t="s">
        <v>92</v>
      </c>
      <c r="L85" s="161"/>
      <c r="M85" s="162"/>
      <c r="N85" s="4"/>
      <c r="O85" s="2"/>
      <c r="P85" s="2">
        <v>307949737.31</v>
      </c>
      <c r="Q85" s="2"/>
      <c r="R85" s="2">
        <v>50352205.140000008</v>
      </c>
      <c r="S85" s="2">
        <v>1</v>
      </c>
      <c r="T85" s="160" t="s">
        <v>92</v>
      </c>
      <c r="U85" s="161"/>
      <c r="V85" s="162"/>
      <c r="W85" s="4"/>
      <c r="X85" s="2"/>
      <c r="Y85" s="2">
        <v>21562283.800000001</v>
      </c>
      <c r="Z85" s="2"/>
      <c r="AA85" s="2">
        <v>193248022.352</v>
      </c>
      <c r="AB85" s="2">
        <v>1</v>
      </c>
      <c r="AC85" s="160" t="s">
        <v>92</v>
      </c>
      <c r="AD85" s="161"/>
      <c r="AE85" s="162"/>
      <c r="AF85" s="4"/>
      <c r="AG85" s="2"/>
      <c r="AH85" s="2">
        <v>353053204.34999996</v>
      </c>
      <c r="AI85" s="2"/>
      <c r="AJ85" s="2">
        <v>64409802.269999996</v>
      </c>
      <c r="AK85" s="2">
        <v>1</v>
      </c>
      <c r="AL85" s="160" t="s">
        <v>92</v>
      </c>
      <c r="AM85" s="161"/>
      <c r="AN85" s="162"/>
      <c r="AO85" s="4"/>
      <c r="AP85" s="2"/>
      <c r="AQ85" s="2">
        <v>28450396.220000003</v>
      </c>
      <c r="AR85" s="2"/>
      <c r="AS85" s="2">
        <v>103217326.04000001</v>
      </c>
      <c r="AT85" s="2">
        <v>1</v>
      </c>
      <c r="AU85" s="160" t="s">
        <v>92</v>
      </c>
      <c r="AV85" s="161"/>
      <c r="AW85" s="162"/>
      <c r="AX85" s="4"/>
      <c r="AY85" s="2"/>
      <c r="AZ85" s="2">
        <v>402489012.99399996</v>
      </c>
      <c r="BA85" s="2"/>
      <c r="BB85" s="2">
        <v>45875.240000000005</v>
      </c>
      <c r="BC85" s="2">
        <v>1</v>
      </c>
      <c r="BD85" s="160" t="s">
        <v>92</v>
      </c>
      <c r="BE85" s="161"/>
      <c r="BF85" s="162"/>
      <c r="BG85" s="4"/>
      <c r="BH85" s="2"/>
      <c r="BI85" s="2">
        <v>9639455.5099999998</v>
      </c>
      <c r="BJ85" s="2"/>
      <c r="BK85" s="2">
        <v>6839481.1200000001</v>
      </c>
      <c r="BL85" s="2">
        <v>1</v>
      </c>
      <c r="BM85" s="160" t="s">
        <v>92</v>
      </c>
      <c r="BN85" s="161"/>
      <c r="BO85" s="162"/>
      <c r="BP85" s="4"/>
      <c r="BQ85" s="2"/>
      <c r="BR85" s="2">
        <v>435506.92</v>
      </c>
      <c r="BS85" s="2"/>
      <c r="BT85" s="2">
        <v>2371075.69</v>
      </c>
      <c r="BU85" s="2">
        <v>1</v>
      </c>
      <c r="BV85" s="160" t="s">
        <v>92</v>
      </c>
      <c r="BW85" s="161"/>
      <c r="BX85" s="162"/>
      <c r="BY85" s="4"/>
      <c r="BZ85" s="2"/>
      <c r="CA85" s="2">
        <v>983408.07000000007</v>
      </c>
      <c r="CB85" s="2"/>
      <c r="CC85" s="2">
        <v>2730508.71</v>
      </c>
      <c r="CD85" s="2">
        <v>1</v>
      </c>
      <c r="CE85" s="160" t="s">
        <v>92</v>
      </c>
      <c r="CF85" s="161"/>
      <c r="CG85" s="162"/>
      <c r="CH85" s="4"/>
      <c r="CI85" s="2"/>
      <c r="CJ85" s="2">
        <v>4940247</v>
      </c>
      <c r="CK85" s="2"/>
      <c r="CL85" s="2">
        <v>2943400</v>
      </c>
      <c r="CM85" s="2">
        <v>1</v>
      </c>
      <c r="CN85" s="160" t="s">
        <v>92</v>
      </c>
      <c r="CO85" s="161"/>
      <c r="CP85" s="162"/>
      <c r="CQ85" s="4"/>
      <c r="CR85" s="2"/>
      <c r="CS85" s="2">
        <v>253315402.08399999</v>
      </c>
      <c r="CT85" s="2"/>
      <c r="CU85" s="2">
        <v>75061585.275999993</v>
      </c>
      <c r="CV85" s="2">
        <v>1</v>
      </c>
      <c r="CW85" s="160" t="s">
        <v>92</v>
      </c>
      <c r="CX85" s="161"/>
      <c r="CY85" s="162"/>
      <c r="CZ85" s="4"/>
      <c r="DA85" s="2"/>
      <c r="DB85" s="2">
        <v>39005049.579999998</v>
      </c>
      <c r="DC85" s="2"/>
      <c r="DD85" s="2">
        <v>12600594.699999999</v>
      </c>
      <c r="DE85" s="2">
        <v>1</v>
      </c>
      <c r="DF85" s="160" t="s">
        <v>92</v>
      </c>
      <c r="DG85" s="161"/>
      <c r="DH85" s="162"/>
      <c r="DI85" s="4"/>
      <c r="DJ85" s="2"/>
      <c r="DK85" s="2">
        <v>528295.80000000005</v>
      </c>
      <c r="DL85" s="2"/>
      <c r="DM85" s="2">
        <v>585034.69999999995</v>
      </c>
      <c r="DN85" s="2">
        <v>1</v>
      </c>
      <c r="DO85" s="160" t="s">
        <v>92</v>
      </c>
      <c r="DP85" s="161"/>
      <c r="DQ85" s="162"/>
      <c r="DR85" s="4"/>
      <c r="DS85" s="2"/>
      <c r="DT85" s="2">
        <v>2263154.86</v>
      </c>
      <c r="DU85" s="2"/>
      <c r="DV85" s="2">
        <v>1463558.1</v>
      </c>
      <c r="DW85" s="2">
        <v>1</v>
      </c>
      <c r="DX85" s="160" t="s">
        <v>92</v>
      </c>
      <c r="DY85" s="161"/>
      <c r="DZ85" s="162"/>
      <c r="EA85" s="4"/>
      <c r="EB85" s="2"/>
      <c r="EC85" s="2">
        <v>4484312.79</v>
      </c>
      <c r="ED85" s="2"/>
      <c r="EE85" s="2">
        <v>468501.9</v>
      </c>
      <c r="EF85" s="2">
        <v>1</v>
      </c>
      <c r="EG85" s="160" t="s">
        <v>92</v>
      </c>
      <c r="EH85" s="161"/>
      <c r="EI85" s="162"/>
      <c r="EJ85" s="4"/>
      <c r="EK85" s="2"/>
      <c r="EL85" s="2">
        <v>5228563.6999999993</v>
      </c>
      <c r="EM85" s="2"/>
      <c r="EN85" s="2">
        <v>54667536.840000004</v>
      </c>
      <c r="EO85" s="2">
        <v>1</v>
      </c>
      <c r="EP85" s="160" t="s">
        <v>92</v>
      </c>
      <c r="EQ85" s="161"/>
      <c r="ER85" s="162"/>
      <c r="ES85" s="4"/>
      <c r="ET85" s="2"/>
      <c r="EU85" s="2">
        <v>68910987.777999997</v>
      </c>
      <c r="EV85" s="2"/>
      <c r="EW85" s="2">
        <v>417317005.39343899</v>
      </c>
      <c r="EX85" s="2">
        <v>1</v>
      </c>
      <c r="EY85" s="160" t="s">
        <v>92</v>
      </c>
      <c r="EZ85" s="161"/>
      <c r="FA85" s="162"/>
      <c r="FB85" s="4"/>
      <c r="FC85" s="2"/>
      <c r="FD85" s="2">
        <v>23316008.399999999</v>
      </c>
      <c r="FE85" s="2"/>
      <c r="FF85" s="2">
        <v>5874823.9000000004</v>
      </c>
      <c r="FG85" s="2">
        <v>1</v>
      </c>
      <c r="FH85" s="160" t="s">
        <v>92</v>
      </c>
      <c r="FI85" s="161"/>
      <c r="FJ85" s="162"/>
      <c r="FK85" s="4"/>
      <c r="FL85" s="2"/>
      <c r="FM85" s="2">
        <v>3310404.6999999997</v>
      </c>
      <c r="FN85" s="2"/>
      <c r="FO85" s="2">
        <v>139666558.68000001</v>
      </c>
      <c r="FP85" s="2">
        <v>1</v>
      </c>
      <c r="FQ85" s="160" t="s">
        <v>92</v>
      </c>
      <c r="FR85" s="161"/>
      <c r="FS85" s="162"/>
      <c r="FT85" s="4"/>
      <c r="FU85" s="2"/>
      <c r="FV85" s="2">
        <v>103039914.96400002</v>
      </c>
      <c r="FW85" s="2"/>
      <c r="FX85" s="2">
        <v>75544101.675999999</v>
      </c>
      <c r="FY85" s="2">
        <v>1</v>
      </c>
      <c r="FZ85" s="160" t="s">
        <v>92</v>
      </c>
      <c r="GA85" s="161"/>
      <c r="GB85" s="162"/>
      <c r="GC85" s="4"/>
      <c r="GD85" s="2"/>
      <c r="GE85" s="2">
        <v>395721762.45500004</v>
      </c>
      <c r="GF85" s="2"/>
      <c r="GG85" s="2">
        <v>158964600.13000003</v>
      </c>
      <c r="GH85" s="2">
        <v>1</v>
      </c>
      <c r="GI85" s="160" t="s">
        <v>92</v>
      </c>
      <c r="GJ85" s="161"/>
      <c r="GK85" s="162"/>
      <c r="GL85" s="4"/>
      <c r="GM85" s="2"/>
      <c r="GN85" s="2">
        <v>158453867.84000003</v>
      </c>
      <c r="GO85" s="2"/>
      <c r="GP85" s="2">
        <v>132184330.28</v>
      </c>
      <c r="GQ85" s="2">
        <v>1</v>
      </c>
      <c r="GR85" s="160" t="s">
        <v>92</v>
      </c>
      <c r="GS85" s="161"/>
      <c r="GT85" s="162"/>
      <c r="GU85" s="4"/>
      <c r="GV85" s="2"/>
      <c r="GW85" s="2">
        <v>175515247.94800001</v>
      </c>
      <c r="GX85" s="2"/>
      <c r="GY85" s="2">
        <v>71091162.648000002</v>
      </c>
      <c r="GZ85" s="2">
        <v>1</v>
      </c>
      <c r="HA85" s="160" t="s">
        <v>92</v>
      </c>
      <c r="HB85" s="161"/>
      <c r="HC85" s="162"/>
      <c r="HD85" s="4"/>
      <c r="HE85" s="2"/>
      <c r="HF85" s="2">
        <v>247047639.16813499</v>
      </c>
      <c r="HG85" s="2"/>
      <c r="HH85" s="2">
        <v>1299102.6200000001</v>
      </c>
      <c r="HI85" s="2">
        <v>1</v>
      </c>
      <c r="HJ85" s="160" t="s">
        <v>92</v>
      </c>
      <c r="HK85" s="161"/>
      <c r="HL85" s="162"/>
      <c r="HM85" s="4"/>
      <c r="HN85" s="2"/>
      <c r="HO85" s="2">
        <v>1815306.9000000001</v>
      </c>
      <c r="HP85" s="2"/>
      <c r="HQ85" s="2">
        <v>19874361.544275001</v>
      </c>
      <c r="HR85" s="2">
        <v>1</v>
      </c>
      <c r="HS85" s="160" t="s">
        <v>92</v>
      </c>
      <c r="HT85" s="161"/>
      <c r="HU85" s="162"/>
      <c r="HV85" s="4"/>
      <c r="HW85" s="2"/>
      <c r="HX85" s="2">
        <v>5346267.3</v>
      </c>
      <c r="HY85" s="2"/>
      <c r="HZ85" s="2">
        <v>5394669.7199999997</v>
      </c>
      <c r="IA85" s="2">
        <v>1</v>
      </c>
      <c r="IB85" s="160" t="s">
        <v>92</v>
      </c>
      <c r="IC85" s="161"/>
      <c r="ID85" s="162"/>
      <c r="IE85" s="4"/>
      <c r="IF85" s="2"/>
      <c r="IG85" s="2">
        <v>0</v>
      </c>
      <c r="IH85" s="2"/>
      <c r="II85" s="2">
        <v>955700</v>
      </c>
      <c r="IJ85" s="2">
        <v>1</v>
      </c>
      <c r="IK85" s="160" t="s">
        <v>92</v>
      </c>
      <c r="IL85" s="161"/>
      <c r="IM85" s="162"/>
      <c r="IN85" s="4"/>
      <c r="IO85" s="2"/>
      <c r="IP85" s="2">
        <v>353120.5</v>
      </c>
      <c r="IQ85" s="2"/>
      <c r="IR85" s="2">
        <v>2028446.1600000001</v>
      </c>
      <c r="IS85" s="2">
        <v>1</v>
      </c>
      <c r="IT85" s="160" t="s">
        <v>92</v>
      </c>
      <c r="IU85" s="161"/>
      <c r="IV85" s="162"/>
      <c r="IW85" s="4"/>
      <c r="IX85" s="2"/>
      <c r="IY85" s="2">
        <v>2943400</v>
      </c>
      <c r="IZ85" s="2"/>
      <c r="JA85" s="2">
        <v>792263.7</v>
      </c>
      <c r="JB85" s="2">
        <v>1</v>
      </c>
      <c r="JC85" s="160" t="s">
        <v>92</v>
      </c>
      <c r="JD85" s="161"/>
      <c r="JE85" s="162"/>
      <c r="JF85" s="4"/>
      <c r="JG85" s="2"/>
      <c r="JH85" s="2">
        <v>0</v>
      </c>
      <c r="JI85" s="2"/>
      <c r="JJ85" s="2">
        <v>9578797.9000000004</v>
      </c>
      <c r="JK85" s="2">
        <v>1</v>
      </c>
      <c r="JL85" s="160" t="s">
        <v>92</v>
      </c>
      <c r="JM85" s="161"/>
      <c r="JN85" s="162"/>
      <c r="JO85" s="4"/>
      <c r="JP85" s="2"/>
      <c r="JQ85" s="2">
        <v>0</v>
      </c>
      <c r="JR85" s="2"/>
      <c r="JS85" s="2">
        <v>341531.4</v>
      </c>
      <c r="JT85" s="2">
        <v>1</v>
      </c>
      <c r="JU85" s="160" t="s">
        <v>92</v>
      </c>
      <c r="JV85" s="161"/>
      <c r="JW85" s="162"/>
      <c r="JX85" s="4"/>
      <c r="JY85" s="2"/>
      <c r="JZ85" s="2">
        <v>1185403.7</v>
      </c>
      <c r="KA85" s="2"/>
      <c r="KB85" s="2">
        <v>1233056.3999999999</v>
      </c>
      <c r="KC85" s="2">
        <v>1</v>
      </c>
      <c r="KD85" s="160" t="s">
        <v>92</v>
      </c>
      <c r="KE85" s="161"/>
      <c r="KF85" s="162"/>
      <c r="KG85" s="4"/>
      <c r="KH85" s="2"/>
      <c r="KI85" s="2">
        <v>1104121.6000000001</v>
      </c>
      <c r="KJ85" s="2"/>
      <c r="KK85" s="2">
        <v>0</v>
      </c>
      <c r="KL85" s="2"/>
      <c r="KM85" s="2">
        <v>797360.79999999993</v>
      </c>
      <c r="KN85" s="2">
        <v>1</v>
      </c>
      <c r="KO85" s="160" t="s">
        <v>92</v>
      </c>
      <c r="KP85" s="161"/>
      <c r="KQ85" s="162"/>
      <c r="KR85" s="4"/>
      <c r="KS85" s="2"/>
      <c r="KT85" s="2">
        <v>885581.5</v>
      </c>
      <c r="KU85" s="2"/>
      <c r="KV85" s="2">
        <v>885581.5</v>
      </c>
    </row>
    <row r="86" spans="1:308" ht="12" hidden="1" customHeight="1" x14ac:dyDescent="0.25">
      <c r="A86" s="21">
        <v>2</v>
      </c>
      <c r="B86" s="163" t="s">
        <v>38</v>
      </c>
      <c r="C86" s="164"/>
      <c r="D86" s="165"/>
      <c r="E86" s="3" t="s">
        <v>53</v>
      </c>
      <c r="F86" s="63">
        <v>70066</v>
      </c>
      <c r="G86" s="63">
        <v>326745480.67199993</v>
      </c>
      <c r="H86" s="63">
        <v>248</v>
      </c>
      <c r="I86" s="63">
        <v>5399530.4000000004</v>
      </c>
      <c r="J86" s="21">
        <v>2</v>
      </c>
      <c r="K86" s="163" t="s">
        <v>38</v>
      </c>
      <c r="L86" s="164"/>
      <c r="M86" s="165"/>
      <c r="N86" s="3" t="s">
        <v>53</v>
      </c>
      <c r="O86" s="63">
        <v>0</v>
      </c>
      <c r="P86" s="63">
        <v>0</v>
      </c>
      <c r="Q86" s="63">
        <v>0</v>
      </c>
      <c r="R86" s="63">
        <v>0</v>
      </c>
      <c r="S86" s="21">
        <v>2</v>
      </c>
      <c r="T86" s="163" t="s">
        <v>38</v>
      </c>
      <c r="U86" s="164"/>
      <c r="V86" s="165"/>
      <c r="W86" s="3" t="s">
        <v>53</v>
      </c>
      <c r="X86" s="63">
        <v>0</v>
      </c>
      <c r="Y86" s="63">
        <v>0</v>
      </c>
      <c r="Z86" s="63">
        <v>0</v>
      </c>
      <c r="AA86" s="63">
        <v>0</v>
      </c>
      <c r="AB86" s="21">
        <v>2</v>
      </c>
      <c r="AC86" s="163" t="s">
        <v>38</v>
      </c>
      <c r="AD86" s="164"/>
      <c r="AE86" s="165"/>
      <c r="AF86" s="3" t="s">
        <v>53</v>
      </c>
      <c r="AG86" s="63">
        <v>336</v>
      </c>
      <c r="AH86" s="63">
        <v>12936000</v>
      </c>
      <c r="AI86" s="63">
        <v>0</v>
      </c>
      <c r="AJ86" s="63">
        <v>0</v>
      </c>
      <c r="AK86" s="21">
        <v>2</v>
      </c>
      <c r="AL86" s="163" t="s">
        <v>38</v>
      </c>
      <c r="AM86" s="164"/>
      <c r="AN86" s="165"/>
      <c r="AO86" s="3" t="s">
        <v>53</v>
      </c>
      <c r="AP86" s="63">
        <v>0</v>
      </c>
      <c r="AQ86" s="63">
        <v>0</v>
      </c>
      <c r="AR86" s="63">
        <v>23000</v>
      </c>
      <c r="AS86" s="63">
        <v>103217326.04000001</v>
      </c>
      <c r="AT86" s="21">
        <v>2</v>
      </c>
      <c r="AU86" s="163" t="s">
        <v>38</v>
      </c>
      <c r="AV86" s="164"/>
      <c r="AW86" s="165"/>
      <c r="AX86" s="3" t="s">
        <v>53</v>
      </c>
      <c r="AY86" s="63">
        <v>0</v>
      </c>
      <c r="AZ86" s="63">
        <v>0</v>
      </c>
      <c r="BA86" s="63">
        <v>0</v>
      </c>
      <c r="BB86" s="63">
        <v>0</v>
      </c>
      <c r="BC86" s="21">
        <v>2</v>
      </c>
      <c r="BD86" s="163" t="s">
        <v>38</v>
      </c>
      <c r="BE86" s="164"/>
      <c r="BF86" s="165"/>
      <c r="BG86" s="3" t="s">
        <v>53</v>
      </c>
      <c r="BH86" s="63">
        <v>0</v>
      </c>
      <c r="BI86" s="63">
        <v>0</v>
      </c>
      <c r="BJ86" s="63">
        <v>0</v>
      </c>
      <c r="BK86" s="63">
        <v>0</v>
      </c>
      <c r="BL86" s="21">
        <v>2</v>
      </c>
      <c r="BM86" s="163" t="s">
        <v>38</v>
      </c>
      <c r="BN86" s="164"/>
      <c r="BO86" s="165"/>
      <c r="BP86" s="3" t="s">
        <v>53</v>
      </c>
      <c r="BQ86" s="63">
        <v>0</v>
      </c>
      <c r="BR86" s="63">
        <v>0</v>
      </c>
      <c r="BS86" s="63">
        <v>0</v>
      </c>
      <c r="BT86" s="63">
        <v>0</v>
      </c>
      <c r="BU86" s="21">
        <v>2</v>
      </c>
      <c r="BV86" s="163" t="s">
        <v>38</v>
      </c>
      <c r="BW86" s="164"/>
      <c r="BX86" s="165"/>
      <c r="BY86" s="3" t="s">
        <v>53</v>
      </c>
      <c r="BZ86" s="63">
        <v>0</v>
      </c>
      <c r="CA86" s="63">
        <v>0</v>
      </c>
      <c r="CB86" s="63">
        <v>0</v>
      </c>
      <c r="CC86" s="63">
        <v>0</v>
      </c>
      <c r="CD86" s="21">
        <v>2</v>
      </c>
      <c r="CE86" s="163" t="s">
        <v>38</v>
      </c>
      <c r="CF86" s="164"/>
      <c r="CG86" s="165"/>
      <c r="CH86" s="3" t="s">
        <v>53</v>
      </c>
      <c r="CI86" s="63">
        <v>0</v>
      </c>
      <c r="CJ86" s="63">
        <v>0</v>
      </c>
      <c r="CK86" s="63"/>
      <c r="CL86" s="63"/>
      <c r="CM86" s="21">
        <v>2</v>
      </c>
      <c r="CN86" s="163" t="s">
        <v>38</v>
      </c>
      <c r="CO86" s="164"/>
      <c r="CP86" s="165"/>
      <c r="CQ86" s="3" t="s">
        <v>53</v>
      </c>
      <c r="CR86" s="63">
        <v>0</v>
      </c>
      <c r="CS86" s="63">
        <v>0</v>
      </c>
      <c r="CT86" s="63">
        <v>0</v>
      </c>
      <c r="CU86" s="63">
        <v>0</v>
      </c>
      <c r="CV86" s="21">
        <v>2</v>
      </c>
      <c r="CW86" s="163" t="s">
        <v>38</v>
      </c>
      <c r="CX86" s="164"/>
      <c r="CY86" s="165"/>
      <c r="CZ86" s="3" t="s">
        <v>53</v>
      </c>
      <c r="DA86" s="63">
        <v>0</v>
      </c>
      <c r="DB86" s="63">
        <v>0</v>
      </c>
      <c r="DC86" s="63">
        <v>0</v>
      </c>
      <c r="DD86" s="63">
        <v>0</v>
      </c>
      <c r="DE86" s="21">
        <v>2</v>
      </c>
      <c r="DF86" s="163" t="s">
        <v>38</v>
      </c>
      <c r="DG86" s="164"/>
      <c r="DH86" s="165"/>
      <c r="DI86" s="3" t="s">
        <v>53</v>
      </c>
      <c r="DJ86" s="63">
        <v>0</v>
      </c>
      <c r="DK86" s="63">
        <v>0</v>
      </c>
      <c r="DL86" s="63">
        <v>0</v>
      </c>
      <c r="DM86" s="63">
        <v>0</v>
      </c>
      <c r="DN86" s="21">
        <v>2</v>
      </c>
      <c r="DO86" s="163" t="s">
        <v>38</v>
      </c>
      <c r="DP86" s="164"/>
      <c r="DQ86" s="165"/>
      <c r="DR86" s="3" t="s">
        <v>53</v>
      </c>
      <c r="DS86" s="63">
        <v>0</v>
      </c>
      <c r="DT86" s="63">
        <v>0</v>
      </c>
      <c r="DU86" s="63">
        <v>0</v>
      </c>
      <c r="DV86" s="63">
        <v>0</v>
      </c>
      <c r="DW86" s="21">
        <v>2</v>
      </c>
      <c r="DX86" s="163" t="s">
        <v>38</v>
      </c>
      <c r="DY86" s="164"/>
      <c r="DZ86" s="165"/>
      <c r="EA86" s="3" t="s">
        <v>53</v>
      </c>
      <c r="EB86" s="63">
        <v>0</v>
      </c>
      <c r="EC86" s="63">
        <v>0</v>
      </c>
      <c r="ED86" s="63">
        <v>0</v>
      </c>
      <c r="EE86" s="63">
        <v>0</v>
      </c>
      <c r="EF86" s="21">
        <v>2</v>
      </c>
      <c r="EG86" s="163" t="s">
        <v>38</v>
      </c>
      <c r="EH86" s="164"/>
      <c r="EI86" s="165"/>
      <c r="EJ86" s="3" t="s">
        <v>53</v>
      </c>
      <c r="EK86" s="63">
        <v>0</v>
      </c>
      <c r="EL86" s="63">
        <v>0</v>
      </c>
      <c r="EM86" s="63">
        <v>11492</v>
      </c>
      <c r="EN86" s="63">
        <v>54667536.840000004</v>
      </c>
      <c r="EO86" s="21">
        <v>2</v>
      </c>
      <c r="EP86" s="163" t="s">
        <v>38</v>
      </c>
      <c r="EQ86" s="164"/>
      <c r="ER86" s="165"/>
      <c r="ES86" s="3" t="s">
        <v>53</v>
      </c>
      <c r="ET86" s="63">
        <v>0</v>
      </c>
      <c r="EU86" s="63">
        <v>0</v>
      </c>
      <c r="EV86" s="63">
        <v>0</v>
      </c>
      <c r="EW86" s="63">
        <v>0</v>
      </c>
      <c r="EX86" s="21">
        <v>2</v>
      </c>
      <c r="EY86" s="163" t="s">
        <v>38</v>
      </c>
      <c r="EZ86" s="164"/>
      <c r="FA86" s="165"/>
      <c r="FB86" s="3" t="s">
        <v>53</v>
      </c>
      <c r="FC86" s="63">
        <v>0</v>
      </c>
      <c r="FD86" s="63">
        <v>0</v>
      </c>
      <c r="FE86" s="63">
        <v>0</v>
      </c>
      <c r="FF86" s="63">
        <v>0</v>
      </c>
      <c r="FG86" s="21">
        <v>2</v>
      </c>
      <c r="FH86" s="163" t="s">
        <v>38</v>
      </c>
      <c r="FI86" s="164"/>
      <c r="FJ86" s="165"/>
      <c r="FK86" s="3" t="s">
        <v>53</v>
      </c>
      <c r="FL86" s="63">
        <v>0</v>
      </c>
      <c r="FM86" s="63">
        <v>0</v>
      </c>
      <c r="FN86" s="63">
        <v>3300</v>
      </c>
      <c r="FO86" s="63">
        <v>13653176.01</v>
      </c>
      <c r="FP86" s="21">
        <v>2</v>
      </c>
      <c r="FQ86" s="163" t="s">
        <v>38</v>
      </c>
      <c r="FR86" s="164"/>
      <c r="FS86" s="165"/>
      <c r="FT86" s="3" t="s">
        <v>53</v>
      </c>
      <c r="FU86" s="63">
        <v>2750</v>
      </c>
      <c r="FV86" s="63">
        <v>12500421.5</v>
      </c>
      <c r="FW86" s="63">
        <v>1200</v>
      </c>
      <c r="FX86" s="63">
        <v>7652075.4299999997</v>
      </c>
      <c r="FY86" s="21">
        <v>2</v>
      </c>
      <c r="FZ86" s="163" t="s">
        <v>38</v>
      </c>
      <c r="GA86" s="164"/>
      <c r="GB86" s="165"/>
      <c r="GC86" s="3" t="s">
        <v>53</v>
      </c>
      <c r="GD86" s="63">
        <v>8000</v>
      </c>
      <c r="GE86" s="63">
        <v>32479300.23</v>
      </c>
      <c r="GF86" s="63">
        <v>3000</v>
      </c>
      <c r="GG86" s="63">
        <v>15768787.050000001</v>
      </c>
      <c r="GH86" s="21">
        <v>2</v>
      </c>
      <c r="GI86" s="163" t="s">
        <v>38</v>
      </c>
      <c r="GJ86" s="164"/>
      <c r="GK86" s="165"/>
      <c r="GL86" s="3" t="s">
        <v>53</v>
      </c>
      <c r="GM86" s="63">
        <v>3000</v>
      </c>
      <c r="GN86" s="63">
        <v>11322161.060000001</v>
      </c>
      <c r="GO86" s="63">
        <v>3040</v>
      </c>
      <c r="GP86" s="63">
        <v>11888137.41</v>
      </c>
      <c r="GQ86" s="21">
        <v>2</v>
      </c>
      <c r="GR86" s="163" t="s">
        <v>38</v>
      </c>
      <c r="GS86" s="164"/>
      <c r="GT86" s="165"/>
      <c r="GU86" s="3" t="s">
        <v>53</v>
      </c>
      <c r="GV86" s="63">
        <v>3600</v>
      </c>
      <c r="GW86" s="63">
        <v>12671804.08</v>
      </c>
      <c r="GX86" s="63">
        <v>2500</v>
      </c>
      <c r="GY86" s="63">
        <v>8621029.182</v>
      </c>
      <c r="GZ86" s="21">
        <v>2</v>
      </c>
      <c r="HA86" s="163" t="s">
        <v>38</v>
      </c>
      <c r="HB86" s="164"/>
      <c r="HC86" s="165"/>
      <c r="HD86" s="3" t="s">
        <v>53</v>
      </c>
      <c r="HE86" s="63">
        <v>4600</v>
      </c>
      <c r="HF86" s="63">
        <v>23968195.440000001</v>
      </c>
      <c r="HG86" s="63">
        <v>0</v>
      </c>
      <c r="HH86" s="63">
        <v>0</v>
      </c>
      <c r="HI86" s="21">
        <v>2</v>
      </c>
      <c r="HJ86" s="163" t="s">
        <v>38</v>
      </c>
      <c r="HK86" s="164"/>
      <c r="HL86" s="165"/>
      <c r="HM86" s="3" t="s">
        <v>53</v>
      </c>
      <c r="HN86" s="63">
        <v>0</v>
      </c>
      <c r="HO86" s="63">
        <v>0</v>
      </c>
      <c r="HP86" s="63">
        <v>0</v>
      </c>
      <c r="HQ86" s="63">
        <v>0</v>
      </c>
      <c r="HR86" s="21">
        <v>2</v>
      </c>
      <c r="HS86" s="163" t="s">
        <v>38</v>
      </c>
      <c r="HT86" s="164"/>
      <c r="HU86" s="165"/>
      <c r="HV86" s="3" t="s">
        <v>53</v>
      </c>
      <c r="HW86" s="63">
        <v>0</v>
      </c>
      <c r="HX86" s="63">
        <v>0</v>
      </c>
      <c r="HY86" s="63">
        <v>0</v>
      </c>
      <c r="HZ86" s="63">
        <v>0</v>
      </c>
      <c r="IA86" s="21">
        <v>2</v>
      </c>
      <c r="IB86" s="163" t="s">
        <v>38</v>
      </c>
      <c r="IC86" s="164"/>
      <c r="ID86" s="165"/>
      <c r="IE86" s="3" t="s">
        <v>53</v>
      </c>
      <c r="IF86" s="63">
        <v>0</v>
      </c>
      <c r="IG86" s="63">
        <v>0</v>
      </c>
      <c r="IH86" s="63">
        <v>0</v>
      </c>
      <c r="II86" s="63">
        <v>0</v>
      </c>
      <c r="IJ86" s="21">
        <v>2</v>
      </c>
      <c r="IK86" s="163" t="s">
        <v>38</v>
      </c>
      <c r="IL86" s="164"/>
      <c r="IM86" s="165"/>
      <c r="IN86" s="3" t="s">
        <v>53</v>
      </c>
      <c r="IO86" s="63">
        <v>0</v>
      </c>
      <c r="IP86" s="63">
        <v>0</v>
      </c>
      <c r="IQ86" s="63">
        <v>0</v>
      </c>
      <c r="IR86" s="63">
        <v>0</v>
      </c>
      <c r="IS86" s="21">
        <v>2</v>
      </c>
      <c r="IT86" s="163" t="s">
        <v>38</v>
      </c>
      <c r="IU86" s="164"/>
      <c r="IV86" s="165"/>
      <c r="IW86" s="3" t="s">
        <v>53</v>
      </c>
      <c r="IX86" s="63">
        <v>0</v>
      </c>
      <c r="IY86" s="63">
        <v>0</v>
      </c>
      <c r="IZ86" s="63">
        <v>0</v>
      </c>
      <c r="JA86" s="63">
        <v>0</v>
      </c>
      <c r="JB86" s="21">
        <v>2</v>
      </c>
      <c r="JC86" s="163" t="s">
        <v>38</v>
      </c>
      <c r="JD86" s="164"/>
      <c r="JE86" s="165"/>
      <c r="JF86" s="3" t="s">
        <v>53</v>
      </c>
      <c r="JG86" s="63">
        <v>0</v>
      </c>
      <c r="JH86" s="63">
        <v>0</v>
      </c>
      <c r="JI86" s="63">
        <v>0</v>
      </c>
      <c r="JJ86" s="63">
        <v>0</v>
      </c>
      <c r="JK86" s="21">
        <v>2</v>
      </c>
      <c r="JL86" s="163" t="s">
        <v>38</v>
      </c>
      <c r="JM86" s="164"/>
      <c r="JN86" s="165"/>
      <c r="JO86" s="3" t="s">
        <v>53</v>
      </c>
      <c r="JP86" s="63">
        <v>0</v>
      </c>
      <c r="JQ86" s="63">
        <v>0</v>
      </c>
      <c r="JR86" s="63">
        <v>0</v>
      </c>
      <c r="JS86" s="63">
        <v>0</v>
      </c>
      <c r="JT86" s="21">
        <v>2</v>
      </c>
      <c r="JU86" s="163" t="s">
        <v>38</v>
      </c>
      <c r="JV86" s="164"/>
      <c r="JW86" s="165"/>
      <c r="JX86" s="3" t="s">
        <v>53</v>
      </c>
      <c r="JY86" s="63">
        <v>0</v>
      </c>
      <c r="JZ86" s="63">
        <v>0</v>
      </c>
      <c r="KA86" s="63">
        <v>0</v>
      </c>
      <c r="KB86" s="63">
        <v>0</v>
      </c>
      <c r="KC86" s="21">
        <v>2</v>
      </c>
      <c r="KD86" s="163" t="s">
        <v>38</v>
      </c>
      <c r="KE86" s="164"/>
      <c r="KF86" s="165"/>
      <c r="KG86" s="3" t="s">
        <v>53</v>
      </c>
      <c r="KH86" s="63">
        <v>0</v>
      </c>
      <c r="KI86" s="63">
        <v>0</v>
      </c>
      <c r="KJ86" s="63">
        <v>0</v>
      </c>
      <c r="KK86" s="63">
        <v>0</v>
      </c>
      <c r="KL86" s="63">
        <v>0</v>
      </c>
      <c r="KM86" s="63">
        <v>0</v>
      </c>
      <c r="KN86" s="21">
        <v>2</v>
      </c>
      <c r="KO86" s="163" t="s">
        <v>38</v>
      </c>
      <c r="KP86" s="164"/>
      <c r="KQ86" s="165"/>
      <c r="KR86" s="3" t="s">
        <v>53</v>
      </c>
      <c r="KS86" s="63">
        <v>0</v>
      </c>
      <c r="KT86" s="138">
        <v>0</v>
      </c>
      <c r="KU86" s="138"/>
      <c r="KV86" s="63">
        <v>0</v>
      </c>
    </row>
    <row r="87" spans="1:308" ht="24.75" hidden="1" customHeight="1" x14ac:dyDescent="0.25">
      <c r="A87" s="7">
        <v>3</v>
      </c>
      <c r="B87" s="160" t="s">
        <v>54</v>
      </c>
      <c r="C87" s="161"/>
      <c r="D87" s="162"/>
      <c r="E87" s="5"/>
      <c r="F87" s="63"/>
      <c r="G87" s="8">
        <v>2101754944.6968491</v>
      </c>
      <c r="H87" s="63"/>
      <c r="I87" s="8">
        <v>70453929.300000012</v>
      </c>
      <c r="J87" s="7">
        <v>3</v>
      </c>
      <c r="K87" s="160" t="s">
        <v>54</v>
      </c>
      <c r="L87" s="161"/>
      <c r="M87" s="162"/>
      <c r="N87" s="5"/>
      <c r="O87" s="8"/>
      <c r="P87" s="8">
        <v>14531603.91</v>
      </c>
      <c r="Q87" s="8"/>
      <c r="R87" s="8">
        <v>861223.10000000009</v>
      </c>
      <c r="S87" s="7">
        <v>3</v>
      </c>
      <c r="T87" s="160" t="s">
        <v>54</v>
      </c>
      <c r="U87" s="161"/>
      <c r="V87" s="162"/>
      <c r="W87" s="5"/>
      <c r="X87" s="8"/>
      <c r="Y87" s="8">
        <v>8646018</v>
      </c>
      <c r="Z87" s="8"/>
      <c r="AA87" s="8">
        <v>119830291.78999999</v>
      </c>
      <c r="AB87" s="7">
        <v>3</v>
      </c>
      <c r="AC87" s="160" t="s">
        <v>54</v>
      </c>
      <c r="AD87" s="161"/>
      <c r="AE87" s="162"/>
      <c r="AF87" s="5"/>
      <c r="AG87" s="8"/>
      <c r="AH87" s="8">
        <v>46161307.269999996</v>
      </c>
      <c r="AI87" s="8"/>
      <c r="AJ87" s="8">
        <v>4213062</v>
      </c>
      <c r="AK87" s="7">
        <v>3</v>
      </c>
      <c r="AL87" s="160" t="s">
        <v>54</v>
      </c>
      <c r="AM87" s="161"/>
      <c r="AN87" s="162"/>
      <c r="AO87" s="5"/>
      <c r="AP87" s="8"/>
      <c r="AQ87" s="8">
        <v>28450396.220000003</v>
      </c>
      <c r="AR87" s="8"/>
      <c r="AS87" s="8">
        <v>0</v>
      </c>
      <c r="AT87" s="7">
        <v>3</v>
      </c>
      <c r="AU87" s="160" t="s">
        <v>54</v>
      </c>
      <c r="AV87" s="161"/>
      <c r="AW87" s="162"/>
      <c r="AX87" s="5"/>
      <c r="AY87" s="8"/>
      <c r="AZ87" s="8">
        <v>167365478.42399999</v>
      </c>
      <c r="BA87" s="8"/>
      <c r="BB87" s="8">
        <v>45875.240000000005</v>
      </c>
      <c r="BC87" s="7">
        <v>3</v>
      </c>
      <c r="BD87" s="160" t="s">
        <v>54</v>
      </c>
      <c r="BE87" s="161"/>
      <c r="BF87" s="162"/>
      <c r="BG87" s="5"/>
      <c r="BH87" s="8"/>
      <c r="BI87" s="8">
        <v>8003519.1099999994</v>
      </c>
      <c r="BJ87" s="8"/>
      <c r="BK87" s="8">
        <v>6839481.1200000001</v>
      </c>
      <c r="BL87" s="7">
        <v>3</v>
      </c>
      <c r="BM87" s="160" t="s">
        <v>54</v>
      </c>
      <c r="BN87" s="161"/>
      <c r="BO87" s="162"/>
      <c r="BP87" s="5"/>
      <c r="BQ87" s="8"/>
      <c r="BR87" s="8">
        <v>435506.92</v>
      </c>
      <c r="BS87" s="8"/>
      <c r="BT87" s="8">
        <v>2371075.69</v>
      </c>
      <c r="BU87" s="7">
        <v>3</v>
      </c>
      <c r="BV87" s="160" t="s">
        <v>54</v>
      </c>
      <c r="BW87" s="161"/>
      <c r="BX87" s="162"/>
      <c r="BY87" s="5"/>
      <c r="BZ87" s="8"/>
      <c r="CA87" s="8">
        <v>326094.07</v>
      </c>
      <c r="CB87" s="8"/>
      <c r="CC87" s="8">
        <v>2730508.71</v>
      </c>
      <c r="CD87" s="7">
        <v>3</v>
      </c>
      <c r="CE87" s="160" t="s">
        <v>54</v>
      </c>
      <c r="CF87" s="161"/>
      <c r="CG87" s="162"/>
      <c r="CH87" s="5"/>
      <c r="CI87" s="8"/>
      <c r="CJ87" s="8">
        <v>4940247</v>
      </c>
      <c r="CK87" s="8"/>
      <c r="CL87" s="8">
        <v>0</v>
      </c>
      <c r="CM87" s="7">
        <v>3</v>
      </c>
      <c r="CN87" s="160" t="s">
        <v>54</v>
      </c>
      <c r="CO87" s="161"/>
      <c r="CP87" s="162"/>
      <c r="CQ87" s="5"/>
      <c r="CR87" s="8"/>
      <c r="CS87" s="8">
        <v>138990193.58399999</v>
      </c>
      <c r="CT87" s="8"/>
      <c r="CU87" s="8">
        <v>65540368.706</v>
      </c>
      <c r="CV87" s="7">
        <v>3</v>
      </c>
      <c r="CW87" s="160" t="s">
        <v>54</v>
      </c>
      <c r="CX87" s="161"/>
      <c r="CY87" s="162"/>
      <c r="CZ87" s="5"/>
      <c r="DA87" s="8"/>
      <c r="DB87" s="8">
        <v>7407352.3799999999</v>
      </c>
      <c r="DC87" s="8"/>
      <c r="DD87" s="8">
        <v>12600594.699999999</v>
      </c>
      <c r="DE87" s="7">
        <v>3</v>
      </c>
      <c r="DF87" s="160" t="s">
        <v>54</v>
      </c>
      <c r="DG87" s="161"/>
      <c r="DH87" s="162"/>
      <c r="DI87" s="5"/>
      <c r="DJ87" s="8"/>
      <c r="DK87" s="8">
        <v>528295.80000000005</v>
      </c>
      <c r="DL87" s="8"/>
      <c r="DM87" s="8">
        <v>585034.69999999995</v>
      </c>
      <c r="DN87" s="7">
        <v>3</v>
      </c>
      <c r="DO87" s="160" t="s">
        <v>54</v>
      </c>
      <c r="DP87" s="161"/>
      <c r="DQ87" s="162"/>
      <c r="DR87" s="5"/>
      <c r="DS87" s="8"/>
      <c r="DT87" s="8">
        <v>1816917.8599999999</v>
      </c>
      <c r="DU87" s="8"/>
      <c r="DV87" s="8">
        <v>1463558.1</v>
      </c>
      <c r="DW87" s="7">
        <v>3</v>
      </c>
      <c r="DX87" s="160" t="s">
        <v>54</v>
      </c>
      <c r="DY87" s="161"/>
      <c r="DZ87" s="162"/>
      <c r="EA87" s="5"/>
      <c r="EB87" s="8"/>
      <c r="EC87" s="8">
        <v>2466396.79</v>
      </c>
      <c r="ED87" s="8"/>
      <c r="EE87" s="8">
        <v>468501.9</v>
      </c>
      <c r="EF87" s="7">
        <v>3</v>
      </c>
      <c r="EG87" s="160" t="s">
        <v>54</v>
      </c>
      <c r="EH87" s="161"/>
      <c r="EI87" s="162"/>
      <c r="EJ87" s="5"/>
      <c r="EK87" s="8"/>
      <c r="EL87" s="8">
        <v>2285163.6999999997</v>
      </c>
      <c r="EM87" s="8"/>
      <c r="EN87" s="8">
        <v>0</v>
      </c>
      <c r="EO87" s="7">
        <v>3</v>
      </c>
      <c r="EP87" s="160" t="s">
        <v>54</v>
      </c>
      <c r="EQ87" s="161"/>
      <c r="ER87" s="162"/>
      <c r="ES87" s="5"/>
      <c r="ET87" s="8"/>
      <c r="EU87" s="8">
        <v>33619108.917999998</v>
      </c>
      <c r="EV87" s="8"/>
      <c r="EW87" s="8">
        <v>230478186.52343899</v>
      </c>
      <c r="EX87" s="7">
        <v>3</v>
      </c>
      <c r="EY87" s="160" t="s">
        <v>54</v>
      </c>
      <c r="EZ87" s="161"/>
      <c r="FA87" s="162"/>
      <c r="FB87" s="5"/>
      <c r="FC87" s="8"/>
      <c r="FD87" s="8">
        <v>23316008.399999999</v>
      </c>
      <c r="FE87" s="8"/>
      <c r="FF87" s="8">
        <v>5874823.9000000004</v>
      </c>
      <c r="FG87" s="7">
        <v>3</v>
      </c>
      <c r="FH87" s="160" t="s">
        <v>54</v>
      </c>
      <c r="FI87" s="161"/>
      <c r="FJ87" s="162"/>
      <c r="FK87" s="5"/>
      <c r="FL87" s="8"/>
      <c r="FM87" s="8">
        <v>3310404.6999999997</v>
      </c>
      <c r="FN87" s="8"/>
      <c r="FO87" s="8">
        <v>86879075.439999998</v>
      </c>
      <c r="FP87" s="7">
        <v>3</v>
      </c>
      <c r="FQ87" s="160" t="s">
        <v>54</v>
      </c>
      <c r="FR87" s="161"/>
      <c r="FS87" s="162"/>
      <c r="FT87" s="5"/>
      <c r="FU87" s="8"/>
      <c r="FV87" s="8">
        <v>66334169.74400001</v>
      </c>
      <c r="FW87" s="8"/>
      <c r="FX87" s="8">
        <v>50166237.675999999</v>
      </c>
      <c r="FY87" s="7">
        <v>3</v>
      </c>
      <c r="FZ87" s="160" t="s">
        <v>54</v>
      </c>
      <c r="GA87" s="161"/>
      <c r="GB87" s="162"/>
      <c r="GC87" s="5"/>
      <c r="GD87" s="8"/>
      <c r="GE87" s="8">
        <v>240898402.82500002</v>
      </c>
      <c r="GF87" s="8"/>
      <c r="GG87" s="8">
        <v>105317810.22</v>
      </c>
      <c r="GH87" s="7">
        <v>3</v>
      </c>
      <c r="GI87" s="160" t="s">
        <v>54</v>
      </c>
      <c r="GJ87" s="161"/>
      <c r="GK87" s="162"/>
      <c r="GL87" s="5"/>
      <c r="GM87" s="8"/>
      <c r="GN87" s="8">
        <v>105126738.48</v>
      </c>
      <c r="GO87" s="8"/>
      <c r="GP87" s="8">
        <v>90319824.969999999</v>
      </c>
      <c r="GQ87" s="7">
        <v>3</v>
      </c>
      <c r="GR87" s="160" t="s">
        <v>54</v>
      </c>
      <c r="GS87" s="161"/>
      <c r="GT87" s="162"/>
      <c r="GU87" s="5"/>
      <c r="GV87" s="8"/>
      <c r="GW87" s="8">
        <v>117088806.68799998</v>
      </c>
      <c r="GX87" s="8"/>
      <c r="GY87" s="8">
        <v>36120293.206000008</v>
      </c>
      <c r="GZ87" s="7">
        <v>3</v>
      </c>
      <c r="HA87" s="160" t="s">
        <v>54</v>
      </c>
      <c r="HB87" s="161"/>
      <c r="HC87" s="162"/>
      <c r="HD87" s="5"/>
      <c r="HE87" s="8"/>
      <c r="HF87" s="8">
        <v>153149193.528135</v>
      </c>
      <c r="HG87" s="8"/>
      <c r="HH87" s="8">
        <v>0</v>
      </c>
      <c r="HI87" s="7">
        <v>3</v>
      </c>
      <c r="HJ87" s="160" t="s">
        <v>54</v>
      </c>
      <c r="HK87" s="161"/>
      <c r="HL87" s="162"/>
      <c r="HM87" s="5"/>
      <c r="HN87" s="8"/>
      <c r="HO87" s="8">
        <v>1815306.9000000001</v>
      </c>
      <c r="HP87" s="8"/>
      <c r="HQ87" s="8">
        <v>6316326.9642750006</v>
      </c>
      <c r="HR87" s="7">
        <v>3</v>
      </c>
      <c r="HS87" s="160" t="s">
        <v>54</v>
      </c>
      <c r="HT87" s="161"/>
      <c r="HU87" s="162"/>
      <c r="HV87" s="5"/>
      <c r="HW87" s="8"/>
      <c r="HX87" s="8">
        <v>5346267.3</v>
      </c>
      <c r="HY87" s="8"/>
      <c r="HZ87" s="8">
        <v>5394669.7199999997</v>
      </c>
      <c r="IA87" s="7">
        <v>3</v>
      </c>
      <c r="IB87" s="160" t="s">
        <v>54</v>
      </c>
      <c r="IC87" s="161"/>
      <c r="ID87" s="162"/>
      <c r="IE87" s="5"/>
      <c r="IF87" s="8"/>
      <c r="IG87" s="8">
        <v>0</v>
      </c>
      <c r="IH87" s="8"/>
      <c r="II87" s="8">
        <v>955700</v>
      </c>
      <c r="IJ87" s="7">
        <v>3</v>
      </c>
      <c r="IK87" s="160" t="s">
        <v>54</v>
      </c>
      <c r="IL87" s="161"/>
      <c r="IM87" s="162"/>
      <c r="IN87" s="5"/>
      <c r="IO87" s="8"/>
      <c r="IP87" s="8">
        <v>353120.5</v>
      </c>
      <c r="IQ87" s="8"/>
      <c r="IR87" s="8">
        <v>0</v>
      </c>
      <c r="IS87" s="7">
        <v>3</v>
      </c>
      <c r="IT87" s="160" t="s">
        <v>54</v>
      </c>
      <c r="IU87" s="161"/>
      <c r="IV87" s="162"/>
      <c r="IW87" s="5"/>
      <c r="IX87" s="8"/>
      <c r="IY87" s="8">
        <v>0</v>
      </c>
      <c r="IZ87" s="8"/>
      <c r="JA87" s="8">
        <v>792263.7</v>
      </c>
      <c r="JB87" s="7">
        <v>3</v>
      </c>
      <c r="JC87" s="160" t="s">
        <v>54</v>
      </c>
      <c r="JD87" s="161"/>
      <c r="JE87" s="162"/>
      <c r="JF87" s="5"/>
      <c r="JG87" s="8"/>
      <c r="JH87" s="8">
        <v>0</v>
      </c>
      <c r="JI87" s="8"/>
      <c r="JJ87" s="8">
        <v>6877152.9000000004</v>
      </c>
      <c r="JK87" s="7">
        <v>3</v>
      </c>
      <c r="JL87" s="160" t="s">
        <v>54</v>
      </c>
      <c r="JM87" s="161"/>
      <c r="JN87" s="162"/>
      <c r="JO87" s="5"/>
      <c r="JP87" s="8"/>
      <c r="JQ87" s="8">
        <v>0</v>
      </c>
      <c r="JR87" s="8"/>
      <c r="JS87" s="8">
        <v>341531.4</v>
      </c>
      <c r="JT87" s="7">
        <v>3</v>
      </c>
      <c r="JU87" s="160" t="s">
        <v>54</v>
      </c>
      <c r="JV87" s="161"/>
      <c r="JW87" s="162"/>
      <c r="JX87" s="5"/>
      <c r="JY87" s="8"/>
      <c r="JZ87" s="8">
        <v>1185403.7</v>
      </c>
      <c r="KA87" s="8"/>
      <c r="KB87" s="8">
        <v>1233056.3999999999</v>
      </c>
      <c r="KC87" s="7">
        <v>3</v>
      </c>
      <c r="KD87" s="160" t="s">
        <v>54</v>
      </c>
      <c r="KE87" s="161"/>
      <c r="KF87" s="162"/>
      <c r="KG87" s="5"/>
      <c r="KH87" s="8"/>
      <c r="KI87" s="8">
        <v>1104121.6000000001</v>
      </c>
      <c r="KJ87" s="8"/>
      <c r="KK87" s="8">
        <v>0</v>
      </c>
      <c r="KL87" s="8"/>
      <c r="KM87" s="8">
        <v>797360.79999999993</v>
      </c>
      <c r="KN87" s="7">
        <v>3</v>
      </c>
      <c r="KO87" s="160" t="s">
        <v>54</v>
      </c>
      <c r="KP87" s="161"/>
      <c r="KQ87" s="162"/>
      <c r="KR87" s="5"/>
      <c r="KS87" s="8"/>
      <c r="KT87" s="8">
        <v>885581.5</v>
      </c>
      <c r="KU87" s="8"/>
      <c r="KV87" s="8">
        <v>885581.5</v>
      </c>
    </row>
    <row r="88" spans="1:308" ht="16.5" hidden="1" customHeight="1" x14ac:dyDescent="0.25">
      <c r="A88" s="21" t="s">
        <v>121</v>
      </c>
      <c r="B88" s="163" t="s">
        <v>108</v>
      </c>
      <c r="C88" s="164"/>
      <c r="D88" s="165"/>
      <c r="E88" s="3" t="s">
        <v>72</v>
      </c>
      <c r="F88" s="63">
        <v>63526</v>
      </c>
      <c r="G88" s="63">
        <v>114260591.80999999</v>
      </c>
      <c r="H88" s="63">
        <v>40</v>
      </c>
      <c r="I88" s="63">
        <v>77982.8</v>
      </c>
      <c r="J88" s="21" t="s">
        <v>121</v>
      </c>
      <c r="K88" s="163" t="s">
        <v>108</v>
      </c>
      <c r="L88" s="164"/>
      <c r="M88" s="165"/>
      <c r="N88" s="3" t="s">
        <v>72</v>
      </c>
      <c r="O88" s="63">
        <v>736</v>
      </c>
      <c r="P88" s="63">
        <v>1406376.98</v>
      </c>
      <c r="Q88" s="63">
        <v>0</v>
      </c>
      <c r="R88" s="63">
        <v>0</v>
      </c>
      <c r="S88" s="21" t="s">
        <v>121</v>
      </c>
      <c r="T88" s="163" t="s">
        <v>108</v>
      </c>
      <c r="U88" s="164"/>
      <c r="V88" s="165"/>
      <c r="W88" s="3" t="s">
        <v>72</v>
      </c>
      <c r="X88" s="63">
        <v>10</v>
      </c>
      <c r="Y88" s="63">
        <v>20489.759999999998</v>
      </c>
      <c r="Z88" s="63">
        <v>0</v>
      </c>
      <c r="AA88" s="63">
        <v>0</v>
      </c>
      <c r="AB88" s="21" t="s">
        <v>121</v>
      </c>
      <c r="AC88" s="163" t="s">
        <v>108</v>
      </c>
      <c r="AD88" s="164"/>
      <c r="AE88" s="165"/>
      <c r="AF88" s="3" t="s">
        <v>72</v>
      </c>
      <c r="AG88" s="63">
        <v>48</v>
      </c>
      <c r="AH88" s="63">
        <v>170008.62</v>
      </c>
      <c r="AI88" s="63">
        <v>0</v>
      </c>
      <c r="AJ88" s="63">
        <v>0</v>
      </c>
      <c r="AK88" s="21" t="s">
        <v>121</v>
      </c>
      <c r="AL88" s="163" t="s">
        <v>108</v>
      </c>
      <c r="AM88" s="164"/>
      <c r="AN88" s="165"/>
      <c r="AO88" s="3" t="s">
        <v>72</v>
      </c>
      <c r="AP88" s="63">
        <v>0</v>
      </c>
      <c r="AQ88" s="63">
        <v>0</v>
      </c>
      <c r="AR88" s="63">
        <v>0</v>
      </c>
      <c r="AS88" s="63">
        <v>0</v>
      </c>
      <c r="AT88" s="21" t="s">
        <v>121</v>
      </c>
      <c r="AU88" s="163" t="s">
        <v>108</v>
      </c>
      <c r="AV88" s="164"/>
      <c r="AW88" s="165"/>
      <c r="AX88" s="3" t="s">
        <v>72</v>
      </c>
      <c r="AY88" s="63">
        <v>11406</v>
      </c>
      <c r="AZ88" s="63">
        <v>20602466.699999999</v>
      </c>
      <c r="BA88" s="63"/>
      <c r="BB88" s="63">
        <v>0</v>
      </c>
      <c r="BC88" s="21" t="s">
        <v>121</v>
      </c>
      <c r="BD88" s="163" t="s">
        <v>108</v>
      </c>
      <c r="BE88" s="164"/>
      <c r="BF88" s="165"/>
      <c r="BG88" s="3" t="s">
        <v>72</v>
      </c>
      <c r="BH88" s="63"/>
      <c r="BI88" s="63">
        <v>0</v>
      </c>
      <c r="BJ88" s="63"/>
      <c r="BK88" s="63">
        <v>0</v>
      </c>
      <c r="BL88" s="21" t="s">
        <v>121</v>
      </c>
      <c r="BM88" s="163" t="s">
        <v>108</v>
      </c>
      <c r="BN88" s="164"/>
      <c r="BO88" s="165"/>
      <c r="BP88" s="3" t="s">
        <v>72</v>
      </c>
      <c r="BQ88" s="63"/>
      <c r="BR88" s="63">
        <v>0</v>
      </c>
      <c r="BS88" s="63">
        <v>0</v>
      </c>
      <c r="BT88" s="63">
        <v>0</v>
      </c>
      <c r="BU88" s="21" t="s">
        <v>121</v>
      </c>
      <c r="BV88" s="163" t="s">
        <v>108</v>
      </c>
      <c r="BW88" s="164"/>
      <c r="BX88" s="165"/>
      <c r="BY88" s="3" t="s">
        <v>72</v>
      </c>
      <c r="BZ88" s="63">
        <v>0</v>
      </c>
      <c r="CA88" s="63">
        <v>0</v>
      </c>
      <c r="CB88" s="63">
        <v>0</v>
      </c>
      <c r="CC88" s="63">
        <v>0</v>
      </c>
      <c r="CD88" s="21" t="s">
        <v>121</v>
      </c>
      <c r="CE88" s="163" t="s">
        <v>108</v>
      </c>
      <c r="CF88" s="164"/>
      <c r="CG88" s="165"/>
      <c r="CH88" s="3" t="s">
        <v>72</v>
      </c>
      <c r="CI88" s="63">
        <v>0</v>
      </c>
      <c r="CJ88" s="63">
        <v>0</v>
      </c>
      <c r="CK88" s="63">
        <v>0</v>
      </c>
      <c r="CL88" s="63">
        <v>0</v>
      </c>
      <c r="CM88" s="21" t="s">
        <v>121</v>
      </c>
      <c r="CN88" s="163" t="s">
        <v>108</v>
      </c>
      <c r="CO88" s="164"/>
      <c r="CP88" s="165"/>
      <c r="CQ88" s="3" t="s">
        <v>72</v>
      </c>
      <c r="CR88" s="63">
        <v>7799</v>
      </c>
      <c r="CS88" s="63">
        <v>13953275.630000001</v>
      </c>
      <c r="CT88" s="63">
        <v>0</v>
      </c>
      <c r="CU88" s="63">
        <v>0</v>
      </c>
      <c r="CV88" s="21" t="s">
        <v>121</v>
      </c>
      <c r="CW88" s="163" t="s">
        <v>108</v>
      </c>
      <c r="CX88" s="164"/>
      <c r="CY88" s="165"/>
      <c r="CZ88" s="3" t="s">
        <v>72</v>
      </c>
      <c r="DA88" s="63">
        <v>5</v>
      </c>
      <c r="DB88" s="63">
        <v>19681.38</v>
      </c>
      <c r="DC88" s="63">
        <v>0</v>
      </c>
      <c r="DD88" s="63">
        <v>0</v>
      </c>
      <c r="DE88" s="21" t="s">
        <v>121</v>
      </c>
      <c r="DF88" s="163" t="s">
        <v>108</v>
      </c>
      <c r="DG88" s="164"/>
      <c r="DH88" s="165"/>
      <c r="DI88" s="3" t="s">
        <v>72</v>
      </c>
      <c r="DJ88" s="63">
        <v>0</v>
      </c>
      <c r="DK88" s="63">
        <v>0</v>
      </c>
      <c r="DL88" s="63">
        <v>0</v>
      </c>
      <c r="DM88" s="63">
        <v>0</v>
      </c>
      <c r="DN88" s="21" t="s">
        <v>121</v>
      </c>
      <c r="DO88" s="163" t="s">
        <v>108</v>
      </c>
      <c r="DP88" s="164"/>
      <c r="DQ88" s="165"/>
      <c r="DR88" s="3" t="s">
        <v>72</v>
      </c>
      <c r="DS88" s="63">
        <v>0</v>
      </c>
      <c r="DT88" s="63">
        <v>0</v>
      </c>
      <c r="DU88" s="63">
        <v>0</v>
      </c>
      <c r="DV88" s="63">
        <v>0</v>
      </c>
      <c r="DW88" s="21" t="s">
        <v>121</v>
      </c>
      <c r="DX88" s="163" t="s">
        <v>108</v>
      </c>
      <c r="DY88" s="164"/>
      <c r="DZ88" s="165"/>
      <c r="EA88" s="3" t="s">
        <v>72</v>
      </c>
      <c r="EB88" s="63">
        <v>0</v>
      </c>
      <c r="EC88" s="63">
        <v>0</v>
      </c>
      <c r="ED88" s="63">
        <v>0</v>
      </c>
      <c r="EE88" s="63">
        <v>0</v>
      </c>
      <c r="EF88" s="21" t="s">
        <v>121</v>
      </c>
      <c r="EG88" s="163" t="s">
        <v>108</v>
      </c>
      <c r="EH88" s="164"/>
      <c r="EI88" s="165"/>
      <c r="EJ88" s="3" t="s">
        <v>72</v>
      </c>
      <c r="EK88" s="63">
        <v>0</v>
      </c>
      <c r="EL88" s="63">
        <v>0</v>
      </c>
      <c r="EM88" s="63">
        <v>0</v>
      </c>
      <c r="EN88" s="63">
        <v>0</v>
      </c>
      <c r="EO88" s="21" t="s">
        <v>121</v>
      </c>
      <c r="EP88" s="163" t="s">
        <v>108</v>
      </c>
      <c r="EQ88" s="164"/>
      <c r="ER88" s="165"/>
      <c r="ES88" s="3" t="s">
        <v>72</v>
      </c>
      <c r="ET88" s="63">
        <v>837</v>
      </c>
      <c r="EU88" s="63">
        <v>1486171.59</v>
      </c>
      <c r="EV88" s="63">
        <v>8690</v>
      </c>
      <c r="EW88" s="63">
        <v>15634678</v>
      </c>
      <c r="EX88" s="21" t="s">
        <v>121</v>
      </c>
      <c r="EY88" s="163" t="s">
        <v>108</v>
      </c>
      <c r="EZ88" s="164"/>
      <c r="FA88" s="165"/>
      <c r="FB88" s="3" t="s">
        <v>72</v>
      </c>
      <c r="FC88" s="63">
        <v>0</v>
      </c>
      <c r="FD88" s="63">
        <v>0</v>
      </c>
      <c r="FE88" s="63">
        <v>0</v>
      </c>
      <c r="FF88" s="63">
        <v>0</v>
      </c>
      <c r="FG88" s="21" t="s">
        <v>121</v>
      </c>
      <c r="FH88" s="163" t="s">
        <v>108</v>
      </c>
      <c r="FI88" s="164"/>
      <c r="FJ88" s="165"/>
      <c r="FK88" s="3" t="s">
        <v>72</v>
      </c>
      <c r="FL88" s="63">
        <v>0</v>
      </c>
      <c r="FM88" s="63">
        <v>0</v>
      </c>
      <c r="FN88" s="63">
        <v>2825</v>
      </c>
      <c r="FO88" s="63">
        <v>5004277.2300000004</v>
      </c>
      <c r="FP88" s="21" t="s">
        <v>121</v>
      </c>
      <c r="FQ88" s="163" t="s">
        <v>108</v>
      </c>
      <c r="FR88" s="164"/>
      <c r="FS88" s="165"/>
      <c r="FT88" s="3" t="s">
        <v>72</v>
      </c>
      <c r="FU88" s="63">
        <v>2301</v>
      </c>
      <c r="FV88" s="63">
        <v>4111895.08</v>
      </c>
      <c r="FW88" s="63">
        <v>2115</v>
      </c>
      <c r="FX88" s="63">
        <v>3794037.74</v>
      </c>
      <c r="FY88" s="21" t="s">
        <v>121</v>
      </c>
      <c r="FZ88" s="163" t="s">
        <v>108</v>
      </c>
      <c r="GA88" s="164"/>
      <c r="GB88" s="165"/>
      <c r="GC88" s="3" t="s">
        <v>72</v>
      </c>
      <c r="GD88" s="63">
        <v>6565</v>
      </c>
      <c r="GE88" s="63">
        <v>11823603.17</v>
      </c>
      <c r="GF88" s="63">
        <v>2830</v>
      </c>
      <c r="GG88" s="63">
        <v>5090196.1100000003</v>
      </c>
      <c r="GH88" s="21" t="s">
        <v>121</v>
      </c>
      <c r="GI88" s="163" t="s">
        <v>108</v>
      </c>
      <c r="GJ88" s="164"/>
      <c r="GK88" s="165"/>
      <c r="GL88" s="3" t="s">
        <v>72</v>
      </c>
      <c r="GM88" s="63">
        <v>3705</v>
      </c>
      <c r="GN88" s="63">
        <v>6663589.75</v>
      </c>
      <c r="GO88" s="63">
        <v>2636</v>
      </c>
      <c r="GP88" s="63">
        <v>4733810.05</v>
      </c>
      <c r="GQ88" s="21" t="s">
        <v>121</v>
      </c>
      <c r="GR88" s="163" t="s">
        <v>108</v>
      </c>
      <c r="GS88" s="164"/>
      <c r="GT88" s="165"/>
      <c r="GU88" s="3" t="s">
        <v>72</v>
      </c>
      <c r="GV88" s="63">
        <v>3454</v>
      </c>
      <c r="GW88" s="63">
        <v>6166169.6799999997</v>
      </c>
      <c r="GX88" s="63">
        <v>1732</v>
      </c>
      <c r="GY88" s="63">
        <v>3111527.94</v>
      </c>
      <c r="GZ88" s="21" t="s">
        <v>121</v>
      </c>
      <c r="HA88" s="163" t="s">
        <v>108</v>
      </c>
      <c r="HB88" s="164"/>
      <c r="HC88" s="165"/>
      <c r="HD88" s="3" t="s">
        <v>72</v>
      </c>
      <c r="HE88" s="63">
        <v>5792</v>
      </c>
      <c r="HF88" s="63">
        <v>10390353.6</v>
      </c>
      <c r="HG88" s="63">
        <v>0</v>
      </c>
      <c r="HH88" s="63">
        <v>0</v>
      </c>
      <c r="HI88" s="21" t="s">
        <v>121</v>
      </c>
      <c r="HJ88" s="163" t="s">
        <v>108</v>
      </c>
      <c r="HK88" s="164"/>
      <c r="HL88" s="165"/>
      <c r="HM88" s="3" t="s">
        <v>72</v>
      </c>
      <c r="HN88" s="63">
        <v>0</v>
      </c>
      <c r="HO88" s="63">
        <v>0</v>
      </c>
      <c r="HP88" s="63">
        <v>0</v>
      </c>
      <c r="HQ88" s="63">
        <v>0</v>
      </c>
      <c r="HR88" s="21" t="s">
        <v>121</v>
      </c>
      <c r="HS88" s="163" t="s">
        <v>108</v>
      </c>
      <c r="HT88" s="164"/>
      <c r="HU88" s="165"/>
      <c r="HV88" s="3" t="s">
        <v>72</v>
      </c>
      <c r="HW88" s="63">
        <v>0</v>
      </c>
      <c r="HX88" s="63">
        <v>0</v>
      </c>
      <c r="HY88" s="63">
        <v>0</v>
      </c>
      <c r="HZ88" s="63">
        <v>0</v>
      </c>
      <c r="IA88" s="21" t="s">
        <v>121</v>
      </c>
      <c r="IB88" s="163" t="s">
        <v>108</v>
      </c>
      <c r="IC88" s="164"/>
      <c r="ID88" s="165"/>
      <c r="IE88" s="3" t="s">
        <v>72</v>
      </c>
      <c r="IF88" s="63">
        <v>0</v>
      </c>
      <c r="IG88" s="63">
        <v>0</v>
      </c>
      <c r="IH88" s="63">
        <v>0</v>
      </c>
      <c r="II88" s="63">
        <v>0</v>
      </c>
      <c r="IJ88" s="21" t="s">
        <v>121</v>
      </c>
      <c r="IK88" s="163" t="s">
        <v>108</v>
      </c>
      <c r="IL88" s="164"/>
      <c r="IM88" s="165"/>
      <c r="IN88" s="3" t="s">
        <v>72</v>
      </c>
      <c r="IO88" s="63">
        <v>0</v>
      </c>
      <c r="IP88" s="63">
        <v>0</v>
      </c>
      <c r="IQ88" s="63">
        <v>0</v>
      </c>
      <c r="IR88" s="63">
        <v>0</v>
      </c>
      <c r="IS88" s="21" t="s">
        <v>121</v>
      </c>
      <c r="IT88" s="163" t="s">
        <v>108</v>
      </c>
      <c r="IU88" s="164"/>
      <c r="IV88" s="165"/>
      <c r="IW88" s="3" t="s">
        <v>72</v>
      </c>
      <c r="IX88" s="63">
        <v>0</v>
      </c>
      <c r="IY88" s="63">
        <v>0</v>
      </c>
      <c r="IZ88" s="63"/>
      <c r="JA88" s="63">
        <v>0</v>
      </c>
      <c r="JB88" s="21" t="s">
        <v>121</v>
      </c>
      <c r="JC88" s="163" t="s">
        <v>108</v>
      </c>
      <c r="JD88" s="164"/>
      <c r="JE88" s="165"/>
      <c r="JF88" s="3" t="s">
        <v>72</v>
      </c>
      <c r="JG88" s="63">
        <v>0</v>
      </c>
      <c r="JH88" s="63">
        <v>0</v>
      </c>
      <c r="JI88" s="63">
        <v>0</v>
      </c>
      <c r="JJ88" s="63">
        <v>0</v>
      </c>
      <c r="JK88" s="21" t="s">
        <v>121</v>
      </c>
      <c r="JL88" s="163" t="s">
        <v>108</v>
      </c>
      <c r="JM88" s="164"/>
      <c r="JN88" s="165"/>
      <c r="JO88" s="3" t="s">
        <v>72</v>
      </c>
      <c r="JP88" s="63">
        <v>0</v>
      </c>
      <c r="JQ88" s="63">
        <v>0</v>
      </c>
      <c r="JR88" s="63">
        <v>0</v>
      </c>
      <c r="JS88" s="63">
        <v>0</v>
      </c>
      <c r="JT88" s="21" t="s">
        <v>121</v>
      </c>
      <c r="JU88" s="163" t="s">
        <v>108</v>
      </c>
      <c r="JV88" s="164"/>
      <c r="JW88" s="165"/>
      <c r="JX88" s="3" t="s">
        <v>72</v>
      </c>
      <c r="JY88" s="63">
        <v>0</v>
      </c>
      <c r="JZ88" s="63">
        <v>0</v>
      </c>
      <c r="KA88" s="63"/>
      <c r="KB88" s="63">
        <v>0</v>
      </c>
      <c r="KC88" s="21" t="s">
        <v>121</v>
      </c>
      <c r="KD88" s="163" t="s">
        <v>108</v>
      </c>
      <c r="KE88" s="164"/>
      <c r="KF88" s="165"/>
      <c r="KG88" s="3" t="s">
        <v>72</v>
      </c>
      <c r="KH88" s="63"/>
      <c r="KI88" s="63">
        <v>0</v>
      </c>
      <c r="KJ88" s="63"/>
      <c r="KK88" s="63">
        <v>0</v>
      </c>
      <c r="KL88" s="63"/>
      <c r="KM88" s="63">
        <v>0</v>
      </c>
      <c r="KN88" s="21" t="s">
        <v>121</v>
      </c>
      <c r="KO88" s="163" t="s">
        <v>108</v>
      </c>
      <c r="KP88" s="164"/>
      <c r="KQ88" s="165"/>
      <c r="KR88" s="3" t="s">
        <v>72</v>
      </c>
      <c r="KS88" s="63"/>
      <c r="KT88" s="138">
        <v>0</v>
      </c>
      <c r="KU88" s="138"/>
      <c r="KV88" s="63">
        <v>0</v>
      </c>
    </row>
    <row r="89" spans="1:308" ht="18" hidden="1" customHeight="1" x14ac:dyDescent="0.25">
      <c r="A89" s="21" t="s">
        <v>75</v>
      </c>
      <c r="B89" s="163" t="s">
        <v>73</v>
      </c>
      <c r="C89" s="164"/>
      <c r="D89" s="165"/>
      <c r="E89" s="3" t="s">
        <v>72</v>
      </c>
      <c r="F89" s="63">
        <v>78850</v>
      </c>
      <c r="G89" s="63">
        <v>278559301.91200006</v>
      </c>
      <c r="H89" s="63">
        <v>0</v>
      </c>
      <c r="I89" s="63">
        <v>0</v>
      </c>
      <c r="J89" s="21" t="s">
        <v>75</v>
      </c>
      <c r="K89" s="163" t="s">
        <v>73</v>
      </c>
      <c r="L89" s="164"/>
      <c r="M89" s="165"/>
      <c r="N89" s="3" t="s">
        <v>72</v>
      </c>
      <c r="O89" s="63">
        <v>0</v>
      </c>
      <c r="P89" s="63"/>
      <c r="Q89" s="63">
        <v>0</v>
      </c>
      <c r="R89" s="63">
        <v>0</v>
      </c>
      <c r="S89" s="21" t="s">
        <v>75</v>
      </c>
      <c r="T89" s="163" t="s">
        <v>73</v>
      </c>
      <c r="U89" s="164"/>
      <c r="V89" s="165"/>
      <c r="W89" s="6" t="s">
        <v>72</v>
      </c>
      <c r="X89" s="63">
        <v>0</v>
      </c>
      <c r="Y89" s="63">
        <v>0</v>
      </c>
      <c r="Z89" s="63">
        <v>217</v>
      </c>
      <c r="AA89" s="63">
        <v>1834226.85</v>
      </c>
      <c r="AB89" s="21" t="s">
        <v>75</v>
      </c>
      <c r="AC89" s="163" t="s">
        <v>73</v>
      </c>
      <c r="AD89" s="164"/>
      <c r="AE89" s="165"/>
      <c r="AF89" s="6" t="s">
        <v>72</v>
      </c>
      <c r="AG89" s="63">
        <v>0</v>
      </c>
      <c r="AH89" s="63">
        <v>0</v>
      </c>
      <c r="AI89" s="63">
        <v>0</v>
      </c>
      <c r="AJ89" s="63">
        <v>0</v>
      </c>
      <c r="AK89" s="21" t="s">
        <v>75</v>
      </c>
      <c r="AL89" s="163" t="s">
        <v>73</v>
      </c>
      <c r="AM89" s="164"/>
      <c r="AN89" s="165"/>
      <c r="AO89" s="6" t="s">
        <v>72</v>
      </c>
      <c r="AP89" s="63">
        <v>0</v>
      </c>
      <c r="AQ89" s="63">
        <v>0</v>
      </c>
      <c r="AR89" s="63">
        <v>0</v>
      </c>
      <c r="AS89" s="63">
        <v>0</v>
      </c>
      <c r="AT89" s="21" t="s">
        <v>75</v>
      </c>
      <c r="AU89" s="163" t="s">
        <v>73</v>
      </c>
      <c r="AV89" s="164"/>
      <c r="AW89" s="165"/>
      <c r="AX89" s="6" t="s">
        <v>72</v>
      </c>
      <c r="AY89" s="63">
        <v>16466</v>
      </c>
      <c r="AZ89" s="63">
        <v>60810541.759999998</v>
      </c>
      <c r="BA89" s="63"/>
      <c r="BB89" s="63"/>
      <c r="BC89" s="21" t="s">
        <v>75</v>
      </c>
      <c r="BD89" s="163" t="s">
        <v>73</v>
      </c>
      <c r="BE89" s="164"/>
      <c r="BF89" s="165"/>
      <c r="BG89" s="6" t="s">
        <v>72</v>
      </c>
      <c r="BH89" s="63"/>
      <c r="BI89" s="63"/>
      <c r="BJ89" s="63"/>
      <c r="BK89" s="63"/>
      <c r="BL89" s="21" t="s">
        <v>75</v>
      </c>
      <c r="BM89" s="163" t="s">
        <v>73</v>
      </c>
      <c r="BN89" s="164"/>
      <c r="BO89" s="165"/>
      <c r="BP89" s="6" t="s">
        <v>72</v>
      </c>
      <c r="BQ89" s="63"/>
      <c r="BR89" s="63"/>
      <c r="BS89" s="63"/>
      <c r="BT89" s="63"/>
      <c r="BU89" s="21" t="s">
        <v>75</v>
      </c>
      <c r="BV89" s="163" t="s">
        <v>73</v>
      </c>
      <c r="BW89" s="164"/>
      <c r="BX89" s="165"/>
      <c r="BY89" s="6" t="s">
        <v>72</v>
      </c>
      <c r="BZ89" s="63">
        <v>0</v>
      </c>
      <c r="CA89" s="63">
        <v>0</v>
      </c>
      <c r="CB89" s="63">
        <v>0</v>
      </c>
      <c r="CC89" s="63">
        <v>0</v>
      </c>
      <c r="CD89" s="21" t="s">
        <v>75</v>
      </c>
      <c r="CE89" s="163" t="s">
        <v>73</v>
      </c>
      <c r="CF89" s="164"/>
      <c r="CG89" s="165"/>
      <c r="CH89" s="6" t="s">
        <v>72</v>
      </c>
      <c r="CI89" s="63">
        <v>0</v>
      </c>
      <c r="CJ89" s="63">
        <v>0</v>
      </c>
      <c r="CK89" s="63">
        <v>0</v>
      </c>
      <c r="CL89" s="63">
        <v>0</v>
      </c>
      <c r="CM89" s="21" t="s">
        <v>75</v>
      </c>
      <c r="CN89" s="163" t="s">
        <v>73</v>
      </c>
      <c r="CO89" s="164"/>
      <c r="CP89" s="165"/>
      <c r="CQ89" s="6" t="s">
        <v>72</v>
      </c>
      <c r="CR89" s="63">
        <v>9577</v>
      </c>
      <c r="CS89" s="63">
        <v>30923098.947999999</v>
      </c>
      <c r="CT89" s="63">
        <v>94</v>
      </c>
      <c r="CU89" s="63">
        <v>855486</v>
      </c>
      <c r="CV89" s="21" t="s">
        <v>75</v>
      </c>
      <c r="CW89" s="163" t="s">
        <v>73</v>
      </c>
      <c r="CX89" s="164"/>
      <c r="CY89" s="165"/>
      <c r="CZ89" s="6" t="s">
        <v>72</v>
      </c>
      <c r="DA89" s="63">
        <v>0</v>
      </c>
      <c r="DB89" s="63">
        <v>0</v>
      </c>
      <c r="DC89" s="63">
        <v>0</v>
      </c>
      <c r="DD89" s="63">
        <v>0</v>
      </c>
      <c r="DE89" s="21" t="s">
        <v>75</v>
      </c>
      <c r="DF89" s="163" t="s">
        <v>73</v>
      </c>
      <c r="DG89" s="164"/>
      <c r="DH89" s="165"/>
      <c r="DI89" s="6" t="s">
        <v>72</v>
      </c>
      <c r="DJ89" s="63">
        <v>0</v>
      </c>
      <c r="DK89" s="63">
        <v>0</v>
      </c>
      <c r="DL89" s="63">
        <v>0</v>
      </c>
      <c r="DM89" s="63">
        <v>0</v>
      </c>
      <c r="DN89" s="21" t="s">
        <v>75</v>
      </c>
      <c r="DO89" s="163" t="s">
        <v>73</v>
      </c>
      <c r="DP89" s="164"/>
      <c r="DQ89" s="165"/>
      <c r="DR89" s="6" t="s">
        <v>72</v>
      </c>
      <c r="DS89" s="63">
        <v>0</v>
      </c>
      <c r="DT89" s="63">
        <v>0</v>
      </c>
      <c r="DU89" s="63">
        <v>0</v>
      </c>
      <c r="DV89" s="63">
        <v>0</v>
      </c>
      <c r="DW89" s="21" t="s">
        <v>75</v>
      </c>
      <c r="DX89" s="163" t="s">
        <v>73</v>
      </c>
      <c r="DY89" s="164"/>
      <c r="DZ89" s="165"/>
      <c r="EA89" s="6" t="s">
        <v>72</v>
      </c>
      <c r="EB89" s="63">
        <v>0</v>
      </c>
      <c r="EC89" s="63">
        <v>0</v>
      </c>
      <c r="ED89" s="63">
        <v>0</v>
      </c>
      <c r="EE89" s="63">
        <v>0</v>
      </c>
      <c r="EF89" s="21" t="s">
        <v>75</v>
      </c>
      <c r="EG89" s="163" t="s">
        <v>73</v>
      </c>
      <c r="EH89" s="164"/>
      <c r="EI89" s="165"/>
      <c r="EJ89" s="6" t="s">
        <v>72</v>
      </c>
      <c r="EK89" s="63">
        <v>0</v>
      </c>
      <c r="EL89" s="63">
        <v>0</v>
      </c>
      <c r="EM89" s="63">
        <v>0</v>
      </c>
      <c r="EN89" s="63">
        <v>0</v>
      </c>
      <c r="EO89" s="21" t="s">
        <v>75</v>
      </c>
      <c r="EP89" s="163" t="s">
        <v>73</v>
      </c>
      <c r="EQ89" s="164"/>
      <c r="ER89" s="165"/>
      <c r="ES89" s="6" t="s">
        <v>72</v>
      </c>
      <c r="ET89" s="63">
        <v>1249</v>
      </c>
      <c r="EU89" s="63">
        <v>4402336.2280000001</v>
      </c>
      <c r="EV89" s="63">
        <v>10663</v>
      </c>
      <c r="EW89" s="63">
        <v>35991225.289000005</v>
      </c>
      <c r="EX89" s="21" t="s">
        <v>75</v>
      </c>
      <c r="EY89" s="163" t="s">
        <v>73</v>
      </c>
      <c r="EZ89" s="164"/>
      <c r="FA89" s="165"/>
      <c r="FB89" s="6" t="s">
        <v>72</v>
      </c>
      <c r="FC89" s="63">
        <v>0</v>
      </c>
      <c r="FD89" s="63">
        <v>0</v>
      </c>
      <c r="FE89" s="63">
        <v>0</v>
      </c>
      <c r="FF89" s="63">
        <v>0</v>
      </c>
      <c r="FG89" s="21" t="s">
        <v>75</v>
      </c>
      <c r="FH89" s="163" t="s">
        <v>73</v>
      </c>
      <c r="FI89" s="164"/>
      <c r="FJ89" s="165"/>
      <c r="FK89" s="6" t="s">
        <v>72</v>
      </c>
      <c r="FL89" s="63">
        <v>0</v>
      </c>
      <c r="FM89" s="63">
        <v>0</v>
      </c>
      <c r="FN89" s="63">
        <v>3559</v>
      </c>
      <c r="FO89" s="63">
        <v>12302068.190000001</v>
      </c>
      <c r="FP89" s="21" t="s">
        <v>75</v>
      </c>
      <c r="FQ89" s="163" t="s">
        <v>73</v>
      </c>
      <c r="FR89" s="164"/>
      <c r="FS89" s="165"/>
      <c r="FT89" s="6" t="s">
        <v>72</v>
      </c>
      <c r="FU89" s="63">
        <v>2644</v>
      </c>
      <c r="FV89" s="63">
        <v>9159391.8539999984</v>
      </c>
      <c r="FW89" s="63">
        <v>2149</v>
      </c>
      <c r="FX89" s="63">
        <v>6536612.0360000003</v>
      </c>
      <c r="FY89" s="21" t="s">
        <v>75</v>
      </c>
      <c r="FZ89" s="163" t="s">
        <v>73</v>
      </c>
      <c r="GA89" s="164"/>
      <c r="GB89" s="165"/>
      <c r="GC89" s="6" t="s">
        <v>72</v>
      </c>
      <c r="GD89" s="63">
        <v>8595</v>
      </c>
      <c r="GE89" s="63">
        <v>29272874.675000001</v>
      </c>
      <c r="GF89" s="63">
        <v>2758</v>
      </c>
      <c r="GG89" s="63">
        <v>11005626.130000001</v>
      </c>
      <c r="GH89" s="21" t="s">
        <v>75</v>
      </c>
      <c r="GI89" s="163" t="s">
        <v>73</v>
      </c>
      <c r="GJ89" s="164"/>
      <c r="GK89" s="165"/>
      <c r="GL89" s="6" t="s">
        <v>72</v>
      </c>
      <c r="GM89" s="63">
        <v>3483</v>
      </c>
      <c r="GN89" s="63">
        <v>12871229.030000001</v>
      </c>
      <c r="GO89" s="63">
        <v>4131</v>
      </c>
      <c r="GP89" s="63">
        <v>14224087.609999999</v>
      </c>
      <c r="GQ89" s="21" t="s">
        <v>75</v>
      </c>
      <c r="GR89" s="163" t="s">
        <v>73</v>
      </c>
      <c r="GS89" s="164"/>
      <c r="GT89" s="165"/>
      <c r="GU89" s="6" t="s">
        <v>72</v>
      </c>
      <c r="GV89" s="63">
        <v>3256</v>
      </c>
      <c r="GW89" s="63">
        <v>12059053.798</v>
      </c>
      <c r="GX89" s="63">
        <v>1938</v>
      </c>
      <c r="GY89" s="63">
        <v>6612922.676</v>
      </c>
      <c r="GZ89" s="21" t="s">
        <v>75</v>
      </c>
      <c r="HA89" s="163" t="s">
        <v>73</v>
      </c>
      <c r="HB89" s="164"/>
      <c r="HC89" s="165"/>
      <c r="HD89" s="6" t="s">
        <v>72</v>
      </c>
      <c r="HE89" s="63">
        <v>8071</v>
      </c>
      <c r="HF89" s="63">
        <v>29698520.838</v>
      </c>
      <c r="HG89" s="63">
        <v>0</v>
      </c>
      <c r="HH89" s="63">
        <v>0</v>
      </c>
      <c r="HI89" s="21" t="s">
        <v>75</v>
      </c>
      <c r="HJ89" s="163" t="s">
        <v>73</v>
      </c>
      <c r="HK89" s="164"/>
      <c r="HL89" s="165"/>
      <c r="HM89" s="6" t="s">
        <v>72</v>
      </c>
      <c r="HN89" s="63">
        <v>0</v>
      </c>
      <c r="HO89" s="63">
        <v>0</v>
      </c>
      <c r="HP89" s="63">
        <v>0</v>
      </c>
      <c r="HQ89" s="63">
        <v>0</v>
      </c>
      <c r="HR89" s="21" t="s">
        <v>75</v>
      </c>
      <c r="HS89" s="163" t="s">
        <v>73</v>
      </c>
      <c r="HT89" s="164"/>
      <c r="HU89" s="165"/>
      <c r="HV89" s="6" t="s">
        <v>72</v>
      </c>
      <c r="HW89" s="63">
        <v>0</v>
      </c>
      <c r="HX89" s="63">
        <v>0</v>
      </c>
      <c r="HY89" s="63">
        <v>0</v>
      </c>
      <c r="HZ89" s="63">
        <v>0</v>
      </c>
      <c r="IA89" s="21" t="s">
        <v>75</v>
      </c>
      <c r="IB89" s="163" t="s">
        <v>73</v>
      </c>
      <c r="IC89" s="164"/>
      <c r="ID89" s="165"/>
      <c r="IE89" s="6" t="s">
        <v>72</v>
      </c>
      <c r="IF89" s="63">
        <v>0</v>
      </c>
      <c r="IG89" s="63">
        <v>0</v>
      </c>
      <c r="IH89" s="63">
        <v>0</v>
      </c>
      <c r="II89" s="63">
        <v>0</v>
      </c>
      <c r="IJ89" s="21" t="s">
        <v>75</v>
      </c>
      <c r="IK89" s="163" t="s">
        <v>73</v>
      </c>
      <c r="IL89" s="164"/>
      <c r="IM89" s="165"/>
      <c r="IN89" s="6" t="s">
        <v>72</v>
      </c>
      <c r="IO89" s="63">
        <v>0</v>
      </c>
      <c r="IP89" s="63">
        <v>0</v>
      </c>
      <c r="IQ89" s="63">
        <v>0</v>
      </c>
      <c r="IR89" s="63">
        <v>0</v>
      </c>
      <c r="IS89" s="21" t="s">
        <v>75</v>
      </c>
      <c r="IT89" s="163" t="s">
        <v>73</v>
      </c>
      <c r="IU89" s="164"/>
      <c r="IV89" s="165"/>
      <c r="IW89" s="6" t="s">
        <v>72</v>
      </c>
      <c r="IX89" s="63">
        <v>0</v>
      </c>
      <c r="IY89" s="63">
        <v>0</v>
      </c>
      <c r="IZ89" s="63">
        <v>0</v>
      </c>
      <c r="JA89" s="63">
        <v>0</v>
      </c>
      <c r="JB89" s="21" t="s">
        <v>75</v>
      </c>
      <c r="JC89" s="163" t="s">
        <v>73</v>
      </c>
      <c r="JD89" s="164"/>
      <c r="JE89" s="165"/>
      <c r="JF89" s="6" t="s">
        <v>72</v>
      </c>
      <c r="JG89" s="63">
        <v>0</v>
      </c>
      <c r="JH89" s="63">
        <v>0</v>
      </c>
      <c r="JI89" s="63">
        <v>0</v>
      </c>
      <c r="JJ89" s="63">
        <v>0</v>
      </c>
      <c r="JK89" s="21" t="s">
        <v>75</v>
      </c>
      <c r="JL89" s="163" t="s">
        <v>73</v>
      </c>
      <c r="JM89" s="164"/>
      <c r="JN89" s="165"/>
      <c r="JO89" s="6" t="s">
        <v>72</v>
      </c>
      <c r="JP89" s="63">
        <v>0</v>
      </c>
      <c r="JQ89" s="63">
        <v>0</v>
      </c>
      <c r="JR89" s="63">
        <v>0</v>
      </c>
      <c r="JS89" s="63">
        <v>0</v>
      </c>
      <c r="JT89" s="21" t="s">
        <v>75</v>
      </c>
      <c r="JU89" s="163" t="s">
        <v>73</v>
      </c>
      <c r="JV89" s="164"/>
      <c r="JW89" s="165"/>
      <c r="JX89" s="6" t="s">
        <v>72</v>
      </c>
      <c r="JY89" s="63">
        <v>0</v>
      </c>
      <c r="JZ89" s="63">
        <v>0</v>
      </c>
      <c r="KA89" s="63">
        <v>0</v>
      </c>
      <c r="KB89" s="63">
        <v>0</v>
      </c>
      <c r="KC89" s="21" t="s">
        <v>75</v>
      </c>
      <c r="KD89" s="163" t="s">
        <v>73</v>
      </c>
      <c r="KE89" s="164"/>
      <c r="KF89" s="165"/>
      <c r="KG89" s="6" t="s">
        <v>72</v>
      </c>
      <c r="KH89" s="63">
        <v>0</v>
      </c>
      <c r="KI89" s="63">
        <v>0</v>
      </c>
      <c r="KJ89" s="63"/>
      <c r="KK89" s="63"/>
      <c r="KL89" s="63">
        <v>0</v>
      </c>
      <c r="KM89" s="63">
        <v>0</v>
      </c>
      <c r="KN89" s="21" t="s">
        <v>75</v>
      </c>
      <c r="KO89" s="163" t="s">
        <v>73</v>
      </c>
      <c r="KP89" s="164"/>
      <c r="KQ89" s="165"/>
      <c r="KR89" s="6" t="s">
        <v>72</v>
      </c>
      <c r="KS89" s="63">
        <v>0</v>
      </c>
      <c r="KT89" s="138">
        <v>0</v>
      </c>
      <c r="KU89" s="138"/>
      <c r="KV89" s="63">
        <v>0</v>
      </c>
    </row>
    <row r="90" spans="1:308" ht="19.5" hidden="1" customHeight="1" x14ac:dyDescent="0.25">
      <c r="A90" s="21" t="s">
        <v>76</v>
      </c>
      <c r="B90" s="163" t="s">
        <v>71</v>
      </c>
      <c r="C90" s="164"/>
      <c r="D90" s="165"/>
      <c r="E90" s="3" t="s">
        <v>72</v>
      </c>
      <c r="F90" s="63">
        <v>66674</v>
      </c>
      <c r="G90" s="63">
        <v>191916914.22000003</v>
      </c>
      <c r="H90" s="63">
        <v>0</v>
      </c>
      <c r="I90" s="63">
        <v>0</v>
      </c>
      <c r="J90" s="21" t="s">
        <v>76</v>
      </c>
      <c r="K90" s="163" t="s">
        <v>71</v>
      </c>
      <c r="L90" s="164"/>
      <c r="M90" s="165"/>
      <c r="N90" s="3" t="s">
        <v>72</v>
      </c>
      <c r="O90" s="63">
        <v>0</v>
      </c>
      <c r="P90" s="63">
        <v>0</v>
      </c>
      <c r="Q90" s="63">
        <v>0</v>
      </c>
      <c r="R90" s="63">
        <v>0</v>
      </c>
      <c r="S90" s="21" t="s">
        <v>76</v>
      </c>
      <c r="T90" s="163" t="s">
        <v>71</v>
      </c>
      <c r="U90" s="164"/>
      <c r="V90" s="165"/>
      <c r="W90" s="6" t="s">
        <v>72</v>
      </c>
      <c r="X90" s="63">
        <v>0</v>
      </c>
      <c r="Y90" s="63">
        <v>0</v>
      </c>
      <c r="Z90" s="63">
        <v>12346</v>
      </c>
      <c r="AA90" s="63">
        <v>39641134.509999998</v>
      </c>
      <c r="AB90" s="21" t="s">
        <v>76</v>
      </c>
      <c r="AC90" s="163" t="s">
        <v>71</v>
      </c>
      <c r="AD90" s="164"/>
      <c r="AE90" s="165"/>
      <c r="AF90" s="6" t="s">
        <v>72</v>
      </c>
      <c r="AG90" s="63">
        <v>0</v>
      </c>
      <c r="AH90" s="63">
        <v>0</v>
      </c>
      <c r="AI90" s="63">
        <v>0</v>
      </c>
      <c r="AJ90" s="63">
        <v>0</v>
      </c>
      <c r="AK90" s="21" t="s">
        <v>76</v>
      </c>
      <c r="AL90" s="163" t="s">
        <v>71</v>
      </c>
      <c r="AM90" s="164"/>
      <c r="AN90" s="165"/>
      <c r="AO90" s="6" t="s">
        <v>72</v>
      </c>
      <c r="AP90" s="63">
        <v>0</v>
      </c>
      <c r="AQ90" s="63">
        <v>0</v>
      </c>
      <c r="AR90" s="63">
        <v>0</v>
      </c>
      <c r="AS90" s="63">
        <v>0</v>
      </c>
      <c r="AT90" s="21" t="s">
        <v>76</v>
      </c>
      <c r="AU90" s="163" t="s">
        <v>71</v>
      </c>
      <c r="AV90" s="164"/>
      <c r="AW90" s="165"/>
      <c r="AX90" s="6" t="s">
        <v>72</v>
      </c>
      <c r="AY90" s="63">
        <v>1652</v>
      </c>
      <c r="AZ90" s="63">
        <v>2732038.2</v>
      </c>
      <c r="BA90" s="63"/>
      <c r="BB90" s="63"/>
      <c r="BC90" s="21" t="s">
        <v>76</v>
      </c>
      <c r="BD90" s="163" t="s">
        <v>71</v>
      </c>
      <c r="BE90" s="164"/>
      <c r="BF90" s="165"/>
      <c r="BG90" s="6" t="s">
        <v>72</v>
      </c>
      <c r="BH90" s="63"/>
      <c r="BI90" s="63"/>
      <c r="BJ90" s="63"/>
      <c r="BK90" s="63"/>
      <c r="BL90" s="21" t="s">
        <v>76</v>
      </c>
      <c r="BM90" s="163" t="s">
        <v>71</v>
      </c>
      <c r="BN90" s="164"/>
      <c r="BO90" s="165"/>
      <c r="BP90" s="6" t="s">
        <v>72</v>
      </c>
      <c r="BQ90" s="63"/>
      <c r="BR90" s="63"/>
      <c r="BS90" s="63"/>
      <c r="BT90" s="63"/>
      <c r="BU90" s="21" t="s">
        <v>76</v>
      </c>
      <c r="BV90" s="163" t="s">
        <v>71</v>
      </c>
      <c r="BW90" s="164"/>
      <c r="BX90" s="165"/>
      <c r="BY90" s="6" t="s">
        <v>72</v>
      </c>
      <c r="BZ90" s="63">
        <v>0</v>
      </c>
      <c r="CA90" s="63">
        <v>0</v>
      </c>
      <c r="CB90" s="63">
        <v>0</v>
      </c>
      <c r="CC90" s="63">
        <v>0</v>
      </c>
      <c r="CD90" s="21" t="s">
        <v>76</v>
      </c>
      <c r="CE90" s="163" t="s">
        <v>71</v>
      </c>
      <c r="CF90" s="164"/>
      <c r="CG90" s="165"/>
      <c r="CH90" s="6" t="s">
        <v>72</v>
      </c>
      <c r="CI90" s="63">
        <v>0</v>
      </c>
      <c r="CJ90" s="63">
        <v>0</v>
      </c>
      <c r="CK90" s="63">
        <v>0</v>
      </c>
      <c r="CL90" s="63">
        <v>0</v>
      </c>
      <c r="CM90" s="21" t="s">
        <v>76</v>
      </c>
      <c r="CN90" s="163" t="s">
        <v>71</v>
      </c>
      <c r="CO90" s="164"/>
      <c r="CP90" s="165"/>
      <c r="CQ90" s="6" t="s">
        <v>72</v>
      </c>
      <c r="CR90" s="63">
        <v>1500</v>
      </c>
      <c r="CS90" s="63">
        <v>2546053.9300000002</v>
      </c>
      <c r="CT90" s="63">
        <v>6201</v>
      </c>
      <c r="CU90" s="63">
        <v>21258250.25</v>
      </c>
      <c r="CV90" s="21" t="s">
        <v>76</v>
      </c>
      <c r="CW90" s="163" t="s">
        <v>71</v>
      </c>
      <c r="CX90" s="164"/>
      <c r="CY90" s="165"/>
      <c r="CZ90" s="6" t="s">
        <v>72</v>
      </c>
      <c r="DA90" s="63">
        <v>0</v>
      </c>
      <c r="DB90" s="63">
        <v>0</v>
      </c>
      <c r="DC90" s="63">
        <v>0</v>
      </c>
      <c r="DD90" s="63">
        <v>0</v>
      </c>
      <c r="DE90" s="21" t="s">
        <v>76</v>
      </c>
      <c r="DF90" s="163" t="s">
        <v>71</v>
      </c>
      <c r="DG90" s="164"/>
      <c r="DH90" s="165"/>
      <c r="DI90" s="6" t="s">
        <v>72</v>
      </c>
      <c r="DJ90" s="63">
        <v>0</v>
      </c>
      <c r="DK90" s="63">
        <v>0</v>
      </c>
      <c r="DL90" s="63">
        <v>0</v>
      </c>
      <c r="DM90" s="63">
        <v>0</v>
      </c>
      <c r="DN90" s="21" t="s">
        <v>76</v>
      </c>
      <c r="DO90" s="163" t="s">
        <v>71</v>
      </c>
      <c r="DP90" s="164"/>
      <c r="DQ90" s="165"/>
      <c r="DR90" s="6" t="s">
        <v>72</v>
      </c>
      <c r="DS90" s="63">
        <v>0</v>
      </c>
      <c r="DT90" s="63">
        <v>0</v>
      </c>
      <c r="DU90" s="63">
        <v>0</v>
      </c>
      <c r="DV90" s="63">
        <v>0</v>
      </c>
      <c r="DW90" s="21" t="s">
        <v>76</v>
      </c>
      <c r="DX90" s="163" t="s">
        <v>71</v>
      </c>
      <c r="DY90" s="164"/>
      <c r="DZ90" s="165"/>
      <c r="EA90" s="6" t="s">
        <v>72</v>
      </c>
      <c r="EB90" s="63">
        <v>0</v>
      </c>
      <c r="EC90" s="63">
        <v>0</v>
      </c>
      <c r="ED90" s="63">
        <v>0</v>
      </c>
      <c r="EE90" s="63">
        <v>0</v>
      </c>
      <c r="EF90" s="21" t="s">
        <v>76</v>
      </c>
      <c r="EG90" s="163" t="s">
        <v>71</v>
      </c>
      <c r="EH90" s="164"/>
      <c r="EI90" s="165"/>
      <c r="EJ90" s="6" t="s">
        <v>72</v>
      </c>
      <c r="EK90" s="63">
        <v>0</v>
      </c>
      <c r="EL90" s="63">
        <v>0</v>
      </c>
      <c r="EM90" s="63">
        <v>0</v>
      </c>
      <c r="EN90" s="63">
        <v>0</v>
      </c>
      <c r="EO90" s="21" t="s">
        <v>76</v>
      </c>
      <c r="EP90" s="163" t="s">
        <v>71</v>
      </c>
      <c r="EQ90" s="164"/>
      <c r="ER90" s="165"/>
      <c r="ES90" s="6" t="s">
        <v>72</v>
      </c>
      <c r="ET90" s="63">
        <v>614</v>
      </c>
      <c r="EU90" s="63">
        <v>1969586.59</v>
      </c>
      <c r="EV90" s="63">
        <v>7931</v>
      </c>
      <c r="EW90" s="63">
        <v>21363984.75</v>
      </c>
      <c r="EX90" s="21" t="s">
        <v>76</v>
      </c>
      <c r="EY90" s="163" t="s">
        <v>71</v>
      </c>
      <c r="EZ90" s="164"/>
      <c r="FA90" s="165"/>
      <c r="FB90" s="6" t="s">
        <v>72</v>
      </c>
      <c r="FC90" s="63">
        <v>0</v>
      </c>
      <c r="FD90" s="63">
        <v>0</v>
      </c>
      <c r="FE90" s="63">
        <v>0</v>
      </c>
      <c r="FF90" s="63">
        <v>0</v>
      </c>
      <c r="FG90" s="21" t="s">
        <v>76</v>
      </c>
      <c r="FH90" s="163" t="s">
        <v>71</v>
      </c>
      <c r="FI90" s="164"/>
      <c r="FJ90" s="165"/>
      <c r="FK90" s="6" t="s">
        <v>72</v>
      </c>
      <c r="FL90" s="63">
        <v>0</v>
      </c>
      <c r="FM90" s="63">
        <v>0</v>
      </c>
      <c r="FN90" s="63">
        <v>2748</v>
      </c>
      <c r="FO90" s="63">
        <v>7909170.0499999998</v>
      </c>
      <c r="FP90" s="21" t="s">
        <v>76</v>
      </c>
      <c r="FQ90" s="163" t="s">
        <v>71</v>
      </c>
      <c r="FR90" s="164"/>
      <c r="FS90" s="165"/>
      <c r="FT90" s="6" t="s">
        <v>72</v>
      </c>
      <c r="FU90" s="63">
        <v>2605</v>
      </c>
      <c r="FV90" s="63">
        <v>7314857.4199999999</v>
      </c>
      <c r="FW90" s="63">
        <v>1927</v>
      </c>
      <c r="FX90" s="63">
        <v>5659562.1900000004</v>
      </c>
      <c r="FY90" s="21" t="s">
        <v>76</v>
      </c>
      <c r="FZ90" s="163" t="s">
        <v>71</v>
      </c>
      <c r="GA90" s="164"/>
      <c r="GB90" s="165"/>
      <c r="GC90" s="6" t="s">
        <v>72</v>
      </c>
      <c r="GD90" s="63">
        <v>9232</v>
      </c>
      <c r="GE90" s="63">
        <v>25920653.780000001</v>
      </c>
      <c r="GF90" s="63">
        <v>2545</v>
      </c>
      <c r="GG90" s="63">
        <v>7553364.3300000001</v>
      </c>
      <c r="GH90" s="21" t="s">
        <v>76</v>
      </c>
      <c r="GI90" s="163" t="s">
        <v>71</v>
      </c>
      <c r="GJ90" s="164"/>
      <c r="GK90" s="165"/>
      <c r="GL90" s="6" t="s">
        <v>72</v>
      </c>
      <c r="GM90" s="63">
        <v>2300</v>
      </c>
      <c r="GN90" s="63">
        <v>6431149.8799999999</v>
      </c>
      <c r="GO90" s="63">
        <v>3256</v>
      </c>
      <c r="GP90" s="63">
        <v>8268651.7000000002</v>
      </c>
      <c r="GQ90" s="21" t="s">
        <v>76</v>
      </c>
      <c r="GR90" s="163" t="s">
        <v>71</v>
      </c>
      <c r="GS90" s="164"/>
      <c r="GT90" s="165"/>
      <c r="GU90" s="6" t="s">
        <v>72</v>
      </c>
      <c r="GV90" s="63">
        <v>3594</v>
      </c>
      <c r="GW90" s="63">
        <v>10752282.08</v>
      </c>
      <c r="GX90" s="63">
        <v>1500</v>
      </c>
      <c r="GY90" s="63">
        <v>4379023.08</v>
      </c>
      <c r="GZ90" s="21" t="s">
        <v>76</v>
      </c>
      <c r="HA90" s="163" t="s">
        <v>71</v>
      </c>
      <c r="HB90" s="164"/>
      <c r="HC90" s="165"/>
      <c r="HD90" s="6" t="s">
        <v>72</v>
      </c>
      <c r="HE90" s="63">
        <v>6723</v>
      </c>
      <c r="HF90" s="63">
        <v>18217151.48</v>
      </c>
      <c r="HG90" s="63">
        <v>0</v>
      </c>
      <c r="HH90" s="63">
        <v>0</v>
      </c>
      <c r="HI90" s="21" t="s">
        <v>76</v>
      </c>
      <c r="HJ90" s="163" t="s">
        <v>71</v>
      </c>
      <c r="HK90" s="164"/>
      <c r="HL90" s="165"/>
      <c r="HM90" s="6" t="s">
        <v>72</v>
      </c>
      <c r="HN90" s="63">
        <v>0</v>
      </c>
      <c r="HO90" s="63">
        <v>0</v>
      </c>
      <c r="HP90" s="63">
        <v>0</v>
      </c>
      <c r="HQ90" s="63">
        <v>0</v>
      </c>
      <c r="HR90" s="21" t="s">
        <v>76</v>
      </c>
      <c r="HS90" s="163" t="s">
        <v>71</v>
      </c>
      <c r="HT90" s="164"/>
      <c r="HU90" s="165"/>
      <c r="HV90" s="6" t="s">
        <v>72</v>
      </c>
      <c r="HW90" s="63">
        <v>0</v>
      </c>
      <c r="HX90" s="63">
        <v>0</v>
      </c>
      <c r="HY90" s="63">
        <v>0</v>
      </c>
      <c r="HZ90" s="63">
        <v>0</v>
      </c>
      <c r="IA90" s="21" t="s">
        <v>76</v>
      </c>
      <c r="IB90" s="163" t="s">
        <v>71</v>
      </c>
      <c r="IC90" s="164"/>
      <c r="ID90" s="165"/>
      <c r="IE90" s="6" t="s">
        <v>72</v>
      </c>
      <c r="IF90" s="63">
        <v>0</v>
      </c>
      <c r="IG90" s="63">
        <v>0</v>
      </c>
      <c r="IH90" s="63">
        <v>0</v>
      </c>
      <c r="II90" s="63">
        <v>0</v>
      </c>
      <c r="IJ90" s="21" t="s">
        <v>76</v>
      </c>
      <c r="IK90" s="163" t="s">
        <v>71</v>
      </c>
      <c r="IL90" s="164"/>
      <c r="IM90" s="165"/>
      <c r="IN90" s="6" t="s">
        <v>72</v>
      </c>
      <c r="IO90" s="63">
        <v>0</v>
      </c>
      <c r="IP90" s="63">
        <v>0</v>
      </c>
      <c r="IQ90" s="63">
        <v>0</v>
      </c>
      <c r="IR90" s="63">
        <v>0</v>
      </c>
      <c r="IS90" s="21" t="s">
        <v>76</v>
      </c>
      <c r="IT90" s="163" t="s">
        <v>71</v>
      </c>
      <c r="IU90" s="164"/>
      <c r="IV90" s="165"/>
      <c r="IW90" s="6" t="s">
        <v>72</v>
      </c>
      <c r="IX90" s="63">
        <v>0</v>
      </c>
      <c r="IY90" s="63">
        <v>0</v>
      </c>
      <c r="IZ90" s="63">
        <v>0</v>
      </c>
      <c r="JA90" s="63">
        <v>0</v>
      </c>
      <c r="JB90" s="21" t="s">
        <v>76</v>
      </c>
      <c r="JC90" s="163" t="s">
        <v>71</v>
      </c>
      <c r="JD90" s="164"/>
      <c r="JE90" s="165"/>
      <c r="JF90" s="6" t="s">
        <v>72</v>
      </c>
      <c r="JG90" s="63">
        <v>0</v>
      </c>
      <c r="JH90" s="63">
        <v>0</v>
      </c>
      <c r="JI90" s="63">
        <v>0</v>
      </c>
      <c r="JJ90" s="63">
        <v>0</v>
      </c>
      <c r="JK90" s="21" t="s">
        <v>76</v>
      </c>
      <c r="JL90" s="163" t="s">
        <v>71</v>
      </c>
      <c r="JM90" s="164"/>
      <c r="JN90" s="165"/>
      <c r="JO90" s="6" t="s">
        <v>72</v>
      </c>
      <c r="JP90" s="63">
        <v>0</v>
      </c>
      <c r="JQ90" s="63">
        <v>0</v>
      </c>
      <c r="JR90" s="63">
        <v>0</v>
      </c>
      <c r="JS90" s="63">
        <v>0</v>
      </c>
      <c r="JT90" s="21" t="s">
        <v>76</v>
      </c>
      <c r="JU90" s="163" t="s">
        <v>71</v>
      </c>
      <c r="JV90" s="164"/>
      <c r="JW90" s="165"/>
      <c r="JX90" s="6" t="s">
        <v>72</v>
      </c>
      <c r="JY90" s="63">
        <v>0</v>
      </c>
      <c r="JZ90" s="63">
        <v>0</v>
      </c>
      <c r="KA90" s="63">
        <v>0</v>
      </c>
      <c r="KB90" s="63">
        <v>0</v>
      </c>
      <c r="KC90" s="21" t="s">
        <v>76</v>
      </c>
      <c r="KD90" s="163" t="s">
        <v>71</v>
      </c>
      <c r="KE90" s="164"/>
      <c r="KF90" s="165"/>
      <c r="KG90" s="6" t="s">
        <v>72</v>
      </c>
      <c r="KH90" s="63">
        <v>0</v>
      </c>
      <c r="KI90" s="63">
        <v>0</v>
      </c>
      <c r="KJ90" s="63"/>
      <c r="KK90" s="63"/>
      <c r="KL90" s="63">
        <v>0</v>
      </c>
      <c r="KM90" s="63">
        <v>0</v>
      </c>
      <c r="KN90" s="21" t="s">
        <v>76</v>
      </c>
      <c r="KO90" s="163" t="s">
        <v>71</v>
      </c>
      <c r="KP90" s="164"/>
      <c r="KQ90" s="165"/>
      <c r="KR90" s="6" t="s">
        <v>72</v>
      </c>
      <c r="KS90" s="63">
        <v>0</v>
      </c>
      <c r="KT90" s="138">
        <v>0</v>
      </c>
      <c r="KU90" s="138"/>
      <c r="KV90" s="63">
        <v>0</v>
      </c>
    </row>
    <row r="91" spans="1:308" ht="15.75" hidden="1" customHeight="1" x14ac:dyDescent="0.25">
      <c r="A91" s="21" t="s">
        <v>77</v>
      </c>
      <c r="B91" s="163" t="s">
        <v>124</v>
      </c>
      <c r="C91" s="164"/>
      <c r="D91" s="165"/>
      <c r="E91" s="43" t="s">
        <v>55</v>
      </c>
      <c r="F91" s="63">
        <v>538732</v>
      </c>
      <c r="G91" s="63">
        <v>255241097.85999998</v>
      </c>
      <c r="H91" s="63">
        <v>46986</v>
      </c>
      <c r="I91" s="63">
        <v>33504441.140000001</v>
      </c>
      <c r="J91" s="21" t="s">
        <v>77</v>
      </c>
      <c r="K91" s="163" t="s">
        <v>124</v>
      </c>
      <c r="L91" s="164"/>
      <c r="M91" s="165"/>
      <c r="N91" s="43" t="s">
        <v>55</v>
      </c>
      <c r="O91" s="63">
        <v>11500</v>
      </c>
      <c r="P91" s="63">
        <v>4533097.18</v>
      </c>
      <c r="Q91" s="63">
        <v>6600</v>
      </c>
      <c r="R91" s="63">
        <v>404069.7</v>
      </c>
      <c r="S91" s="21" t="s">
        <v>77</v>
      </c>
      <c r="T91" s="163" t="s">
        <v>124</v>
      </c>
      <c r="U91" s="164"/>
      <c r="V91" s="165"/>
      <c r="W91" s="3" t="s">
        <v>55</v>
      </c>
      <c r="X91" s="63">
        <v>1700</v>
      </c>
      <c r="Y91" s="63">
        <v>124598.39999999999</v>
      </c>
      <c r="Z91" s="63">
        <v>38540</v>
      </c>
      <c r="AA91" s="63">
        <v>18555107.5</v>
      </c>
      <c r="AB91" s="21" t="s">
        <v>77</v>
      </c>
      <c r="AC91" s="163" t="s">
        <v>124</v>
      </c>
      <c r="AD91" s="164"/>
      <c r="AE91" s="165"/>
      <c r="AF91" s="3" t="s">
        <v>55</v>
      </c>
      <c r="AG91" s="63">
        <v>36414</v>
      </c>
      <c r="AH91" s="63">
        <v>31194808.300000001</v>
      </c>
      <c r="AI91" s="63">
        <v>225</v>
      </c>
      <c r="AJ91" s="63">
        <v>28865.3</v>
      </c>
      <c r="AK91" s="21" t="s">
        <v>77</v>
      </c>
      <c r="AL91" s="163" t="s">
        <v>124</v>
      </c>
      <c r="AM91" s="164"/>
      <c r="AN91" s="165"/>
      <c r="AO91" s="3" t="s">
        <v>55</v>
      </c>
      <c r="AP91" s="63">
        <v>1600</v>
      </c>
      <c r="AQ91" s="63">
        <v>728848.05</v>
      </c>
      <c r="AR91" s="63">
        <v>0</v>
      </c>
      <c r="AS91" s="63">
        <v>0</v>
      </c>
      <c r="AT91" s="21" t="s">
        <v>77</v>
      </c>
      <c r="AU91" s="163" t="s">
        <v>124</v>
      </c>
      <c r="AV91" s="164"/>
      <c r="AW91" s="165"/>
      <c r="AX91" s="3" t="s">
        <v>55</v>
      </c>
      <c r="AY91" s="63">
        <v>49000</v>
      </c>
      <c r="AZ91" s="63">
        <v>15066698.699999999</v>
      </c>
      <c r="BA91" s="63">
        <v>70</v>
      </c>
      <c r="BB91" s="63">
        <v>14008.41</v>
      </c>
      <c r="BC91" s="21" t="s">
        <v>77</v>
      </c>
      <c r="BD91" s="163" t="s">
        <v>124</v>
      </c>
      <c r="BE91" s="164"/>
      <c r="BF91" s="165"/>
      <c r="BG91" s="3" t="s">
        <v>55</v>
      </c>
      <c r="BH91" s="63">
        <v>5130</v>
      </c>
      <c r="BI91" s="63">
        <v>1160979.68</v>
      </c>
      <c r="BJ91" s="63">
        <v>189</v>
      </c>
      <c r="BK91" s="63">
        <v>66086.3</v>
      </c>
      <c r="BL91" s="21" t="s">
        <v>77</v>
      </c>
      <c r="BM91" s="163" t="s">
        <v>124</v>
      </c>
      <c r="BN91" s="164"/>
      <c r="BO91" s="165"/>
      <c r="BP91" s="3" t="s">
        <v>55</v>
      </c>
      <c r="BQ91" s="63">
        <v>1700</v>
      </c>
      <c r="BR91" s="63">
        <v>435506.92</v>
      </c>
      <c r="BS91" s="63">
        <v>150</v>
      </c>
      <c r="BT91" s="63">
        <v>47611.3</v>
      </c>
      <c r="BU91" s="21" t="s">
        <v>77</v>
      </c>
      <c r="BV91" s="163" t="s">
        <v>124</v>
      </c>
      <c r="BW91" s="164"/>
      <c r="BX91" s="165"/>
      <c r="BY91" s="3" t="s">
        <v>55</v>
      </c>
      <c r="BZ91" s="63">
        <v>134</v>
      </c>
      <c r="CA91" s="63">
        <v>35942.400000000001</v>
      </c>
      <c r="CB91" s="63">
        <v>15</v>
      </c>
      <c r="CC91" s="63">
        <v>4929.78</v>
      </c>
      <c r="CD91" s="21" t="s">
        <v>77</v>
      </c>
      <c r="CE91" s="163" t="s">
        <v>124</v>
      </c>
      <c r="CF91" s="164"/>
      <c r="CG91" s="165"/>
      <c r="CH91" s="3" t="s">
        <v>55</v>
      </c>
      <c r="CI91" s="63">
        <v>0</v>
      </c>
      <c r="CJ91" s="63">
        <v>0</v>
      </c>
      <c r="CK91" s="63">
        <v>0</v>
      </c>
      <c r="CL91" s="63">
        <v>0</v>
      </c>
      <c r="CM91" s="21" t="s">
        <v>77</v>
      </c>
      <c r="CN91" s="163" t="s">
        <v>124</v>
      </c>
      <c r="CO91" s="164"/>
      <c r="CP91" s="165"/>
      <c r="CQ91" s="3" t="s">
        <v>55</v>
      </c>
      <c r="CR91" s="63">
        <v>44000</v>
      </c>
      <c r="CS91" s="63">
        <v>17071119.300000001</v>
      </c>
      <c r="CT91" s="63">
        <v>22700</v>
      </c>
      <c r="CU91" s="63">
        <v>10067909.4</v>
      </c>
      <c r="CV91" s="21" t="s">
        <v>77</v>
      </c>
      <c r="CW91" s="163" t="s">
        <v>124</v>
      </c>
      <c r="CX91" s="164"/>
      <c r="CY91" s="165"/>
      <c r="CZ91" s="3" t="s">
        <v>55</v>
      </c>
      <c r="DA91" s="63">
        <v>4025</v>
      </c>
      <c r="DB91" s="63">
        <v>2124172.2999999998</v>
      </c>
      <c r="DC91" s="63">
        <v>0</v>
      </c>
      <c r="DD91" s="63">
        <v>0</v>
      </c>
      <c r="DE91" s="21" t="s">
        <v>77</v>
      </c>
      <c r="DF91" s="163" t="s">
        <v>124</v>
      </c>
      <c r="DG91" s="164"/>
      <c r="DH91" s="165"/>
      <c r="DI91" s="3" t="s">
        <v>55</v>
      </c>
      <c r="DJ91" s="63">
        <v>0</v>
      </c>
      <c r="DK91" s="63">
        <v>0</v>
      </c>
      <c r="DL91" s="63">
        <v>0</v>
      </c>
      <c r="DM91" s="63">
        <v>0</v>
      </c>
      <c r="DN91" s="21" t="s">
        <v>77</v>
      </c>
      <c r="DO91" s="163" t="s">
        <v>124</v>
      </c>
      <c r="DP91" s="164"/>
      <c r="DQ91" s="165"/>
      <c r="DR91" s="3" t="s">
        <v>55</v>
      </c>
      <c r="DS91" s="63">
        <v>1600</v>
      </c>
      <c r="DT91" s="63">
        <v>337093.4</v>
      </c>
      <c r="DU91" s="63">
        <v>0</v>
      </c>
      <c r="DV91" s="63">
        <v>0</v>
      </c>
      <c r="DW91" s="21" t="s">
        <v>77</v>
      </c>
      <c r="DX91" s="163" t="s">
        <v>124</v>
      </c>
      <c r="DY91" s="164"/>
      <c r="DZ91" s="165"/>
      <c r="EA91" s="3" t="s">
        <v>55</v>
      </c>
      <c r="EB91" s="63">
        <v>400</v>
      </c>
      <c r="EC91" s="63">
        <v>443984.6</v>
      </c>
      <c r="ED91" s="63">
        <v>0</v>
      </c>
      <c r="EE91" s="63">
        <v>0</v>
      </c>
      <c r="EF91" s="21" t="s">
        <v>77</v>
      </c>
      <c r="EG91" s="163" t="s">
        <v>124</v>
      </c>
      <c r="EH91" s="164"/>
      <c r="EI91" s="165"/>
      <c r="EJ91" s="3" t="s">
        <v>55</v>
      </c>
      <c r="EK91" s="63">
        <v>22</v>
      </c>
      <c r="EL91" s="63">
        <v>8139.3</v>
      </c>
      <c r="EM91" s="63">
        <v>0</v>
      </c>
      <c r="EN91" s="63">
        <v>0</v>
      </c>
      <c r="EO91" s="21" t="s">
        <v>77</v>
      </c>
      <c r="EP91" s="163" t="s">
        <v>124</v>
      </c>
      <c r="EQ91" s="164"/>
      <c r="ER91" s="165"/>
      <c r="ES91" s="3" t="s">
        <v>55</v>
      </c>
      <c r="ET91" s="63">
        <v>5592</v>
      </c>
      <c r="EU91" s="63">
        <v>2515871.5</v>
      </c>
      <c r="EV91" s="63">
        <v>59638</v>
      </c>
      <c r="EW91" s="63">
        <v>20368849.899999999</v>
      </c>
      <c r="EX91" s="21" t="s">
        <v>77</v>
      </c>
      <c r="EY91" s="163" t="s">
        <v>124</v>
      </c>
      <c r="EZ91" s="164"/>
      <c r="FA91" s="165"/>
      <c r="FB91" s="3" t="s">
        <v>55</v>
      </c>
      <c r="FC91" s="63">
        <v>0</v>
      </c>
      <c r="FD91" s="63">
        <v>0</v>
      </c>
      <c r="FE91" s="63">
        <v>9200</v>
      </c>
      <c r="FF91" s="63">
        <v>1788569.9</v>
      </c>
      <c r="FG91" s="21" t="s">
        <v>77</v>
      </c>
      <c r="FH91" s="163" t="s">
        <v>124</v>
      </c>
      <c r="FI91" s="164"/>
      <c r="FJ91" s="165"/>
      <c r="FK91" s="3" t="s">
        <v>55</v>
      </c>
      <c r="FL91" s="63">
        <v>1002</v>
      </c>
      <c r="FM91" s="63">
        <v>225113.9</v>
      </c>
      <c r="FN91" s="63">
        <v>19600</v>
      </c>
      <c r="FO91" s="63">
        <v>11743154.1</v>
      </c>
      <c r="FP91" s="21" t="s">
        <v>77</v>
      </c>
      <c r="FQ91" s="163" t="s">
        <v>124</v>
      </c>
      <c r="FR91" s="164"/>
      <c r="FS91" s="165"/>
      <c r="FT91" s="3" t="s">
        <v>55</v>
      </c>
      <c r="FU91" s="63">
        <v>13000</v>
      </c>
      <c r="FV91" s="63">
        <v>6189152.7000000002</v>
      </c>
      <c r="FW91" s="63">
        <v>8200</v>
      </c>
      <c r="FX91" s="63">
        <v>3760334.7</v>
      </c>
      <c r="FY91" s="21" t="s">
        <v>77</v>
      </c>
      <c r="FZ91" s="163" t="s">
        <v>124</v>
      </c>
      <c r="GA91" s="164"/>
      <c r="GB91" s="165"/>
      <c r="GC91" s="3" t="s">
        <v>55</v>
      </c>
      <c r="GD91" s="63">
        <v>37500</v>
      </c>
      <c r="GE91" s="63">
        <v>23655928</v>
      </c>
      <c r="GF91" s="63">
        <v>17100</v>
      </c>
      <c r="GG91" s="63">
        <v>9359412.4000000004</v>
      </c>
      <c r="GH91" s="21" t="s">
        <v>77</v>
      </c>
      <c r="GI91" s="163" t="s">
        <v>124</v>
      </c>
      <c r="GJ91" s="164"/>
      <c r="GK91" s="165"/>
      <c r="GL91" s="3" t="s">
        <v>55</v>
      </c>
      <c r="GM91" s="63">
        <v>19000</v>
      </c>
      <c r="GN91" s="63">
        <v>10706058.9</v>
      </c>
      <c r="GO91" s="63">
        <v>15000</v>
      </c>
      <c r="GP91" s="63">
        <v>6048892.9000000004</v>
      </c>
      <c r="GQ91" s="21" t="s">
        <v>77</v>
      </c>
      <c r="GR91" s="163" t="s">
        <v>124</v>
      </c>
      <c r="GS91" s="164"/>
      <c r="GT91" s="165"/>
      <c r="GU91" s="3" t="s">
        <v>55</v>
      </c>
      <c r="GV91" s="63">
        <v>15000</v>
      </c>
      <c r="GW91" s="63">
        <v>8060851.5999999996</v>
      </c>
      <c r="GX91" s="63">
        <v>12415</v>
      </c>
      <c r="GY91" s="63">
        <v>4032488</v>
      </c>
      <c r="GZ91" s="21" t="s">
        <v>77</v>
      </c>
      <c r="HA91" s="163" t="s">
        <v>124</v>
      </c>
      <c r="HB91" s="164"/>
      <c r="HC91" s="165"/>
      <c r="HD91" s="3" t="s">
        <v>55</v>
      </c>
      <c r="HE91" s="63">
        <v>30000</v>
      </c>
      <c r="HF91" s="63">
        <v>9642206.8000000007</v>
      </c>
      <c r="HG91" s="63">
        <v>0</v>
      </c>
      <c r="HH91" s="63">
        <v>0</v>
      </c>
      <c r="HI91" s="21" t="s">
        <v>77</v>
      </c>
      <c r="HJ91" s="163" t="s">
        <v>124</v>
      </c>
      <c r="HK91" s="164"/>
      <c r="HL91" s="165"/>
      <c r="HM91" s="3" t="s">
        <v>55</v>
      </c>
      <c r="HN91" s="63">
        <v>110</v>
      </c>
      <c r="HO91" s="63">
        <v>23372.1</v>
      </c>
      <c r="HP91" s="63">
        <v>0</v>
      </c>
      <c r="HQ91" s="63">
        <v>0</v>
      </c>
      <c r="HR91" s="21" t="s">
        <v>77</v>
      </c>
      <c r="HS91" s="163" t="s">
        <v>124</v>
      </c>
      <c r="HT91" s="164"/>
      <c r="HU91" s="165"/>
      <c r="HV91" s="3" t="s">
        <v>55</v>
      </c>
      <c r="HW91" s="63">
        <v>0</v>
      </c>
      <c r="HX91" s="63">
        <v>0</v>
      </c>
      <c r="HY91" s="63">
        <v>0</v>
      </c>
      <c r="HZ91" s="63">
        <v>0</v>
      </c>
      <c r="IA91" s="21" t="s">
        <v>77</v>
      </c>
      <c r="IB91" s="163" t="s">
        <v>124</v>
      </c>
      <c r="IC91" s="164"/>
      <c r="ID91" s="165"/>
      <c r="IE91" s="3" t="s">
        <v>55</v>
      </c>
      <c r="IF91" s="63">
        <v>0</v>
      </c>
      <c r="IG91" s="63">
        <v>0</v>
      </c>
      <c r="IH91" s="63">
        <v>0</v>
      </c>
      <c r="II91" s="63">
        <v>0</v>
      </c>
      <c r="IJ91" s="21" t="s">
        <v>77</v>
      </c>
      <c r="IK91" s="163" t="s">
        <v>124</v>
      </c>
      <c r="IL91" s="164"/>
      <c r="IM91" s="165"/>
      <c r="IN91" s="3" t="s">
        <v>55</v>
      </c>
      <c r="IO91" s="63">
        <v>75</v>
      </c>
      <c r="IP91" s="63">
        <v>38346.6</v>
      </c>
      <c r="IQ91" s="63">
        <v>0</v>
      </c>
      <c r="IR91" s="63">
        <v>0</v>
      </c>
      <c r="IS91" s="21" t="s">
        <v>77</v>
      </c>
      <c r="IT91" s="163" t="s">
        <v>124</v>
      </c>
      <c r="IU91" s="164"/>
      <c r="IV91" s="165"/>
      <c r="IW91" s="3" t="s">
        <v>55</v>
      </c>
      <c r="IX91" s="63">
        <v>0</v>
      </c>
      <c r="IY91" s="63">
        <v>0</v>
      </c>
      <c r="IZ91" s="63">
        <v>450</v>
      </c>
      <c r="JA91" s="63">
        <v>145247</v>
      </c>
      <c r="JB91" s="21" t="s">
        <v>77</v>
      </c>
      <c r="JC91" s="163" t="s">
        <v>124</v>
      </c>
      <c r="JD91" s="164"/>
      <c r="JE91" s="165"/>
      <c r="JF91" s="3" t="s">
        <v>55</v>
      </c>
      <c r="JG91" s="63">
        <v>0</v>
      </c>
      <c r="JH91" s="63">
        <v>0</v>
      </c>
      <c r="JI91" s="63">
        <v>1500</v>
      </c>
      <c r="JJ91" s="63">
        <v>571388.19999999995</v>
      </c>
      <c r="JK91" s="21" t="s">
        <v>77</v>
      </c>
      <c r="JL91" s="163" t="s">
        <v>124</v>
      </c>
      <c r="JM91" s="164"/>
      <c r="JN91" s="165"/>
      <c r="JO91" s="3" t="s">
        <v>55</v>
      </c>
      <c r="JP91" s="63">
        <v>0</v>
      </c>
      <c r="JQ91" s="63">
        <v>0</v>
      </c>
      <c r="JR91" s="63">
        <v>0</v>
      </c>
      <c r="JS91" s="63">
        <v>0</v>
      </c>
      <c r="JT91" s="21" t="s">
        <v>77</v>
      </c>
      <c r="JU91" s="163" t="s">
        <v>124</v>
      </c>
      <c r="JV91" s="164"/>
      <c r="JW91" s="165"/>
      <c r="JX91" s="3" t="s">
        <v>55</v>
      </c>
      <c r="JY91" s="63">
        <v>0</v>
      </c>
      <c r="JZ91" s="63">
        <v>0</v>
      </c>
      <c r="KA91" s="63">
        <v>0</v>
      </c>
      <c r="KB91" s="63"/>
      <c r="KC91" s="21" t="s">
        <v>77</v>
      </c>
      <c r="KD91" s="163" t="s">
        <v>124</v>
      </c>
      <c r="KE91" s="164"/>
      <c r="KF91" s="165"/>
      <c r="KG91" s="3" t="s">
        <v>55</v>
      </c>
      <c r="KH91" s="63">
        <v>1000</v>
      </c>
      <c r="KI91" s="63">
        <v>283877.59999999998</v>
      </c>
      <c r="KJ91" s="63"/>
      <c r="KK91" s="63"/>
      <c r="KL91" s="63">
        <v>650</v>
      </c>
      <c r="KM91" s="63">
        <v>123963.7</v>
      </c>
      <c r="KN91" s="21" t="s">
        <v>77</v>
      </c>
      <c r="KO91" s="163" t="s">
        <v>124</v>
      </c>
      <c r="KP91" s="164"/>
      <c r="KQ91" s="165"/>
      <c r="KR91" s="3" t="s">
        <v>55</v>
      </c>
      <c r="KS91" s="63">
        <v>0</v>
      </c>
      <c r="KT91" s="138">
        <v>0</v>
      </c>
      <c r="KU91" s="138"/>
      <c r="KV91" s="63">
        <v>0</v>
      </c>
    </row>
    <row r="92" spans="1:308" ht="13.5" hidden="1" customHeight="1" x14ac:dyDescent="0.25">
      <c r="A92" s="185" t="s">
        <v>126</v>
      </c>
      <c r="B92" s="166" t="s">
        <v>125</v>
      </c>
      <c r="C92" s="167"/>
      <c r="D92" s="168"/>
      <c r="E92" s="43" t="s">
        <v>55</v>
      </c>
      <c r="F92" s="63">
        <v>12883</v>
      </c>
      <c r="G92" s="63">
        <v>4393013.46</v>
      </c>
      <c r="H92" s="63"/>
      <c r="I92" s="63"/>
      <c r="J92" s="185" t="s">
        <v>126</v>
      </c>
      <c r="K92" s="166" t="s">
        <v>125</v>
      </c>
      <c r="L92" s="167"/>
      <c r="M92" s="168"/>
      <c r="N92" s="43" t="s">
        <v>55</v>
      </c>
      <c r="O92" s="63"/>
      <c r="P92" s="63"/>
      <c r="Q92" s="63"/>
      <c r="R92" s="63"/>
      <c r="S92" s="172" t="s">
        <v>126</v>
      </c>
      <c r="T92" s="166" t="s">
        <v>125</v>
      </c>
      <c r="U92" s="167"/>
      <c r="V92" s="168"/>
      <c r="W92" s="3" t="s">
        <v>55</v>
      </c>
      <c r="X92" s="63"/>
      <c r="Y92" s="63"/>
      <c r="Z92" s="63"/>
      <c r="AA92" s="63"/>
      <c r="AB92" s="172" t="s">
        <v>126</v>
      </c>
      <c r="AC92" s="166" t="s">
        <v>125</v>
      </c>
      <c r="AD92" s="167"/>
      <c r="AE92" s="168"/>
      <c r="AF92" s="3" t="s">
        <v>55</v>
      </c>
      <c r="AG92" s="63"/>
      <c r="AH92" s="63"/>
      <c r="AI92" s="63"/>
      <c r="AJ92" s="63"/>
      <c r="AK92" s="172" t="s">
        <v>126</v>
      </c>
      <c r="AL92" s="166" t="s">
        <v>125</v>
      </c>
      <c r="AM92" s="167"/>
      <c r="AN92" s="168"/>
      <c r="AO92" s="3" t="s">
        <v>55</v>
      </c>
      <c r="AP92" s="63"/>
      <c r="AQ92" s="63"/>
      <c r="AR92" s="63"/>
      <c r="AS92" s="63"/>
      <c r="AT92" s="172" t="s">
        <v>126</v>
      </c>
      <c r="AU92" s="166" t="s">
        <v>125</v>
      </c>
      <c r="AV92" s="167"/>
      <c r="AW92" s="168"/>
      <c r="AX92" s="3" t="s">
        <v>55</v>
      </c>
      <c r="AY92" s="63">
        <v>2231</v>
      </c>
      <c r="AZ92" s="63">
        <v>784504.8</v>
      </c>
      <c r="BA92" s="63"/>
      <c r="BB92" s="63"/>
      <c r="BC92" s="172" t="s">
        <v>126</v>
      </c>
      <c r="BD92" s="166" t="s">
        <v>125</v>
      </c>
      <c r="BE92" s="167"/>
      <c r="BF92" s="168"/>
      <c r="BG92" s="3" t="s">
        <v>55</v>
      </c>
      <c r="BH92" s="63"/>
      <c r="BI92" s="63"/>
      <c r="BJ92" s="63"/>
      <c r="BK92" s="63"/>
      <c r="BL92" s="172" t="s">
        <v>126</v>
      </c>
      <c r="BM92" s="166" t="s">
        <v>125</v>
      </c>
      <c r="BN92" s="167"/>
      <c r="BO92" s="168"/>
      <c r="BP92" s="3" t="s">
        <v>55</v>
      </c>
      <c r="BQ92" s="63"/>
      <c r="BR92" s="63"/>
      <c r="BS92" s="63"/>
      <c r="BT92" s="63"/>
      <c r="BU92" s="172" t="s">
        <v>126</v>
      </c>
      <c r="BV92" s="166" t="s">
        <v>125</v>
      </c>
      <c r="BW92" s="167"/>
      <c r="BX92" s="168"/>
      <c r="BY92" s="3" t="s">
        <v>55</v>
      </c>
      <c r="BZ92" s="63"/>
      <c r="CA92" s="63"/>
      <c r="CB92" s="63"/>
      <c r="CC92" s="63"/>
      <c r="CD92" s="172" t="s">
        <v>126</v>
      </c>
      <c r="CE92" s="166" t="s">
        <v>125</v>
      </c>
      <c r="CF92" s="167"/>
      <c r="CG92" s="168"/>
      <c r="CH92" s="3" t="s">
        <v>55</v>
      </c>
      <c r="CI92" s="63"/>
      <c r="CJ92" s="63"/>
      <c r="CK92" s="63"/>
      <c r="CL92" s="63"/>
      <c r="CM92" s="172" t="s">
        <v>126</v>
      </c>
      <c r="CN92" s="166" t="s">
        <v>125</v>
      </c>
      <c r="CO92" s="167"/>
      <c r="CP92" s="168"/>
      <c r="CQ92" s="3" t="s">
        <v>55</v>
      </c>
      <c r="CR92" s="63">
        <v>2830</v>
      </c>
      <c r="CS92" s="63">
        <v>837168.12</v>
      </c>
      <c r="CT92" s="63"/>
      <c r="CU92" s="63"/>
      <c r="CV92" s="172" t="s">
        <v>126</v>
      </c>
      <c r="CW92" s="166" t="s">
        <v>125</v>
      </c>
      <c r="CX92" s="167"/>
      <c r="CY92" s="168"/>
      <c r="CZ92" s="3" t="s">
        <v>55</v>
      </c>
      <c r="DA92" s="63"/>
      <c r="DB92" s="63"/>
      <c r="DC92" s="63"/>
      <c r="DD92" s="63"/>
      <c r="DE92" s="172" t="s">
        <v>126</v>
      </c>
      <c r="DF92" s="166" t="s">
        <v>125</v>
      </c>
      <c r="DG92" s="167"/>
      <c r="DH92" s="168"/>
      <c r="DI92" s="3" t="s">
        <v>55</v>
      </c>
      <c r="DJ92" s="63"/>
      <c r="DK92" s="63"/>
      <c r="DL92" s="63"/>
      <c r="DM92" s="63"/>
      <c r="DN92" s="172" t="s">
        <v>126</v>
      </c>
      <c r="DO92" s="166" t="s">
        <v>125</v>
      </c>
      <c r="DP92" s="167"/>
      <c r="DQ92" s="168"/>
      <c r="DR92" s="3" t="s">
        <v>55</v>
      </c>
      <c r="DS92" s="63"/>
      <c r="DT92" s="63"/>
      <c r="DU92" s="63"/>
      <c r="DV92" s="63"/>
      <c r="DW92" s="172" t="s">
        <v>126</v>
      </c>
      <c r="DX92" s="166" t="s">
        <v>125</v>
      </c>
      <c r="DY92" s="167"/>
      <c r="DZ92" s="168"/>
      <c r="EA92" s="3" t="s">
        <v>55</v>
      </c>
      <c r="EB92" s="63"/>
      <c r="EC92" s="63"/>
      <c r="ED92" s="63"/>
      <c r="EE92" s="63"/>
      <c r="EF92" s="172" t="s">
        <v>126</v>
      </c>
      <c r="EG92" s="166" t="s">
        <v>125</v>
      </c>
      <c r="EH92" s="167"/>
      <c r="EI92" s="168"/>
      <c r="EJ92" s="3" t="s">
        <v>55</v>
      </c>
      <c r="EK92" s="63"/>
      <c r="EL92" s="63"/>
      <c r="EM92" s="63"/>
      <c r="EN92" s="63"/>
      <c r="EO92" s="172" t="s">
        <v>126</v>
      </c>
      <c r="EP92" s="166" t="s">
        <v>125</v>
      </c>
      <c r="EQ92" s="167"/>
      <c r="ER92" s="168"/>
      <c r="ES92" s="3" t="s">
        <v>55</v>
      </c>
      <c r="ET92" s="63">
        <v>334</v>
      </c>
      <c r="EU92" s="63">
        <v>107674.36</v>
      </c>
      <c r="EV92" s="63">
        <v>975</v>
      </c>
      <c r="EW92" s="63">
        <v>392060.42</v>
      </c>
      <c r="EX92" s="172" t="s">
        <v>126</v>
      </c>
      <c r="EY92" s="166" t="s">
        <v>125</v>
      </c>
      <c r="EZ92" s="167"/>
      <c r="FA92" s="168"/>
      <c r="FB92" s="3" t="s">
        <v>55</v>
      </c>
      <c r="FC92" s="63"/>
      <c r="FD92" s="63"/>
      <c r="FE92" s="63"/>
      <c r="FF92" s="63"/>
      <c r="FG92" s="172" t="s">
        <v>126</v>
      </c>
      <c r="FH92" s="166" t="s">
        <v>125</v>
      </c>
      <c r="FI92" s="167"/>
      <c r="FJ92" s="168"/>
      <c r="FK92" s="3" t="s">
        <v>55</v>
      </c>
      <c r="FL92" s="63"/>
      <c r="FM92" s="63"/>
      <c r="FN92" s="63">
        <v>466</v>
      </c>
      <c r="FO92" s="63">
        <v>187534.9</v>
      </c>
      <c r="FP92" s="172" t="s">
        <v>126</v>
      </c>
      <c r="FQ92" s="166" t="s">
        <v>125</v>
      </c>
      <c r="FR92" s="167"/>
      <c r="FS92" s="168"/>
      <c r="FT92" s="3" t="s">
        <v>55</v>
      </c>
      <c r="FU92" s="63">
        <v>659</v>
      </c>
      <c r="FV92" s="63">
        <v>197644.86</v>
      </c>
      <c r="FW92" s="63">
        <v>623</v>
      </c>
      <c r="FX92" s="63">
        <v>191809.28</v>
      </c>
      <c r="FY92" s="172" t="s">
        <v>126</v>
      </c>
      <c r="FZ92" s="166" t="s">
        <v>125</v>
      </c>
      <c r="GA92" s="167"/>
      <c r="GB92" s="168"/>
      <c r="GC92" s="3" t="s">
        <v>55</v>
      </c>
      <c r="GD92" s="63">
        <v>2166</v>
      </c>
      <c r="GE92" s="63">
        <v>666096</v>
      </c>
      <c r="GF92" s="63">
        <v>227</v>
      </c>
      <c r="GG92" s="63">
        <v>106926.3</v>
      </c>
      <c r="GH92" s="172" t="s">
        <v>126</v>
      </c>
      <c r="GI92" s="166" t="s">
        <v>125</v>
      </c>
      <c r="GJ92" s="167"/>
      <c r="GK92" s="168"/>
      <c r="GL92" s="3" t="s">
        <v>55</v>
      </c>
      <c r="GM92" s="63">
        <v>511</v>
      </c>
      <c r="GN92" s="63">
        <v>193879.8</v>
      </c>
      <c r="GO92" s="63">
        <v>404</v>
      </c>
      <c r="GP92" s="63">
        <v>166074.72</v>
      </c>
      <c r="GQ92" s="172" t="s">
        <v>126</v>
      </c>
      <c r="GR92" s="166" t="s">
        <v>125</v>
      </c>
      <c r="GS92" s="167"/>
      <c r="GT92" s="168"/>
      <c r="GU92" s="3" t="s">
        <v>55</v>
      </c>
      <c r="GV92" s="63">
        <v>239</v>
      </c>
      <c r="GW92" s="63">
        <v>111938.24000000001</v>
      </c>
      <c r="GX92" s="63">
        <v>674</v>
      </c>
      <c r="GY92" s="63">
        <v>191610.56</v>
      </c>
      <c r="GZ92" s="172" t="s">
        <v>126</v>
      </c>
      <c r="HA92" s="166" t="s">
        <v>125</v>
      </c>
      <c r="HB92" s="167"/>
      <c r="HC92" s="168"/>
      <c r="HD92" s="3" t="s">
        <v>55</v>
      </c>
      <c r="HE92" s="63">
        <v>544</v>
      </c>
      <c r="HF92" s="63">
        <v>258091.1</v>
      </c>
      <c r="HG92" s="63"/>
      <c r="HH92" s="63"/>
      <c r="HI92" s="172" t="s">
        <v>126</v>
      </c>
      <c r="HJ92" s="166" t="s">
        <v>125</v>
      </c>
      <c r="HK92" s="167"/>
      <c r="HL92" s="168"/>
      <c r="HM92" s="3" t="s">
        <v>55</v>
      </c>
      <c r="HN92" s="63"/>
      <c r="HO92" s="63"/>
      <c r="HP92" s="63"/>
      <c r="HQ92" s="63"/>
      <c r="HR92" s="172" t="s">
        <v>126</v>
      </c>
      <c r="HS92" s="166" t="s">
        <v>125</v>
      </c>
      <c r="HT92" s="167"/>
      <c r="HU92" s="168"/>
      <c r="HV92" s="3" t="s">
        <v>55</v>
      </c>
      <c r="HW92" s="63"/>
      <c r="HX92" s="63"/>
      <c r="HY92" s="63"/>
      <c r="HZ92" s="63"/>
      <c r="IA92" s="172" t="s">
        <v>126</v>
      </c>
      <c r="IB92" s="166" t="s">
        <v>125</v>
      </c>
      <c r="IC92" s="167"/>
      <c r="ID92" s="168"/>
      <c r="IE92" s="3" t="s">
        <v>55</v>
      </c>
      <c r="IF92" s="63"/>
      <c r="IG92" s="63"/>
      <c r="IH92" s="63"/>
      <c r="II92" s="63"/>
      <c r="IJ92" s="172" t="s">
        <v>126</v>
      </c>
      <c r="IK92" s="166" t="s">
        <v>125</v>
      </c>
      <c r="IL92" s="167"/>
      <c r="IM92" s="168"/>
      <c r="IN92" s="3" t="s">
        <v>55</v>
      </c>
      <c r="IO92" s="63"/>
      <c r="IP92" s="63"/>
      <c r="IQ92" s="63"/>
      <c r="IR92" s="63"/>
      <c r="IS92" s="172" t="s">
        <v>126</v>
      </c>
      <c r="IT92" s="166" t="s">
        <v>125</v>
      </c>
      <c r="IU92" s="167"/>
      <c r="IV92" s="168"/>
      <c r="IW92" s="3" t="s">
        <v>55</v>
      </c>
      <c r="IX92" s="63"/>
      <c r="IY92" s="63"/>
      <c r="IZ92" s="63"/>
      <c r="JA92" s="63"/>
      <c r="JB92" s="172" t="s">
        <v>126</v>
      </c>
      <c r="JC92" s="166" t="s">
        <v>125</v>
      </c>
      <c r="JD92" s="167"/>
      <c r="JE92" s="168"/>
      <c r="JF92" s="3" t="s">
        <v>55</v>
      </c>
      <c r="JG92" s="63"/>
      <c r="JH92" s="63"/>
      <c r="JI92" s="63"/>
      <c r="JJ92" s="63"/>
      <c r="JK92" s="172" t="s">
        <v>126</v>
      </c>
      <c r="JL92" s="166" t="s">
        <v>125</v>
      </c>
      <c r="JM92" s="167"/>
      <c r="JN92" s="168"/>
      <c r="JO92" s="3" t="s">
        <v>55</v>
      </c>
      <c r="JP92" s="63"/>
      <c r="JQ92" s="63"/>
      <c r="JR92" s="63"/>
      <c r="JS92" s="63"/>
      <c r="JT92" s="172" t="s">
        <v>126</v>
      </c>
      <c r="JU92" s="166" t="s">
        <v>125</v>
      </c>
      <c r="JV92" s="167"/>
      <c r="JW92" s="168"/>
      <c r="JX92" s="3" t="s">
        <v>55</v>
      </c>
      <c r="JY92" s="63"/>
      <c r="JZ92" s="63"/>
      <c r="KA92" s="63"/>
      <c r="KB92" s="63"/>
      <c r="KC92" s="172" t="s">
        <v>126</v>
      </c>
      <c r="KD92" s="166" t="s">
        <v>125</v>
      </c>
      <c r="KE92" s="167"/>
      <c r="KF92" s="168"/>
      <c r="KG92" s="3" t="s">
        <v>55</v>
      </c>
      <c r="KH92" s="63"/>
      <c r="KI92" s="63"/>
      <c r="KJ92" s="63"/>
      <c r="KK92" s="63"/>
      <c r="KL92" s="63"/>
      <c r="KM92" s="63"/>
      <c r="KN92" s="172" t="s">
        <v>126</v>
      </c>
      <c r="KO92" s="166" t="s">
        <v>125</v>
      </c>
      <c r="KP92" s="167"/>
      <c r="KQ92" s="168"/>
      <c r="KR92" s="3" t="s">
        <v>55</v>
      </c>
      <c r="KS92" s="63"/>
      <c r="KT92" s="138"/>
      <c r="KU92" s="138"/>
      <c r="KV92" s="63"/>
    </row>
    <row r="93" spans="1:308" ht="12.75" hidden="1" customHeight="1" x14ac:dyDescent="0.25">
      <c r="A93" s="186"/>
      <c r="B93" s="169"/>
      <c r="C93" s="170"/>
      <c r="D93" s="171"/>
      <c r="E93" s="43" t="s">
        <v>57</v>
      </c>
      <c r="F93" s="63">
        <v>11550</v>
      </c>
      <c r="G93" s="63">
        <v>6968656.5099999998</v>
      </c>
      <c r="H93" s="63"/>
      <c r="I93" s="63"/>
      <c r="J93" s="186"/>
      <c r="K93" s="169"/>
      <c r="L93" s="170"/>
      <c r="M93" s="171"/>
      <c r="N93" s="43" t="s">
        <v>57</v>
      </c>
      <c r="O93" s="63"/>
      <c r="P93" s="63"/>
      <c r="Q93" s="63"/>
      <c r="R93" s="63"/>
      <c r="S93" s="173"/>
      <c r="T93" s="169"/>
      <c r="U93" s="170"/>
      <c r="V93" s="171"/>
      <c r="W93" s="3" t="s">
        <v>57</v>
      </c>
      <c r="X93" s="63"/>
      <c r="Y93" s="63"/>
      <c r="Z93" s="63"/>
      <c r="AA93" s="63"/>
      <c r="AB93" s="173"/>
      <c r="AC93" s="169"/>
      <c r="AD93" s="170"/>
      <c r="AE93" s="171"/>
      <c r="AF93" s="3" t="s">
        <v>57</v>
      </c>
      <c r="AG93" s="63"/>
      <c r="AH93" s="63"/>
      <c r="AI93" s="63"/>
      <c r="AJ93" s="63"/>
      <c r="AK93" s="173"/>
      <c r="AL93" s="169"/>
      <c r="AM93" s="170"/>
      <c r="AN93" s="171"/>
      <c r="AO93" s="3" t="s">
        <v>57</v>
      </c>
      <c r="AP93" s="63"/>
      <c r="AQ93" s="63"/>
      <c r="AR93" s="63"/>
      <c r="AS93" s="63"/>
      <c r="AT93" s="173"/>
      <c r="AU93" s="169"/>
      <c r="AV93" s="170"/>
      <c r="AW93" s="171"/>
      <c r="AX93" s="3" t="s">
        <v>57</v>
      </c>
      <c r="AY93" s="63">
        <v>2010</v>
      </c>
      <c r="AZ93" s="63">
        <v>1340547.43</v>
      </c>
      <c r="BA93" s="63"/>
      <c r="BB93" s="63"/>
      <c r="BC93" s="173"/>
      <c r="BD93" s="169"/>
      <c r="BE93" s="170"/>
      <c r="BF93" s="171"/>
      <c r="BG93" s="3" t="s">
        <v>57</v>
      </c>
      <c r="BH93" s="63"/>
      <c r="BI93" s="63"/>
      <c r="BJ93" s="63"/>
      <c r="BK93" s="63"/>
      <c r="BL93" s="173"/>
      <c r="BM93" s="169"/>
      <c r="BN93" s="170"/>
      <c r="BO93" s="171"/>
      <c r="BP93" s="3" t="s">
        <v>57</v>
      </c>
      <c r="BQ93" s="63"/>
      <c r="BR93" s="63"/>
      <c r="BS93" s="63"/>
      <c r="BT93" s="63"/>
      <c r="BU93" s="173"/>
      <c r="BV93" s="169"/>
      <c r="BW93" s="170"/>
      <c r="BX93" s="171"/>
      <c r="BY93" s="3" t="s">
        <v>57</v>
      </c>
      <c r="BZ93" s="63"/>
      <c r="CA93" s="63"/>
      <c r="CB93" s="63"/>
      <c r="CC93" s="63"/>
      <c r="CD93" s="173"/>
      <c r="CE93" s="169"/>
      <c r="CF93" s="170"/>
      <c r="CG93" s="171"/>
      <c r="CH93" s="3" t="s">
        <v>57</v>
      </c>
      <c r="CI93" s="63"/>
      <c r="CJ93" s="63"/>
      <c r="CK93" s="63"/>
      <c r="CL93" s="63"/>
      <c r="CM93" s="173"/>
      <c r="CN93" s="169"/>
      <c r="CO93" s="170"/>
      <c r="CP93" s="171"/>
      <c r="CQ93" s="3" t="s">
        <v>57</v>
      </c>
      <c r="CR93" s="63">
        <v>1914</v>
      </c>
      <c r="CS93" s="63">
        <v>1019869.99</v>
      </c>
      <c r="CT93" s="63"/>
      <c r="CU93" s="63"/>
      <c r="CV93" s="173"/>
      <c r="CW93" s="169"/>
      <c r="CX93" s="170"/>
      <c r="CY93" s="171"/>
      <c r="CZ93" s="3" t="s">
        <v>57</v>
      </c>
      <c r="DA93" s="63"/>
      <c r="DB93" s="63"/>
      <c r="DC93" s="63"/>
      <c r="DD93" s="63"/>
      <c r="DE93" s="173"/>
      <c r="DF93" s="169"/>
      <c r="DG93" s="170"/>
      <c r="DH93" s="171"/>
      <c r="DI93" s="3" t="s">
        <v>57</v>
      </c>
      <c r="DJ93" s="63"/>
      <c r="DK93" s="63"/>
      <c r="DL93" s="63"/>
      <c r="DM93" s="63"/>
      <c r="DN93" s="173"/>
      <c r="DO93" s="169"/>
      <c r="DP93" s="170"/>
      <c r="DQ93" s="171"/>
      <c r="DR93" s="3" t="s">
        <v>57</v>
      </c>
      <c r="DS93" s="63"/>
      <c r="DT93" s="63"/>
      <c r="DU93" s="63"/>
      <c r="DV93" s="63"/>
      <c r="DW93" s="173"/>
      <c r="DX93" s="169"/>
      <c r="DY93" s="170"/>
      <c r="DZ93" s="171"/>
      <c r="EA93" s="3" t="s">
        <v>57</v>
      </c>
      <c r="EB93" s="63"/>
      <c r="EC93" s="63"/>
      <c r="ED93" s="63"/>
      <c r="EE93" s="63"/>
      <c r="EF93" s="173"/>
      <c r="EG93" s="169"/>
      <c r="EH93" s="170"/>
      <c r="EI93" s="171"/>
      <c r="EJ93" s="3" t="s">
        <v>57</v>
      </c>
      <c r="EK93" s="63"/>
      <c r="EL93" s="63"/>
      <c r="EM93" s="63"/>
      <c r="EN93" s="63"/>
      <c r="EO93" s="173"/>
      <c r="EP93" s="169"/>
      <c r="EQ93" s="170"/>
      <c r="ER93" s="171"/>
      <c r="ES93" s="3" t="s">
        <v>57</v>
      </c>
      <c r="ET93" s="63">
        <v>313</v>
      </c>
      <c r="EU93" s="63">
        <v>177131.65</v>
      </c>
      <c r="EV93" s="63">
        <v>958</v>
      </c>
      <c r="EW93" s="63">
        <v>635635.92000000004</v>
      </c>
      <c r="EX93" s="173"/>
      <c r="EY93" s="169"/>
      <c r="EZ93" s="170"/>
      <c r="FA93" s="171"/>
      <c r="FB93" s="3" t="s">
        <v>57</v>
      </c>
      <c r="FC93" s="63"/>
      <c r="FD93" s="63"/>
      <c r="FE93" s="63"/>
      <c r="FF93" s="63"/>
      <c r="FG93" s="173"/>
      <c r="FH93" s="169"/>
      <c r="FI93" s="170"/>
      <c r="FJ93" s="171"/>
      <c r="FK93" s="3" t="s">
        <v>57</v>
      </c>
      <c r="FL93" s="63"/>
      <c r="FM93" s="63"/>
      <c r="FN93" s="63">
        <v>530</v>
      </c>
      <c r="FO93" s="63">
        <v>378328.11</v>
      </c>
      <c r="FP93" s="173"/>
      <c r="FQ93" s="169"/>
      <c r="FR93" s="170"/>
      <c r="FS93" s="171"/>
      <c r="FT93" s="3" t="s">
        <v>57</v>
      </c>
      <c r="FU93" s="63">
        <v>312</v>
      </c>
      <c r="FV93" s="63">
        <v>186300.49</v>
      </c>
      <c r="FW93" s="63">
        <v>357</v>
      </c>
      <c r="FX93" s="63">
        <v>218502.62</v>
      </c>
      <c r="FY93" s="173"/>
      <c r="FZ93" s="169"/>
      <c r="GA93" s="170"/>
      <c r="GB93" s="171"/>
      <c r="GC93" s="3" t="s">
        <v>57</v>
      </c>
      <c r="GD93" s="63">
        <v>1749</v>
      </c>
      <c r="GE93" s="63">
        <v>918332.33</v>
      </c>
      <c r="GF93" s="63">
        <v>819</v>
      </c>
      <c r="GG93" s="63">
        <v>428365.21</v>
      </c>
      <c r="GH93" s="173"/>
      <c r="GI93" s="169"/>
      <c r="GJ93" s="170"/>
      <c r="GK93" s="171"/>
      <c r="GL93" s="3" t="s">
        <v>57</v>
      </c>
      <c r="GM93" s="63">
        <v>531</v>
      </c>
      <c r="GN93" s="63">
        <v>380624.91</v>
      </c>
      <c r="GO93" s="63">
        <v>803</v>
      </c>
      <c r="GP93" s="63">
        <v>420113.75</v>
      </c>
      <c r="GQ93" s="173"/>
      <c r="GR93" s="169"/>
      <c r="GS93" s="170"/>
      <c r="GT93" s="171"/>
      <c r="GU93" s="3" t="s">
        <v>57</v>
      </c>
      <c r="GV93" s="63">
        <v>296</v>
      </c>
      <c r="GW93" s="63">
        <v>204388.67</v>
      </c>
      <c r="GX93" s="63">
        <v>243</v>
      </c>
      <c r="GY93" s="63">
        <v>147075.5</v>
      </c>
      <c r="GZ93" s="173"/>
      <c r="HA93" s="169"/>
      <c r="HB93" s="170"/>
      <c r="HC93" s="171"/>
      <c r="HD93" s="3" t="s">
        <v>57</v>
      </c>
      <c r="HE93" s="63">
        <v>715</v>
      </c>
      <c r="HF93" s="63">
        <v>513439.93</v>
      </c>
      <c r="HG93" s="63"/>
      <c r="HH93" s="63"/>
      <c r="HI93" s="173"/>
      <c r="HJ93" s="169"/>
      <c r="HK93" s="170"/>
      <c r="HL93" s="171"/>
      <c r="HM93" s="3" t="s">
        <v>57</v>
      </c>
      <c r="HN93" s="63"/>
      <c r="HO93" s="63"/>
      <c r="HP93" s="63"/>
      <c r="HQ93" s="63"/>
      <c r="HR93" s="173"/>
      <c r="HS93" s="169"/>
      <c r="HT93" s="170"/>
      <c r="HU93" s="171"/>
      <c r="HV93" s="3" t="s">
        <v>57</v>
      </c>
      <c r="HW93" s="63"/>
      <c r="HX93" s="63"/>
      <c r="HY93" s="63"/>
      <c r="HZ93" s="63"/>
      <c r="IA93" s="173"/>
      <c r="IB93" s="169"/>
      <c r="IC93" s="170"/>
      <c r="ID93" s="171"/>
      <c r="IE93" s="3" t="s">
        <v>57</v>
      </c>
      <c r="IF93" s="63"/>
      <c r="IG93" s="63"/>
      <c r="IH93" s="63"/>
      <c r="II93" s="63"/>
      <c r="IJ93" s="173"/>
      <c r="IK93" s="169"/>
      <c r="IL93" s="170"/>
      <c r="IM93" s="171"/>
      <c r="IN93" s="3" t="s">
        <v>57</v>
      </c>
      <c r="IO93" s="63"/>
      <c r="IP93" s="63"/>
      <c r="IQ93" s="63"/>
      <c r="IR93" s="63"/>
      <c r="IS93" s="173"/>
      <c r="IT93" s="169"/>
      <c r="IU93" s="170"/>
      <c r="IV93" s="171"/>
      <c r="IW93" s="3" t="s">
        <v>57</v>
      </c>
      <c r="IX93" s="63"/>
      <c r="IY93" s="63"/>
      <c r="IZ93" s="63"/>
      <c r="JA93" s="63"/>
      <c r="JB93" s="173"/>
      <c r="JC93" s="169"/>
      <c r="JD93" s="170"/>
      <c r="JE93" s="171"/>
      <c r="JF93" s="3" t="s">
        <v>57</v>
      </c>
      <c r="JG93" s="63"/>
      <c r="JH93" s="63"/>
      <c r="JI93" s="63"/>
      <c r="JJ93" s="63"/>
      <c r="JK93" s="173"/>
      <c r="JL93" s="169"/>
      <c r="JM93" s="170"/>
      <c r="JN93" s="171"/>
      <c r="JO93" s="3" t="s">
        <v>57</v>
      </c>
      <c r="JP93" s="63"/>
      <c r="JQ93" s="63"/>
      <c r="JR93" s="63"/>
      <c r="JS93" s="63"/>
      <c r="JT93" s="173"/>
      <c r="JU93" s="169"/>
      <c r="JV93" s="170"/>
      <c r="JW93" s="171"/>
      <c r="JX93" s="3" t="s">
        <v>57</v>
      </c>
      <c r="JY93" s="63"/>
      <c r="JZ93" s="63"/>
      <c r="KA93" s="63"/>
      <c r="KB93" s="63"/>
      <c r="KC93" s="173"/>
      <c r="KD93" s="169"/>
      <c r="KE93" s="170"/>
      <c r="KF93" s="171"/>
      <c r="KG93" s="3" t="s">
        <v>57</v>
      </c>
      <c r="KH93" s="63"/>
      <c r="KI93" s="63"/>
      <c r="KJ93" s="63"/>
      <c r="KK93" s="63"/>
      <c r="KL93" s="63"/>
      <c r="KM93" s="63"/>
      <c r="KN93" s="173"/>
      <c r="KO93" s="169"/>
      <c r="KP93" s="170"/>
      <c r="KQ93" s="171"/>
      <c r="KR93" s="3" t="s">
        <v>57</v>
      </c>
      <c r="KS93" s="63"/>
      <c r="KT93" s="138"/>
      <c r="KU93" s="138"/>
      <c r="KV93" s="63"/>
    </row>
    <row r="94" spans="1:308" ht="16.5" hidden="1" customHeight="1" x14ac:dyDescent="0.25">
      <c r="A94" s="42" t="s">
        <v>127</v>
      </c>
      <c r="B94" s="163" t="s">
        <v>120</v>
      </c>
      <c r="C94" s="164"/>
      <c r="D94" s="165"/>
      <c r="E94" s="43" t="s">
        <v>72</v>
      </c>
      <c r="F94" s="63">
        <v>10059</v>
      </c>
      <c r="G94" s="63">
        <v>16232412.537999997</v>
      </c>
      <c r="H94" s="63"/>
      <c r="I94" s="63"/>
      <c r="J94" s="42" t="s">
        <v>127</v>
      </c>
      <c r="K94" s="163" t="s">
        <v>120</v>
      </c>
      <c r="L94" s="164"/>
      <c r="M94" s="165"/>
      <c r="N94" s="43" t="s">
        <v>72</v>
      </c>
      <c r="O94" s="63">
        <v>0</v>
      </c>
      <c r="P94" s="63">
        <v>0</v>
      </c>
      <c r="Q94" s="63">
        <v>0</v>
      </c>
      <c r="R94" s="63">
        <v>0</v>
      </c>
      <c r="S94" s="42" t="s">
        <v>127</v>
      </c>
      <c r="T94" s="163" t="s">
        <v>120</v>
      </c>
      <c r="U94" s="164"/>
      <c r="V94" s="165"/>
      <c r="W94" s="3" t="s">
        <v>72</v>
      </c>
      <c r="X94" s="63">
        <v>0</v>
      </c>
      <c r="Y94" s="63">
        <v>0</v>
      </c>
      <c r="Z94" s="63">
        <v>0</v>
      </c>
      <c r="AA94" s="63">
        <v>0</v>
      </c>
      <c r="AB94" s="42" t="s">
        <v>127</v>
      </c>
      <c r="AC94" s="163" t="s">
        <v>120</v>
      </c>
      <c r="AD94" s="164"/>
      <c r="AE94" s="165"/>
      <c r="AF94" s="3" t="s">
        <v>72</v>
      </c>
      <c r="AG94" s="63">
        <v>0</v>
      </c>
      <c r="AH94" s="63">
        <v>0</v>
      </c>
      <c r="AI94" s="63">
        <v>0</v>
      </c>
      <c r="AJ94" s="63">
        <v>0</v>
      </c>
      <c r="AK94" s="42" t="s">
        <v>127</v>
      </c>
      <c r="AL94" s="163" t="s">
        <v>120</v>
      </c>
      <c r="AM94" s="164"/>
      <c r="AN94" s="165"/>
      <c r="AO94" s="3" t="s">
        <v>72</v>
      </c>
      <c r="AP94" s="63">
        <v>0</v>
      </c>
      <c r="AQ94" s="63">
        <v>0</v>
      </c>
      <c r="AR94" s="63">
        <v>0</v>
      </c>
      <c r="AS94" s="63">
        <v>0</v>
      </c>
      <c r="AT94" s="42" t="s">
        <v>127</v>
      </c>
      <c r="AU94" s="163" t="s">
        <v>120</v>
      </c>
      <c r="AV94" s="164"/>
      <c r="AW94" s="165"/>
      <c r="AX94" s="3" t="s">
        <v>72</v>
      </c>
      <c r="AY94" s="63">
        <v>3825</v>
      </c>
      <c r="AZ94" s="63">
        <v>6151411.1339999996</v>
      </c>
      <c r="BA94" s="63"/>
      <c r="BB94" s="63"/>
      <c r="BC94" s="42" t="s">
        <v>127</v>
      </c>
      <c r="BD94" s="163" t="s">
        <v>120</v>
      </c>
      <c r="BE94" s="164"/>
      <c r="BF94" s="165"/>
      <c r="BG94" s="3" t="s">
        <v>72</v>
      </c>
      <c r="BH94" s="63"/>
      <c r="BI94" s="63"/>
      <c r="BJ94" s="63"/>
      <c r="BK94" s="63"/>
      <c r="BL94" s="42" t="s">
        <v>127</v>
      </c>
      <c r="BM94" s="163" t="s">
        <v>120</v>
      </c>
      <c r="BN94" s="164"/>
      <c r="BO94" s="165"/>
      <c r="BP94" s="3" t="s">
        <v>72</v>
      </c>
      <c r="BQ94" s="63"/>
      <c r="BR94" s="63"/>
      <c r="BS94" s="63"/>
      <c r="BT94" s="63"/>
      <c r="BU94" s="42" t="s">
        <v>127</v>
      </c>
      <c r="BV94" s="163" t="s">
        <v>120</v>
      </c>
      <c r="BW94" s="164"/>
      <c r="BX94" s="165"/>
      <c r="BY94" s="3" t="s">
        <v>72</v>
      </c>
      <c r="BZ94" s="63">
        <v>0</v>
      </c>
      <c r="CA94" s="63">
        <v>0</v>
      </c>
      <c r="CB94" s="63">
        <v>0</v>
      </c>
      <c r="CC94" s="63">
        <v>0</v>
      </c>
      <c r="CD94" s="42" t="s">
        <v>127</v>
      </c>
      <c r="CE94" s="163" t="s">
        <v>120</v>
      </c>
      <c r="CF94" s="164"/>
      <c r="CG94" s="165"/>
      <c r="CH94" s="3" t="s">
        <v>72</v>
      </c>
      <c r="CI94" s="63">
        <v>0</v>
      </c>
      <c r="CJ94" s="63">
        <v>0</v>
      </c>
      <c r="CK94" s="63">
        <v>0</v>
      </c>
      <c r="CL94" s="63">
        <v>0</v>
      </c>
      <c r="CM94" s="42" t="s">
        <v>127</v>
      </c>
      <c r="CN94" s="163" t="s">
        <v>120</v>
      </c>
      <c r="CO94" s="164"/>
      <c r="CP94" s="165"/>
      <c r="CQ94" s="3" t="s">
        <v>72</v>
      </c>
      <c r="CR94" s="63">
        <v>1196</v>
      </c>
      <c r="CS94" s="63">
        <v>1926776.0560000001</v>
      </c>
      <c r="CT94" s="63">
        <v>12</v>
      </c>
      <c r="CU94" s="63">
        <v>31401.486000000001</v>
      </c>
      <c r="CV94" s="42" t="s">
        <v>127</v>
      </c>
      <c r="CW94" s="163" t="s">
        <v>120</v>
      </c>
      <c r="CX94" s="164"/>
      <c r="CY94" s="165"/>
      <c r="CZ94" s="3" t="s">
        <v>72</v>
      </c>
      <c r="DA94" s="63">
        <v>0</v>
      </c>
      <c r="DB94" s="63">
        <v>0</v>
      </c>
      <c r="DC94" s="63">
        <v>0</v>
      </c>
      <c r="DD94" s="63">
        <v>0</v>
      </c>
      <c r="DE94" s="42" t="s">
        <v>127</v>
      </c>
      <c r="DF94" s="163" t="s">
        <v>120</v>
      </c>
      <c r="DG94" s="164"/>
      <c r="DH94" s="165"/>
      <c r="DI94" s="3" t="s">
        <v>72</v>
      </c>
      <c r="DJ94" s="63">
        <v>0</v>
      </c>
      <c r="DK94" s="63">
        <v>0</v>
      </c>
      <c r="DL94" s="63">
        <v>0</v>
      </c>
      <c r="DM94" s="63">
        <v>0</v>
      </c>
      <c r="DN94" s="42" t="s">
        <v>127</v>
      </c>
      <c r="DO94" s="163" t="s">
        <v>120</v>
      </c>
      <c r="DP94" s="164"/>
      <c r="DQ94" s="165"/>
      <c r="DR94" s="3" t="s">
        <v>72</v>
      </c>
      <c r="DS94" s="63">
        <v>0</v>
      </c>
      <c r="DT94" s="63">
        <v>0</v>
      </c>
      <c r="DU94" s="63">
        <v>0</v>
      </c>
      <c r="DV94" s="63">
        <v>0</v>
      </c>
      <c r="DW94" s="42" t="s">
        <v>127</v>
      </c>
      <c r="DX94" s="163" t="s">
        <v>120</v>
      </c>
      <c r="DY94" s="164"/>
      <c r="DZ94" s="165"/>
      <c r="EA94" s="3" t="s">
        <v>72</v>
      </c>
      <c r="EB94" s="63">
        <v>0</v>
      </c>
      <c r="EC94" s="63">
        <v>0</v>
      </c>
      <c r="ED94" s="63">
        <v>0</v>
      </c>
      <c r="EE94" s="63">
        <v>0</v>
      </c>
      <c r="EF94" s="42" t="s">
        <v>127</v>
      </c>
      <c r="EG94" s="163" t="s">
        <v>120</v>
      </c>
      <c r="EH94" s="164"/>
      <c r="EI94" s="165"/>
      <c r="EJ94" s="3" t="s">
        <v>72</v>
      </c>
      <c r="EK94" s="63">
        <v>0</v>
      </c>
      <c r="EL94" s="63">
        <v>0</v>
      </c>
      <c r="EM94" s="63">
        <v>0</v>
      </c>
      <c r="EN94" s="63">
        <v>0</v>
      </c>
      <c r="EO94" s="42" t="s">
        <v>127</v>
      </c>
      <c r="EP94" s="163" t="s">
        <v>120</v>
      </c>
      <c r="EQ94" s="164"/>
      <c r="ER94" s="165"/>
      <c r="ES94" s="3" t="s">
        <v>72</v>
      </c>
      <c r="ET94" s="63">
        <v>0</v>
      </c>
      <c r="EU94" s="63">
        <v>0</v>
      </c>
      <c r="EV94" s="63">
        <v>1254</v>
      </c>
      <c r="EW94" s="63">
        <v>2019902.872</v>
      </c>
      <c r="EX94" s="42" t="s">
        <v>127</v>
      </c>
      <c r="EY94" s="163" t="s">
        <v>120</v>
      </c>
      <c r="EZ94" s="164"/>
      <c r="FA94" s="165"/>
      <c r="FB94" s="3" t="s">
        <v>72</v>
      </c>
      <c r="FC94" s="63">
        <v>0</v>
      </c>
      <c r="FD94" s="63">
        <v>0</v>
      </c>
      <c r="FE94" s="63">
        <v>0</v>
      </c>
      <c r="FF94" s="63">
        <v>0</v>
      </c>
      <c r="FG94" s="42" t="s">
        <v>127</v>
      </c>
      <c r="FH94" s="163" t="s">
        <v>120</v>
      </c>
      <c r="FI94" s="164"/>
      <c r="FJ94" s="165"/>
      <c r="FK94" s="3" t="s">
        <v>72</v>
      </c>
      <c r="FL94" s="63">
        <v>0</v>
      </c>
      <c r="FM94" s="63">
        <v>0</v>
      </c>
      <c r="FN94" s="63">
        <v>238</v>
      </c>
      <c r="FO94" s="63">
        <v>386644.16</v>
      </c>
      <c r="FP94" s="42" t="s">
        <v>127</v>
      </c>
      <c r="FQ94" s="163" t="s">
        <v>120</v>
      </c>
      <c r="FR94" s="164"/>
      <c r="FS94" s="165"/>
      <c r="FT94" s="3" t="s">
        <v>72</v>
      </c>
      <c r="FU94" s="63">
        <v>216</v>
      </c>
      <c r="FV94" s="63">
        <v>348082.64</v>
      </c>
      <c r="FW94" s="63">
        <v>432</v>
      </c>
      <c r="FX94" s="63">
        <v>701804.21</v>
      </c>
      <c r="FY94" s="42" t="s">
        <v>127</v>
      </c>
      <c r="FZ94" s="163" t="s">
        <v>120</v>
      </c>
      <c r="GA94" s="164"/>
      <c r="GB94" s="165"/>
      <c r="GC94" s="3" t="s">
        <v>72</v>
      </c>
      <c r="GD94" s="63">
        <v>800</v>
      </c>
      <c r="GE94" s="63">
        <v>1284619.77</v>
      </c>
      <c r="GF94" s="63">
        <v>267</v>
      </c>
      <c r="GG94" s="63">
        <v>433469.26</v>
      </c>
      <c r="GH94" s="42" t="s">
        <v>127</v>
      </c>
      <c r="GI94" s="163" t="s">
        <v>120</v>
      </c>
      <c r="GJ94" s="164"/>
      <c r="GK94" s="165"/>
      <c r="GL94" s="3" t="s">
        <v>72</v>
      </c>
      <c r="GM94" s="63">
        <v>281</v>
      </c>
      <c r="GN94" s="63">
        <v>453137.76</v>
      </c>
      <c r="GO94" s="63">
        <v>212</v>
      </c>
      <c r="GP94" s="63">
        <v>345822.64</v>
      </c>
      <c r="GQ94" s="42" t="s">
        <v>127</v>
      </c>
      <c r="GR94" s="163" t="s">
        <v>120</v>
      </c>
      <c r="GS94" s="164"/>
      <c r="GT94" s="165"/>
      <c r="GU94" s="3" t="s">
        <v>72</v>
      </c>
      <c r="GV94" s="63">
        <v>273</v>
      </c>
      <c r="GW94" s="63">
        <v>440896.07</v>
      </c>
      <c r="GX94" s="63">
        <v>649</v>
      </c>
      <c r="GY94" s="63">
        <v>1046667.95</v>
      </c>
      <c r="GZ94" s="42" t="s">
        <v>127</v>
      </c>
      <c r="HA94" s="163" t="s">
        <v>120</v>
      </c>
      <c r="HB94" s="164"/>
      <c r="HC94" s="165"/>
      <c r="HD94" s="3" t="s">
        <v>72</v>
      </c>
      <c r="HE94" s="63">
        <v>404</v>
      </c>
      <c r="HF94" s="63">
        <v>661776.53</v>
      </c>
      <c r="HG94" s="63">
        <v>0</v>
      </c>
      <c r="HH94" s="63">
        <v>0</v>
      </c>
      <c r="HI94" s="42" t="s">
        <v>127</v>
      </c>
      <c r="HJ94" s="163" t="s">
        <v>120</v>
      </c>
      <c r="HK94" s="164"/>
      <c r="HL94" s="165"/>
      <c r="HM94" s="3" t="s">
        <v>72</v>
      </c>
      <c r="HN94" s="63">
        <v>0</v>
      </c>
      <c r="HO94" s="63">
        <v>0</v>
      </c>
      <c r="HP94" s="63">
        <v>0</v>
      </c>
      <c r="HQ94" s="63">
        <v>0</v>
      </c>
      <c r="HR94" s="42" t="s">
        <v>127</v>
      </c>
      <c r="HS94" s="163" t="s">
        <v>120</v>
      </c>
      <c r="HT94" s="164"/>
      <c r="HU94" s="165"/>
      <c r="HV94" s="3" t="s">
        <v>72</v>
      </c>
      <c r="HW94" s="63">
        <v>0</v>
      </c>
      <c r="HX94" s="63">
        <v>0</v>
      </c>
      <c r="HY94" s="63">
        <v>0</v>
      </c>
      <c r="HZ94" s="63">
        <v>0</v>
      </c>
      <c r="IA94" s="42" t="s">
        <v>127</v>
      </c>
      <c r="IB94" s="163" t="s">
        <v>120</v>
      </c>
      <c r="IC94" s="164"/>
      <c r="ID94" s="165"/>
      <c r="IE94" s="3" t="s">
        <v>72</v>
      </c>
      <c r="IF94" s="63">
        <v>0</v>
      </c>
      <c r="IG94" s="63">
        <v>0</v>
      </c>
      <c r="IH94" s="63">
        <v>0</v>
      </c>
      <c r="II94" s="63">
        <v>0</v>
      </c>
      <c r="IJ94" s="42" t="s">
        <v>127</v>
      </c>
      <c r="IK94" s="163" t="s">
        <v>120</v>
      </c>
      <c r="IL94" s="164"/>
      <c r="IM94" s="165"/>
      <c r="IN94" s="3" t="s">
        <v>72</v>
      </c>
      <c r="IO94" s="63">
        <v>0</v>
      </c>
      <c r="IP94" s="63">
        <v>0</v>
      </c>
      <c r="IQ94" s="63">
        <v>0</v>
      </c>
      <c r="IR94" s="63">
        <v>0</v>
      </c>
      <c r="IS94" s="42" t="s">
        <v>127</v>
      </c>
      <c r="IT94" s="163" t="s">
        <v>120</v>
      </c>
      <c r="IU94" s="164"/>
      <c r="IV94" s="165"/>
      <c r="IW94" s="3" t="s">
        <v>72</v>
      </c>
      <c r="IX94" s="63">
        <v>0</v>
      </c>
      <c r="IY94" s="63">
        <v>0</v>
      </c>
      <c r="IZ94" s="63">
        <v>0</v>
      </c>
      <c r="JA94" s="63">
        <v>0</v>
      </c>
      <c r="JB94" s="42" t="s">
        <v>127</v>
      </c>
      <c r="JC94" s="163" t="s">
        <v>120</v>
      </c>
      <c r="JD94" s="164"/>
      <c r="JE94" s="165"/>
      <c r="JF94" s="3" t="s">
        <v>72</v>
      </c>
      <c r="JG94" s="63">
        <v>0</v>
      </c>
      <c r="JH94" s="63">
        <v>0</v>
      </c>
      <c r="JI94" s="63">
        <v>0</v>
      </c>
      <c r="JJ94" s="63">
        <v>0</v>
      </c>
      <c r="JK94" s="42" t="s">
        <v>127</v>
      </c>
      <c r="JL94" s="163" t="s">
        <v>120</v>
      </c>
      <c r="JM94" s="164"/>
      <c r="JN94" s="165"/>
      <c r="JO94" s="3" t="s">
        <v>72</v>
      </c>
      <c r="JP94" s="63">
        <v>0</v>
      </c>
      <c r="JQ94" s="63">
        <v>0</v>
      </c>
      <c r="JR94" s="63">
        <v>0</v>
      </c>
      <c r="JS94" s="63">
        <v>0</v>
      </c>
      <c r="JT94" s="42" t="s">
        <v>127</v>
      </c>
      <c r="JU94" s="163" t="s">
        <v>120</v>
      </c>
      <c r="JV94" s="164"/>
      <c r="JW94" s="165"/>
      <c r="JX94" s="3" t="s">
        <v>72</v>
      </c>
      <c r="JY94" s="63">
        <v>0</v>
      </c>
      <c r="JZ94" s="63">
        <v>0</v>
      </c>
      <c r="KA94" s="63">
        <v>0</v>
      </c>
      <c r="KB94" s="63">
        <v>0</v>
      </c>
      <c r="KC94" s="42" t="s">
        <v>127</v>
      </c>
      <c r="KD94" s="163" t="s">
        <v>120</v>
      </c>
      <c r="KE94" s="164"/>
      <c r="KF94" s="165"/>
      <c r="KG94" s="3" t="s">
        <v>72</v>
      </c>
      <c r="KH94" s="63">
        <v>0</v>
      </c>
      <c r="KI94" s="63">
        <v>0</v>
      </c>
      <c r="KJ94" s="63"/>
      <c r="KK94" s="63"/>
      <c r="KL94" s="63">
        <v>0</v>
      </c>
      <c r="KM94" s="63">
        <v>0</v>
      </c>
      <c r="KN94" s="42" t="s">
        <v>127</v>
      </c>
      <c r="KO94" s="163" t="s">
        <v>120</v>
      </c>
      <c r="KP94" s="164"/>
      <c r="KQ94" s="165"/>
      <c r="KR94" s="3" t="s">
        <v>72</v>
      </c>
      <c r="KS94" s="63">
        <v>0</v>
      </c>
      <c r="KT94" s="138">
        <v>0</v>
      </c>
      <c r="KU94" s="138"/>
      <c r="KV94" s="63">
        <v>0</v>
      </c>
    </row>
    <row r="95" spans="1:308" ht="15" hidden="1" customHeight="1" x14ac:dyDescent="0.25">
      <c r="A95" s="21" t="s">
        <v>78</v>
      </c>
      <c r="B95" s="163" t="s">
        <v>58</v>
      </c>
      <c r="C95" s="164"/>
      <c r="D95" s="165"/>
      <c r="E95" s="3" t="s">
        <v>55</v>
      </c>
      <c r="F95" s="63">
        <v>113408</v>
      </c>
      <c r="G95" s="63">
        <v>135602986.93000001</v>
      </c>
      <c r="H95" s="63"/>
      <c r="I95" s="63"/>
      <c r="J95" s="21" t="s">
        <v>78</v>
      </c>
      <c r="K95" s="163" t="s">
        <v>58</v>
      </c>
      <c r="L95" s="164"/>
      <c r="M95" s="165"/>
      <c r="N95" s="3" t="s">
        <v>55</v>
      </c>
      <c r="O95" s="63">
        <v>0</v>
      </c>
      <c r="P95" s="63">
        <v>0</v>
      </c>
      <c r="Q95" s="63">
        <v>1200</v>
      </c>
      <c r="R95" s="63">
        <v>353146.7</v>
      </c>
      <c r="S95" s="21" t="s">
        <v>78</v>
      </c>
      <c r="T95" s="163" t="s">
        <v>58</v>
      </c>
      <c r="U95" s="164"/>
      <c r="V95" s="165"/>
      <c r="W95" s="3" t="s">
        <v>55</v>
      </c>
      <c r="X95" s="63">
        <v>0</v>
      </c>
      <c r="Y95" s="63">
        <v>0</v>
      </c>
      <c r="Z95" s="63">
        <v>7800</v>
      </c>
      <c r="AA95" s="63">
        <v>8313479.2000000002</v>
      </c>
      <c r="AB95" s="21" t="s">
        <v>78</v>
      </c>
      <c r="AC95" s="163" t="s">
        <v>58</v>
      </c>
      <c r="AD95" s="164"/>
      <c r="AE95" s="165"/>
      <c r="AF95" s="3" t="s">
        <v>55</v>
      </c>
      <c r="AG95" s="63">
        <v>800</v>
      </c>
      <c r="AH95" s="63">
        <v>1332894.67</v>
      </c>
      <c r="AI95" s="63">
        <v>110</v>
      </c>
      <c r="AJ95" s="63">
        <v>32140.2</v>
      </c>
      <c r="AK95" s="21" t="s">
        <v>78</v>
      </c>
      <c r="AL95" s="163" t="s">
        <v>58</v>
      </c>
      <c r="AM95" s="164"/>
      <c r="AN95" s="165"/>
      <c r="AO95" s="3" t="s">
        <v>55</v>
      </c>
      <c r="AP95" s="63">
        <v>6300</v>
      </c>
      <c r="AQ95" s="63">
        <v>5902322.0700000003</v>
      </c>
      <c r="AR95" s="63">
        <v>0</v>
      </c>
      <c r="AS95" s="63">
        <v>0</v>
      </c>
      <c r="AT95" s="21" t="s">
        <v>78</v>
      </c>
      <c r="AU95" s="163" t="s">
        <v>58</v>
      </c>
      <c r="AV95" s="164"/>
      <c r="AW95" s="165"/>
      <c r="AX95" s="3" t="s">
        <v>55</v>
      </c>
      <c r="AY95" s="63">
        <v>13030</v>
      </c>
      <c r="AZ95" s="63">
        <v>12072043.1</v>
      </c>
      <c r="BA95" s="63">
        <v>0</v>
      </c>
      <c r="BB95" s="63">
        <v>0</v>
      </c>
      <c r="BC95" s="21" t="s">
        <v>78</v>
      </c>
      <c r="BD95" s="163" t="s">
        <v>58</v>
      </c>
      <c r="BE95" s="164"/>
      <c r="BF95" s="165"/>
      <c r="BG95" s="3" t="s">
        <v>55</v>
      </c>
      <c r="BH95" s="63">
        <v>0</v>
      </c>
      <c r="BI95" s="63">
        <v>0</v>
      </c>
      <c r="BJ95" s="63">
        <v>0</v>
      </c>
      <c r="BK95" s="63">
        <v>0</v>
      </c>
      <c r="BL95" s="21" t="s">
        <v>78</v>
      </c>
      <c r="BM95" s="163" t="s">
        <v>58</v>
      </c>
      <c r="BN95" s="164"/>
      <c r="BO95" s="165"/>
      <c r="BP95" s="3" t="s">
        <v>55</v>
      </c>
      <c r="BQ95" s="63">
        <v>0</v>
      </c>
      <c r="BR95" s="63">
        <v>0</v>
      </c>
      <c r="BS95" s="63">
        <v>0</v>
      </c>
      <c r="BT95" s="63">
        <v>0</v>
      </c>
      <c r="BU95" s="21" t="s">
        <v>78</v>
      </c>
      <c r="BV95" s="163" t="s">
        <v>58</v>
      </c>
      <c r="BW95" s="164"/>
      <c r="BX95" s="165"/>
      <c r="BY95" s="3" t="s">
        <v>55</v>
      </c>
      <c r="BZ95" s="63">
        <v>0</v>
      </c>
      <c r="CA95" s="63">
        <v>0</v>
      </c>
      <c r="CB95" s="63">
        <v>0</v>
      </c>
      <c r="CC95" s="63">
        <v>0</v>
      </c>
      <c r="CD95" s="21" t="s">
        <v>78</v>
      </c>
      <c r="CE95" s="163" t="s">
        <v>58</v>
      </c>
      <c r="CF95" s="164"/>
      <c r="CG95" s="165"/>
      <c r="CH95" s="3" t="s">
        <v>55</v>
      </c>
      <c r="CI95" s="63">
        <v>0</v>
      </c>
      <c r="CJ95" s="63">
        <v>0</v>
      </c>
      <c r="CK95" s="63">
        <v>0</v>
      </c>
      <c r="CL95" s="63">
        <v>0</v>
      </c>
      <c r="CM95" s="21" t="s">
        <v>78</v>
      </c>
      <c r="CN95" s="163" t="s">
        <v>58</v>
      </c>
      <c r="CO95" s="164"/>
      <c r="CP95" s="165"/>
      <c r="CQ95" s="3" t="s">
        <v>55</v>
      </c>
      <c r="CR95" s="63">
        <v>8500</v>
      </c>
      <c r="CS95" s="63">
        <v>10592401.4</v>
      </c>
      <c r="CT95" s="63">
        <v>6649</v>
      </c>
      <c r="CU95" s="63">
        <v>7270807.79</v>
      </c>
      <c r="CV95" s="21" t="s">
        <v>78</v>
      </c>
      <c r="CW95" s="163" t="s">
        <v>58</v>
      </c>
      <c r="CX95" s="164"/>
      <c r="CY95" s="165"/>
      <c r="CZ95" s="3" t="s">
        <v>55</v>
      </c>
      <c r="DA95" s="63">
        <v>440</v>
      </c>
      <c r="DB95" s="63">
        <v>413608.8</v>
      </c>
      <c r="DC95" s="63">
        <v>3000</v>
      </c>
      <c r="DD95" s="63">
        <v>2650733.1</v>
      </c>
      <c r="DE95" s="21" t="s">
        <v>78</v>
      </c>
      <c r="DF95" s="163" t="s">
        <v>58</v>
      </c>
      <c r="DG95" s="164"/>
      <c r="DH95" s="165"/>
      <c r="DI95" s="3" t="s">
        <v>55</v>
      </c>
      <c r="DJ95" s="63">
        <v>0</v>
      </c>
      <c r="DK95" s="63">
        <v>0</v>
      </c>
      <c r="DL95" s="63">
        <v>0</v>
      </c>
      <c r="DM95" s="63">
        <v>0</v>
      </c>
      <c r="DN95" s="21" t="s">
        <v>78</v>
      </c>
      <c r="DO95" s="163" t="s">
        <v>58</v>
      </c>
      <c r="DP95" s="164"/>
      <c r="DQ95" s="165"/>
      <c r="DR95" s="3" t="s">
        <v>55</v>
      </c>
      <c r="DS95" s="63">
        <v>0</v>
      </c>
      <c r="DT95" s="63">
        <v>0</v>
      </c>
      <c r="DU95" s="63">
        <v>0</v>
      </c>
      <c r="DV95" s="63">
        <v>0</v>
      </c>
      <c r="DW95" s="21" t="s">
        <v>78</v>
      </c>
      <c r="DX95" s="163" t="s">
        <v>58</v>
      </c>
      <c r="DY95" s="164"/>
      <c r="DZ95" s="165"/>
      <c r="EA95" s="3" t="s">
        <v>55</v>
      </c>
      <c r="EB95" s="63">
        <v>0</v>
      </c>
      <c r="EC95" s="63">
        <v>0</v>
      </c>
      <c r="ED95" s="63">
        <v>0</v>
      </c>
      <c r="EE95" s="63">
        <v>0</v>
      </c>
      <c r="EF95" s="21" t="s">
        <v>78</v>
      </c>
      <c r="EG95" s="163" t="s">
        <v>58</v>
      </c>
      <c r="EH95" s="164"/>
      <c r="EI95" s="165"/>
      <c r="EJ95" s="3" t="s">
        <v>55</v>
      </c>
      <c r="EK95" s="63">
        <v>0</v>
      </c>
      <c r="EL95" s="63">
        <v>0</v>
      </c>
      <c r="EM95" s="63">
        <v>0</v>
      </c>
      <c r="EN95" s="63">
        <v>0</v>
      </c>
      <c r="EO95" s="21" t="s">
        <v>78</v>
      </c>
      <c r="EP95" s="163" t="s">
        <v>58</v>
      </c>
      <c r="EQ95" s="164"/>
      <c r="ER95" s="165"/>
      <c r="ES95" s="3" t="s">
        <v>55</v>
      </c>
      <c r="ET95" s="63">
        <v>600</v>
      </c>
      <c r="EU95" s="63">
        <v>584949.69999999995</v>
      </c>
      <c r="EV95" s="63">
        <v>16588</v>
      </c>
      <c r="EW95" s="63">
        <v>16030004.4</v>
      </c>
      <c r="EX95" s="21" t="s">
        <v>78</v>
      </c>
      <c r="EY95" s="163" t="s">
        <v>58</v>
      </c>
      <c r="EZ95" s="164"/>
      <c r="FA95" s="165"/>
      <c r="FB95" s="3" t="s">
        <v>55</v>
      </c>
      <c r="FC95" s="63">
        <v>0</v>
      </c>
      <c r="FD95" s="63">
        <v>0</v>
      </c>
      <c r="FE95" s="63">
        <v>0</v>
      </c>
      <c r="FF95" s="63">
        <v>0</v>
      </c>
      <c r="FG95" s="21" t="s">
        <v>78</v>
      </c>
      <c r="FH95" s="163" t="s">
        <v>58</v>
      </c>
      <c r="FI95" s="164"/>
      <c r="FJ95" s="165"/>
      <c r="FK95" s="3" t="s">
        <v>55</v>
      </c>
      <c r="FL95" s="63">
        <v>0</v>
      </c>
      <c r="FM95" s="63">
        <v>0</v>
      </c>
      <c r="FN95" s="63">
        <v>4520</v>
      </c>
      <c r="FO95" s="63">
        <v>7441655.2000000002</v>
      </c>
      <c r="FP95" s="21" t="s">
        <v>78</v>
      </c>
      <c r="FQ95" s="163" t="s">
        <v>58</v>
      </c>
      <c r="FR95" s="164"/>
      <c r="FS95" s="165"/>
      <c r="FT95" s="3" t="s">
        <v>55</v>
      </c>
      <c r="FU95" s="63">
        <v>2000</v>
      </c>
      <c r="FV95" s="63">
        <v>2564205.5</v>
      </c>
      <c r="FW95" s="63">
        <v>1769</v>
      </c>
      <c r="FX95" s="63">
        <v>2316124.5</v>
      </c>
      <c r="FY95" s="21" t="s">
        <v>78</v>
      </c>
      <c r="FZ95" s="163" t="s">
        <v>58</v>
      </c>
      <c r="GA95" s="164"/>
      <c r="GB95" s="165"/>
      <c r="GC95" s="3" t="s">
        <v>55</v>
      </c>
      <c r="GD95" s="63">
        <v>13375</v>
      </c>
      <c r="GE95" s="63">
        <v>22057681</v>
      </c>
      <c r="GF95" s="63">
        <v>5450</v>
      </c>
      <c r="GG95" s="63">
        <v>7273748.2999999998</v>
      </c>
      <c r="GH95" s="21" t="s">
        <v>78</v>
      </c>
      <c r="GI95" s="163" t="s">
        <v>58</v>
      </c>
      <c r="GJ95" s="164"/>
      <c r="GK95" s="165"/>
      <c r="GL95" s="3" t="s">
        <v>55</v>
      </c>
      <c r="GM95" s="63">
        <v>6500</v>
      </c>
      <c r="GN95" s="63">
        <v>10500704.4</v>
      </c>
      <c r="GO95" s="63">
        <v>1977</v>
      </c>
      <c r="GP95" s="63">
        <v>2484326.7000000002</v>
      </c>
      <c r="GQ95" s="21" t="s">
        <v>78</v>
      </c>
      <c r="GR95" s="163" t="s">
        <v>58</v>
      </c>
      <c r="GS95" s="164"/>
      <c r="GT95" s="165"/>
      <c r="GU95" s="3" t="s">
        <v>55</v>
      </c>
      <c r="GV95" s="63">
        <v>5000</v>
      </c>
      <c r="GW95" s="63">
        <v>8235844.5999999996</v>
      </c>
      <c r="GX95" s="63">
        <v>2300</v>
      </c>
      <c r="GY95" s="63">
        <v>2102528.2000000002</v>
      </c>
      <c r="GZ95" s="21" t="s">
        <v>78</v>
      </c>
      <c r="HA95" s="163" t="s">
        <v>58</v>
      </c>
      <c r="HB95" s="164"/>
      <c r="HC95" s="165"/>
      <c r="HD95" s="3" t="s">
        <v>55</v>
      </c>
      <c r="HE95" s="63">
        <v>5500</v>
      </c>
      <c r="HF95" s="63">
        <v>5077637.4000000004</v>
      </c>
      <c r="HG95" s="63">
        <v>0</v>
      </c>
      <c r="HH95" s="63">
        <v>0</v>
      </c>
      <c r="HI95" s="21" t="s">
        <v>78</v>
      </c>
      <c r="HJ95" s="163" t="s">
        <v>58</v>
      </c>
      <c r="HK95" s="164"/>
      <c r="HL95" s="165"/>
      <c r="HM95" s="3" t="s">
        <v>55</v>
      </c>
      <c r="HN95" s="63">
        <v>0</v>
      </c>
      <c r="HO95" s="63">
        <v>0</v>
      </c>
      <c r="HP95" s="63">
        <v>0</v>
      </c>
      <c r="HQ95" s="63">
        <v>0</v>
      </c>
      <c r="HR95" s="21" t="s">
        <v>78</v>
      </c>
      <c r="HS95" s="163" t="s">
        <v>58</v>
      </c>
      <c r="HT95" s="164"/>
      <c r="HU95" s="165"/>
      <c r="HV95" s="3" t="s">
        <v>55</v>
      </c>
      <c r="HW95" s="63">
        <v>0</v>
      </c>
      <c r="HX95" s="63">
        <v>0</v>
      </c>
      <c r="HY95" s="63">
        <v>0</v>
      </c>
      <c r="HZ95" s="63">
        <v>0</v>
      </c>
      <c r="IA95" s="21" t="s">
        <v>78</v>
      </c>
      <c r="IB95" s="163" t="s">
        <v>58</v>
      </c>
      <c r="IC95" s="164"/>
      <c r="ID95" s="165"/>
      <c r="IE95" s="3" t="s">
        <v>55</v>
      </c>
      <c r="IF95" s="63">
        <v>0</v>
      </c>
      <c r="IG95" s="63">
        <v>0</v>
      </c>
      <c r="IH95" s="63">
        <v>0</v>
      </c>
      <c r="II95" s="63">
        <v>0</v>
      </c>
      <c r="IJ95" s="21" t="s">
        <v>78</v>
      </c>
      <c r="IK95" s="163" t="s">
        <v>58</v>
      </c>
      <c r="IL95" s="164"/>
      <c r="IM95" s="165"/>
      <c r="IN95" s="3" t="s">
        <v>55</v>
      </c>
      <c r="IO95" s="63">
        <v>0</v>
      </c>
      <c r="IP95" s="63">
        <v>0</v>
      </c>
      <c r="IQ95" s="63">
        <v>0</v>
      </c>
      <c r="IR95" s="63">
        <v>0</v>
      </c>
      <c r="IS95" s="21" t="s">
        <v>78</v>
      </c>
      <c r="IT95" s="163" t="s">
        <v>58</v>
      </c>
      <c r="IU95" s="164"/>
      <c r="IV95" s="165"/>
      <c r="IW95" s="3" t="s">
        <v>55</v>
      </c>
      <c r="IX95" s="63">
        <v>0</v>
      </c>
      <c r="IY95" s="63">
        <v>0</v>
      </c>
      <c r="IZ95" s="63"/>
      <c r="JA95" s="63">
        <v>0</v>
      </c>
      <c r="JB95" s="21" t="s">
        <v>78</v>
      </c>
      <c r="JC95" s="163" t="s">
        <v>58</v>
      </c>
      <c r="JD95" s="164"/>
      <c r="JE95" s="165"/>
      <c r="JF95" s="3" t="s">
        <v>55</v>
      </c>
      <c r="JG95" s="63">
        <v>0</v>
      </c>
      <c r="JH95" s="63">
        <v>0</v>
      </c>
      <c r="JI95" s="63">
        <v>0</v>
      </c>
      <c r="JJ95" s="63">
        <v>0</v>
      </c>
      <c r="JK95" s="21" t="s">
        <v>78</v>
      </c>
      <c r="JL95" s="163" t="s">
        <v>58</v>
      </c>
      <c r="JM95" s="164"/>
      <c r="JN95" s="165"/>
      <c r="JO95" s="3" t="s">
        <v>55</v>
      </c>
      <c r="JP95" s="63">
        <v>0</v>
      </c>
      <c r="JQ95" s="63">
        <v>0</v>
      </c>
      <c r="JR95" s="63">
        <v>0</v>
      </c>
      <c r="JS95" s="63">
        <v>0</v>
      </c>
      <c r="JT95" s="21" t="s">
        <v>78</v>
      </c>
      <c r="JU95" s="163" t="s">
        <v>58</v>
      </c>
      <c r="JV95" s="164"/>
      <c r="JW95" s="165"/>
      <c r="JX95" s="3" t="s">
        <v>55</v>
      </c>
      <c r="JY95" s="63">
        <v>0</v>
      </c>
      <c r="JZ95" s="63">
        <v>0</v>
      </c>
      <c r="KA95" s="63">
        <v>0</v>
      </c>
      <c r="KB95" s="63">
        <v>0</v>
      </c>
      <c r="KC95" s="21" t="s">
        <v>78</v>
      </c>
      <c r="KD95" s="163" t="s">
        <v>58</v>
      </c>
      <c r="KE95" s="164"/>
      <c r="KF95" s="165"/>
      <c r="KG95" s="3" t="s">
        <v>55</v>
      </c>
      <c r="KH95" s="63">
        <v>0</v>
      </c>
      <c r="KI95" s="63">
        <v>0</v>
      </c>
      <c r="KJ95" s="63"/>
      <c r="KK95" s="63">
        <v>0</v>
      </c>
      <c r="KL95" s="63">
        <v>0</v>
      </c>
      <c r="KM95" s="63">
        <v>0</v>
      </c>
      <c r="KN95" s="21" t="s">
        <v>78</v>
      </c>
      <c r="KO95" s="163" t="s">
        <v>58</v>
      </c>
      <c r="KP95" s="164"/>
      <c r="KQ95" s="165"/>
      <c r="KR95" s="3" t="s">
        <v>55</v>
      </c>
      <c r="KS95" s="63">
        <v>0</v>
      </c>
      <c r="KT95" s="138">
        <v>0</v>
      </c>
      <c r="KU95" s="138"/>
      <c r="KV95" s="63">
        <v>0</v>
      </c>
    </row>
    <row r="96" spans="1:308" ht="17.25" hidden="1" customHeight="1" x14ac:dyDescent="0.25">
      <c r="A96" s="21" t="s">
        <v>79</v>
      </c>
      <c r="B96" s="163" t="s">
        <v>103</v>
      </c>
      <c r="C96" s="164"/>
      <c r="D96" s="165"/>
      <c r="E96" s="3" t="s">
        <v>56</v>
      </c>
      <c r="F96" s="63">
        <v>432853</v>
      </c>
      <c r="G96" s="63">
        <v>921338364.65999997</v>
      </c>
      <c r="H96" s="63">
        <v>1123</v>
      </c>
      <c r="I96" s="63">
        <v>2374911.66</v>
      </c>
      <c r="J96" s="21" t="s">
        <v>79</v>
      </c>
      <c r="K96" s="163" t="s">
        <v>103</v>
      </c>
      <c r="L96" s="164"/>
      <c r="M96" s="165"/>
      <c r="N96" s="3" t="s">
        <v>56</v>
      </c>
      <c r="O96" s="63">
        <v>0</v>
      </c>
      <c r="P96" s="63">
        <v>0</v>
      </c>
      <c r="Q96" s="63">
        <v>245</v>
      </c>
      <c r="R96" s="63">
        <v>104006.7</v>
      </c>
      <c r="S96" s="21" t="s">
        <v>79</v>
      </c>
      <c r="T96" s="163" t="s">
        <v>103</v>
      </c>
      <c r="U96" s="164"/>
      <c r="V96" s="165"/>
      <c r="W96" s="3" t="s">
        <v>56</v>
      </c>
      <c r="X96" s="63">
        <v>600</v>
      </c>
      <c r="Y96" s="63">
        <v>341944.8</v>
      </c>
      <c r="Z96" s="63">
        <v>19115</v>
      </c>
      <c r="AA96" s="63">
        <v>46849446.18</v>
      </c>
      <c r="AB96" s="21" t="s">
        <v>79</v>
      </c>
      <c r="AC96" s="163" t="s">
        <v>103</v>
      </c>
      <c r="AD96" s="164"/>
      <c r="AE96" s="165"/>
      <c r="AF96" s="3" t="s">
        <v>56</v>
      </c>
      <c r="AG96" s="63">
        <v>2615</v>
      </c>
      <c r="AH96" s="63">
        <v>11930493.68</v>
      </c>
      <c r="AI96" s="63">
        <v>42</v>
      </c>
      <c r="AJ96" s="63">
        <v>23654.1</v>
      </c>
      <c r="AK96" s="21" t="s">
        <v>79</v>
      </c>
      <c r="AL96" s="163" t="s">
        <v>103</v>
      </c>
      <c r="AM96" s="164"/>
      <c r="AN96" s="165"/>
      <c r="AO96" s="3" t="s">
        <v>56</v>
      </c>
      <c r="AP96" s="63">
        <v>13000</v>
      </c>
      <c r="AQ96" s="63">
        <v>21819226.100000001</v>
      </c>
      <c r="AR96" s="63">
        <v>0</v>
      </c>
      <c r="AS96" s="63">
        <v>0</v>
      </c>
      <c r="AT96" s="21" t="s">
        <v>79</v>
      </c>
      <c r="AU96" s="163" t="s">
        <v>103</v>
      </c>
      <c r="AV96" s="164"/>
      <c r="AW96" s="165"/>
      <c r="AX96" s="3" t="s">
        <v>56</v>
      </c>
      <c r="AY96" s="63">
        <v>35714</v>
      </c>
      <c r="AZ96" s="63">
        <v>24069952</v>
      </c>
      <c r="BA96" s="63">
        <v>28</v>
      </c>
      <c r="BB96" s="63">
        <v>31866.83</v>
      </c>
      <c r="BC96" s="21" t="s">
        <v>79</v>
      </c>
      <c r="BD96" s="163" t="s">
        <v>103</v>
      </c>
      <c r="BE96" s="164"/>
      <c r="BF96" s="165"/>
      <c r="BG96" s="3" t="s">
        <v>56</v>
      </c>
      <c r="BH96" s="63">
        <v>5570</v>
      </c>
      <c r="BI96" s="63">
        <v>6806788.4299999997</v>
      </c>
      <c r="BJ96" s="63">
        <v>4250</v>
      </c>
      <c r="BK96" s="63">
        <v>6773394.8200000003</v>
      </c>
      <c r="BL96" s="21" t="s">
        <v>79</v>
      </c>
      <c r="BM96" s="163" t="s">
        <v>103</v>
      </c>
      <c r="BN96" s="164"/>
      <c r="BO96" s="165"/>
      <c r="BP96" s="3" t="s">
        <v>56</v>
      </c>
      <c r="BQ96" s="63">
        <v>0</v>
      </c>
      <c r="BR96" s="63">
        <v>0</v>
      </c>
      <c r="BS96" s="63">
        <v>1500</v>
      </c>
      <c r="BT96" s="63">
        <v>2323464.39</v>
      </c>
      <c r="BU96" s="21" t="s">
        <v>79</v>
      </c>
      <c r="BV96" s="163" t="s">
        <v>103</v>
      </c>
      <c r="BW96" s="164"/>
      <c r="BX96" s="165"/>
      <c r="BY96" s="3" t="s">
        <v>56</v>
      </c>
      <c r="BZ96" s="63">
        <v>185</v>
      </c>
      <c r="CA96" s="63">
        <v>290151.67</v>
      </c>
      <c r="CB96" s="63">
        <v>1660</v>
      </c>
      <c r="CC96" s="63">
        <v>2725578.93</v>
      </c>
      <c r="CD96" s="21" t="s">
        <v>79</v>
      </c>
      <c r="CE96" s="163" t="s">
        <v>103</v>
      </c>
      <c r="CF96" s="164"/>
      <c r="CG96" s="165"/>
      <c r="CH96" s="3" t="s">
        <v>56</v>
      </c>
      <c r="CI96" s="63">
        <v>0</v>
      </c>
      <c r="CJ96" s="63">
        <v>0</v>
      </c>
      <c r="CK96" s="63">
        <v>0</v>
      </c>
      <c r="CL96" s="63">
        <v>0</v>
      </c>
      <c r="CM96" s="21" t="s">
        <v>79</v>
      </c>
      <c r="CN96" s="163" t="s">
        <v>103</v>
      </c>
      <c r="CO96" s="164"/>
      <c r="CP96" s="165"/>
      <c r="CQ96" s="3" t="s">
        <v>56</v>
      </c>
      <c r="CR96" s="63">
        <v>34982</v>
      </c>
      <c r="CS96" s="63">
        <v>49239647.189999998</v>
      </c>
      <c r="CT96" s="63">
        <v>11000</v>
      </c>
      <c r="CU96" s="63">
        <v>25847019.780000001</v>
      </c>
      <c r="CV96" s="21" t="s">
        <v>79</v>
      </c>
      <c r="CW96" s="163" t="s">
        <v>103</v>
      </c>
      <c r="CX96" s="164"/>
      <c r="CY96" s="165"/>
      <c r="CZ96" s="3" t="s">
        <v>56</v>
      </c>
      <c r="DA96" s="63">
        <v>1800</v>
      </c>
      <c r="DB96" s="63">
        <v>4849889.9000000004</v>
      </c>
      <c r="DC96" s="63">
        <v>6800</v>
      </c>
      <c r="DD96" s="63">
        <v>9949861.5999999996</v>
      </c>
      <c r="DE96" s="21" t="s">
        <v>79</v>
      </c>
      <c r="DF96" s="163" t="s">
        <v>103</v>
      </c>
      <c r="DG96" s="164"/>
      <c r="DH96" s="165"/>
      <c r="DI96" s="3" t="s">
        <v>56</v>
      </c>
      <c r="DJ96" s="63">
        <v>361</v>
      </c>
      <c r="DK96" s="63">
        <v>528295.80000000005</v>
      </c>
      <c r="DL96" s="63">
        <v>400</v>
      </c>
      <c r="DM96" s="63">
        <v>585034.69999999995</v>
      </c>
      <c r="DN96" s="21" t="s">
        <v>79</v>
      </c>
      <c r="DO96" s="163" t="s">
        <v>103</v>
      </c>
      <c r="DP96" s="164"/>
      <c r="DQ96" s="165"/>
      <c r="DR96" s="3" t="s">
        <v>56</v>
      </c>
      <c r="DS96" s="63">
        <v>700</v>
      </c>
      <c r="DT96" s="63">
        <v>1042806</v>
      </c>
      <c r="DU96" s="63">
        <v>1000</v>
      </c>
      <c r="DV96" s="63">
        <v>1463558.1</v>
      </c>
      <c r="DW96" s="21" t="s">
        <v>79</v>
      </c>
      <c r="DX96" s="163" t="s">
        <v>103</v>
      </c>
      <c r="DY96" s="164"/>
      <c r="DZ96" s="165"/>
      <c r="EA96" s="3" t="s">
        <v>56</v>
      </c>
      <c r="EB96" s="63">
        <v>0</v>
      </c>
      <c r="EC96" s="63">
        <v>0</v>
      </c>
      <c r="ED96" s="63">
        <v>320</v>
      </c>
      <c r="EE96" s="63">
        <v>468501.9</v>
      </c>
      <c r="EF96" s="21" t="s">
        <v>79</v>
      </c>
      <c r="EG96" s="163" t="s">
        <v>103</v>
      </c>
      <c r="EH96" s="164"/>
      <c r="EI96" s="165"/>
      <c r="EJ96" s="3" t="s">
        <v>56</v>
      </c>
      <c r="EK96" s="63">
        <v>1400</v>
      </c>
      <c r="EL96" s="63">
        <v>2277024.4</v>
      </c>
      <c r="EM96" s="63">
        <v>0</v>
      </c>
      <c r="EN96" s="63">
        <v>0</v>
      </c>
      <c r="EO96" s="21" t="s">
        <v>79</v>
      </c>
      <c r="EP96" s="163" t="s">
        <v>103</v>
      </c>
      <c r="EQ96" s="164"/>
      <c r="ER96" s="165"/>
      <c r="ES96" s="3" t="s">
        <v>56</v>
      </c>
      <c r="ET96" s="63">
        <v>10725</v>
      </c>
      <c r="EU96" s="63">
        <v>21774082.900000002</v>
      </c>
      <c r="EV96" s="63">
        <v>55100</v>
      </c>
      <c r="EW96" s="63">
        <v>79194697.099999994</v>
      </c>
      <c r="EX96" s="21" t="s">
        <v>79</v>
      </c>
      <c r="EY96" s="163" t="s">
        <v>103</v>
      </c>
      <c r="EZ96" s="164"/>
      <c r="FA96" s="165"/>
      <c r="FB96" s="3" t="s">
        <v>56</v>
      </c>
      <c r="FC96" s="63">
        <v>15000</v>
      </c>
      <c r="FD96" s="63">
        <v>23316008.399999999</v>
      </c>
      <c r="FE96" s="63">
        <v>3300</v>
      </c>
      <c r="FF96" s="63">
        <v>4086254</v>
      </c>
      <c r="FG96" s="21" t="s">
        <v>79</v>
      </c>
      <c r="FH96" s="163" t="s">
        <v>103</v>
      </c>
      <c r="FI96" s="164"/>
      <c r="FJ96" s="165"/>
      <c r="FK96" s="3" t="s">
        <v>56</v>
      </c>
      <c r="FL96" s="63">
        <v>2620</v>
      </c>
      <c r="FM96" s="63">
        <v>3085290.8</v>
      </c>
      <c r="FN96" s="63">
        <v>16800</v>
      </c>
      <c r="FO96" s="63">
        <v>40601270.5</v>
      </c>
      <c r="FP96" s="21" t="s">
        <v>79</v>
      </c>
      <c r="FQ96" s="163" t="s">
        <v>103</v>
      </c>
      <c r="FR96" s="164"/>
      <c r="FS96" s="165"/>
      <c r="FT96" s="3" t="s">
        <v>56</v>
      </c>
      <c r="FU96" s="63">
        <v>16300</v>
      </c>
      <c r="FV96" s="63">
        <v>36262639.200000003</v>
      </c>
      <c r="FW96" s="63">
        <v>9000</v>
      </c>
      <c r="FX96" s="63">
        <v>26619420.400000002</v>
      </c>
      <c r="FY96" s="21" t="s">
        <v>79</v>
      </c>
      <c r="FZ96" s="163" t="s">
        <v>103</v>
      </c>
      <c r="GA96" s="164"/>
      <c r="GB96" s="165"/>
      <c r="GC96" s="3" t="s">
        <v>56</v>
      </c>
      <c r="GD96" s="63">
        <v>39000</v>
      </c>
      <c r="GE96" s="63">
        <v>124084341.59999999</v>
      </c>
      <c r="GF96" s="63">
        <v>22640</v>
      </c>
      <c r="GG96" s="63">
        <v>62467050</v>
      </c>
      <c r="GH96" s="21" t="s">
        <v>79</v>
      </c>
      <c r="GI96" s="163" t="s">
        <v>103</v>
      </c>
      <c r="GJ96" s="164"/>
      <c r="GK96" s="165"/>
      <c r="GL96" s="3" t="s">
        <v>56</v>
      </c>
      <c r="GM96" s="63">
        <v>17000</v>
      </c>
      <c r="GN96" s="63">
        <v>56401921.300000004</v>
      </c>
      <c r="GO96" s="63">
        <v>14918</v>
      </c>
      <c r="GP96" s="63">
        <v>53628044.899999999</v>
      </c>
      <c r="GQ96" s="21" t="s">
        <v>79</v>
      </c>
      <c r="GR96" s="163" t="s">
        <v>103</v>
      </c>
      <c r="GS96" s="164"/>
      <c r="GT96" s="165"/>
      <c r="GU96" s="3" t="s">
        <v>56</v>
      </c>
      <c r="GV96" s="63">
        <v>19000</v>
      </c>
      <c r="GW96" s="63">
        <v>70876905.700000003</v>
      </c>
      <c r="GX96" s="63">
        <v>6790</v>
      </c>
      <c r="GY96" s="63">
        <v>13296776.300000001</v>
      </c>
      <c r="GZ96" s="21" t="s">
        <v>79</v>
      </c>
      <c r="HA96" s="163" t="s">
        <v>103</v>
      </c>
      <c r="HB96" s="164"/>
      <c r="HC96" s="165"/>
      <c r="HD96" s="3" t="s">
        <v>56</v>
      </c>
      <c r="HE96" s="63">
        <v>33800</v>
      </c>
      <c r="HF96" s="63">
        <v>72425618.5</v>
      </c>
      <c r="HG96" s="63">
        <v>0</v>
      </c>
      <c r="HH96" s="63">
        <v>0</v>
      </c>
      <c r="HI96" s="21" t="s">
        <v>79</v>
      </c>
      <c r="HJ96" s="163" t="s">
        <v>103</v>
      </c>
      <c r="HK96" s="164"/>
      <c r="HL96" s="165"/>
      <c r="HM96" s="3" t="s">
        <v>56</v>
      </c>
      <c r="HN96" s="63">
        <v>1520</v>
      </c>
      <c r="HO96" s="63">
        <v>1791934.8</v>
      </c>
      <c r="HP96" s="63">
        <v>0</v>
      </c>
      <c r="HQ96" s="63">
        <v>0</v>
      </c>
      <c r="HR96" s="21" t="s">
        <v>79</v>
      </c>
      <c r="HS96" s="163" t="s">
        <v>103</v>
      </c>
      <c r="HT96" s="164"/>
      <c r="HU96" s="165"/>
      <c r="HV96" s="3" t="s">
        <v>56</v>
      </c>
      <c r="HW96" s="63">
        <v>0</v>
      </c>
      <c r="HX96" s="63">
        <v>0</v>
      </c>
      <c r="HY96" s="63">
        <v>0</v>
      </c>
      <c r="HZ96" s="63">
        <v>0</v>
      </c>
      <c r="IA96" s="21" t="s">
        <v>79</v>
      </c>
      <c r="IB96" s="163" t="s">
        <v>103</v>
      </c>
      <c r="IC96" s="164"/>
      <c r="ID96" s="165"/>
      <c r="IE96" s="3" t="s">
        <v>56</v>
      </c>
      <c r="IF96" s="63">
        <v>0</v>
      </c>
      <c r="IG96" s="63">
        <v>0</v>
      </c>
      <c r="IH96" s="63">
        <v>0</v>
      </c>
      <c r="II96" s="63">
        <v>0</v>
      </c>
      <c r="IJ96" s="21" t="s">
        <v>79</v>
      </c>
      <c r="IK96" s="163" t="s">
        <v>103</v>
      </c>
      <c r="IL96" s="164"/>
      <c r="IM96" s="165"/>
      <c r="IN96" s="3" t="s">
        <v>56</v>
      </c>
      <c r="IO96" s="63">
        <v>130</v>
      </c>
      <c r="IP96" s="63">
        <v>314773.90000000002</v>
      </c>
      <c r="IQ96" s="63">
        <v>0</v>
      </c>
      <c r="IR96" s="63">
        <v>0</v>
      </c>
      <c r="IS96" s="21" t="s">
        <v>79</v>
      </c>
      <c r="IT96" s="163" t="s">
        <v>103</v>
      </c>
      <c r="IU96" s="164"/>
      <c r="IV96" s="165"/>
      <c r="IW96" s="3" t="s">
        <v>56</v>
      </c>
      <c r="IX96" s="63">
        <v>0</v>
      </c>
      <c r="IY96" s="63">
        <v>0</v>
      </c>
      <c r="IZ96" s="63">
        <v>400</v>
      </c>
      <c r="JA96" s="63">
        <v>647016.69999999995</v>
      </c>
      <c r="JB96" s="21" t="s">
        <v>79</v>
      </c>
      <c r="JC96" s="163" t="s">
        <v>103</v>
      </c>
      <c r="JD96" s="164"/>
      <c r="JE96" s="165"/>
      <c r="JF96" s="3" t="s">
        <v>56</v>
      </c>
      <c r="JG96" s="63">
        <v>0</v>
      </c>
      <c r="JH96" s="63">
        <v>0</v>
      </c>
      <c r="JI96" s="63">
        <v>3500</v>
      </c>
      <c r="JJ96" s="63">
        <v>6305764.7000000002</v>
      </c>
      <c r="JK96" s="21" t="s">
        <v>79</v>
      </c>
      <c r="JL96" s="163" t="s">
        <v>103</v>
      </c>
      <c r="JM96" s="164"/>
      <c r="JN96" s="165"/>
      <c r="JO96" s="3" t="s">
        <v>56</v>
      </c>
      <c r="JP96" s="63">
        <v>0</v>
      </c>
      <c r="JQ96" s="63">
        <v>0</v>
      </c>
      <c r="JR96" s="63">
        <v>0</v>
      </c>
      <c r="JS96" s="63">
        <v>0</v>
      </c>
      <c r="JT96" s="21" t="s">
        <v>79</v>
      </c>
      <c r="JU96" s="163" t="s">
        <v>103</v>
      </c>
      <c r="JV96" s="164"/>
      <c r="JW96" s="165"/>
      <c r="JX96" s="3" t="s">
        <v>56</v>
      </c>
      <c r="JY96" s="63">
        <v>0</v>
      </c>
      <c r="JZ96" s="63">
        <v>0</v>
      </c>
      <c r="KA96" s="63">
        <v>0</v>
      </c>
      <c r="KB96" s="63">
        <v>0</v>
      </c>
      <c r="KC96" s="21" t="s">
        <v>79</v>
      </c>
      <c r="KD96" s="163" t="s">
        <v>103</v>
      </c>
      <c r="KE96" s="164"/>
      <c r="KF96" s="165"/>
      <c r="KG96" s="3" t="s">
        <v>56</v>
      </c>
      <c r="KH96" s="63">
        <v>500</v>
      </c>
      <c r="KI96" s="63">
        <v>768636.2</v>
      </c>
      <c r="KJ96" s="63"/>
      <c r="KK96" s="63"/>
      <c r="KL96" s="63">
        <v>400</v>
      </c>
      <c r="KM96" s="63">
        <v>673397.1</v>
      </c>
      <c r="KN96" s="21" t="s">
        <v>79</v>
      </c>
      <c r="KO96" s="163" t="s">
        <v>103</v>
      </c>
      <c r="KP96" s="164"/>
      <c r="KQ96" s="165"/>
      <c r="KR96" s="3" t="s">
        <v>56</v>
      </c>
      <c r="KS96" s="63">
        <v>0</v>
      </c>
      <c r="KT96" s="138">
        <v>0</v>
      </c>
      <c r="KU96" s="138"/>
      <c r="KV96" s="63">
        <v>0</v>
      </c>
    </row>
    <row r="97" spans="1:308" hidden="1" x14ac:dyDescent="0.25">
      <c r="A97" s="25" t="s">
        <v>80</v>
      </c>
      <c r="B97" s="163" t="s">
        <v>59</v>
      </c>
      <c r="C97" s="164"/>
      <c r="D97" s="165"/>
      <c r="E97" s="3" t="s">
        <v>57</v>
      </c>
      <c r="F97" s="63">
        <v>5227</v>
      </c>
      <c r="G97" s="63">
        <v>35295406.836849004</v>
      </c>
      <c r="H97" s="63">
        <v>2100</v>
      </c>
      <c r="I97" s="63">
        <v>14336427</v>
      </c>
      <c r="J97" s="25" t="s">
        <v>80</v>
      </c>
      <c r="K97" s="163" t="s">
        <v>59</v>
      </c>
      <c r="L97" s="164"/>
      <c r="M97" s="165"/>
      <c r="N97" s="3" t="s">
        <v>57</v>
      </c>
      <c r="O97" s="63">
        <v>0</v>
      </c>
      <c r="P97" s="63">
        <v>0</v>
      </c>
      <c r="Q97" s="63">
        <v>0</v>
      </c>
      <c r="R97" s="63">
        <v>0</v>
      </c>
      <c r="S97" s="21" t="s">
        <v>80</v>
      </c>
      <c r="T97" s="163" t="s">
        <v>59</v>
      </c>
      <c r="U97" s="164"/>
      <c r="V97" s="165"/>
      <c r="W97" s="3" t="s">
        <v>57</v>
      </c>
      <c r="X97" s="63">
        <v>0</v>
      </c>
      <c r="Y97" s="63">
        <v>0</v>
      </c>
      <c r="Z97" s="63">
        <v>0</v>
      </c>
      <c r="AA97" s="63">
        <v>0</v>
      </c>
      <c r="AB97" s="21" t="s">
        <v>80</v>
      </c>
      <c r="AC97" s="163" t="s">
        <v>59</v>
      </c>
      <c r="AD97" s="164"/>
      <c r="AE97" s="165"/>
      <c r="AF97" s="3" t="s">
        <v>57</v>
      </c>
      <c r="AG97" s="63">
        <v>0</v>
      </c>
      <c r="AH97" s="63">
        <v>0</v>
      </c>
      <c r="AI97" s="63">
        <v>0</v>
      </c>
      <c r="AJ97" s="63">
        <v>0</v>
      </c>
      <c r="AK97" s="21" t="s">
        <v>80</v>
      </c>
      <c r="AL97" s="163" t="s">
        <v>59</v>
      </c>
      <c r="AM97" s="164"/>
      <c r="AN97" s="165"/>
      <c r="AO97" s="3" t="s">
        <v>57</v>
      </c>
      <c r="AP97" s="63">
        <v>0</v>
      </c>
      <c r="AQ97" s="63">
        <v>0</v>
      </c>
      <c r="AR97" s="63">
        <v>0</v>
      </c>
      <c r="AS97" s="63">
        <v>0</v>
      </c>
      <c r="AT97" s="21" t="s">
        <v>80</v>
      </c>
      <c r="AU97" s="163" t="s">
        <v>59</v>
      </c>
      <c r="AV97" s="164"/>
      <c r="AW97" s="165"/>
      <c r="AX97" s="3" t="s">
        <v>57</v>
      </c>
      <c r="AY97" s="63">
        <v>0</v>
      </c>
      <c r="AZ97" s="63">
        <v>0</v>
      </c>
      <c r="BA97" s="63">
        <v>0</v>
      </c>
      <c r="BB97" s="63">
        <v>0</v>
      </c>
      <c r="BC97" s="21" t="s">
        <v>80</v>
      </c>
      <c r="BD97" s="163" t="s">
        <v>59</v>
      </c>
      <c r="BE97" s="164"/>
      <c r="BF97" s="165"/>
      <c r="BG97" s="3" t="s">
        <v>57</v>
      </c>
      <c r="BH97" s="63">
        <v>0</v>
      </c>
      <c r="BI97" s="63">
        <v>0</v>
      </c>
      <c r="BJ97" s="63">
        <v>0</v>
      </c>
      <c r="BK97" s="63">
        <v>0</v>
      </c>
      <c r="BL97" s="21" t="s">
        <v>80</v>
      </c>
      <c r="BM97" s="163" t="s">
        <v>59</v>
      </c>
      <c r="BN97" s="164"/>
      <c r="BO97" s="165"/>
      <c r="BP97" s="3" t="s">
        <v>57</v>
      </c>
      <c r="BQ97" s="63">
        <v>0</v>
      </c>
      <c r="BR97" s="63">
        <v>0</v>
      </c>
      <c r="BS97" s="63">
        <v>0</v>
      </c>
      <c r="BT97" s="63">
        <v>0</v>
      </c>
      <c r="BU97" s="21" t="s">
        <v>80</v>
      </c>
      <c r="BV97" s="163" t="s">
        <v>59</v>
      </c>
      <c r="BW97" s="164"/>
      <c r="BX97" s="165"/>
      <c r="BY97" s="3" t="s">
        <v>57</v>
      </c>
      <c r="BZ97" s="63">
        <v>0</v>
      </c>
      <c r="CA97" s="63">
        <v>0</v>
      </c>
      <c r="CB97" s="63">
        <v>0</v>
      </c>
      <c r="CC97" s="63">
        <v>0</v>
      </c>
      <c r="CD97" s="21" t="s">
        <v>80</v>
      </c>
      <c r="CE97" s="163" t="s">
        <v>59</v>
      </c>
      <c r="CF97" s="164"/>
      <c r="CG97" s="165"/>
      <c r="CH97" s="3" t="s">
        <v>57</v>
      </c>
      <c r="CI97" s="63">
        <v>0</v>
      </c>
      <c r="CJ97" s="63">
        <v>0</v>
      </c>
      <c r="CK97" s="63">
        <v>0</v>
      </c>
      <c r="CL97" s="63">
        <v>0</v>
      </c>
      <c r="CM97" s="21" t="s">
        <v>80</v>
      </c>
      <c r="CN97" s="163" t="s">
        <v>59</v>
      </c>
      <c r="CO97" s="164"/>
      <c r="CP97" s="165"/>
      <c r="CQ97" s="3" t="s">
        <v>57</v>
      </c>
      <c r="CR97" s="63">
        <v>0</v>
      </c>
      <c r="CS97" s="63">
        <v>0</v>
      </c>
      <c r="CT97" s="63">
        <v>0</v>
      </c>
      <c r="CU97" s="63">
        <v>0</v>
      </c>
      <c r="CV97" s="21" t="s">
        <v>80</v>
      </c>
      <c r="CW97" s="163" t="s">
        <v>59</v>
      </c>
      <c r="CX97" s="164"/>
      <c r="CY97" s="165"/>
      <c r="CZ97" s="3" t="s">
        <v>57</v>
      </c>
      <c r="DA97" s="63">
        <v>0</v>
      </c>
      <c r="DB97" s="63">
        <v>0</v>
      </c>
      <c r="DC97" s="63">
        <v>0</v>
      </c>
      <c r="DD97" s="63">
        <v>0</v>
      </c>
      <c r="DE97" s="21" t="s">
        <v>80</v>
      </c>
      <c r="DF97" s="163" t="s">
        <v>59</v>
      </c>
      <c r="DG97" s="164"/>
      <c r="DH97" s="165"/>
      <c r="DI97" s="3" t="s">
        <v>57</v>
      </c>
      <c r="DJ97" s="63">
        <v>0</v>
      </c>
      <c r="DK97" s="63">
        <v>0</v>
      </c>
      <c r="DL97" s="63">
        <v>0</v>
      </c>
      <c r="DM97" s="63">
        <v>0</v>
      </c>
      <c r="DN97" s="21" t="s">
        <v>80</v>
      </c>
      <c r="DO97" s="163" t="s">
        <v>59</v>
      </c>
      <c r="DP97" s="164"/>
      <c r="DQ97" s="165"/>
      <c r="DR97" s="3" t="s">
        <v>57</v>
      </c>
      <c r="DS97" s="63">
        <v>0</v>
      </c>
      <c r="DT97" s="63">
        <v>0</v>
      </c>
      <c r="DU97" s="63">
        <v>0</v>
      </c>
      <c r="DV97" s="63">
        <v>0</v>
      </c>
      <c r="DW97" s="21" t="s">
        <v>80</v>
      </c>
      <c r="DX97" s="163" t="s">
        <v>59</v>
      </c>
      <c r="DY97" s="164"/>
      <c r="DZ97" s="165"/>
      <c r="EA97" s="3" t="s">
        <v>57</v>
      </c>
      <c r="EB97" s="63">
        <v>0</v>
      </c>
      <c r="EC97" s="63">
        <v>0</v>
      </c>
      <c r="ED97" s="63">
        <v>0</v>
      </c>
      <c r="EE97" s="63">
        <v>0</v>
      </c>
      <c r="EF97" s="21" t="s">
        <v>80</v>
      </c>
      <c r="EG97" s="163" t="s">
        <v>59</v>
      </c>
      <c r="EH97" s="164"/>
      <c r="EI97" s="165"/>
      <c r="EJ97" s="3" t="s">
        <v>57</v>
      </c>
      <c r="EK97" s="63">
        <v>0</v>
      </c>
      <c r="EL97" s="63">
        <v>0</v>
      </c>
      <c r="EM97" s="63">
        <v>0</v>
      </c>
      <c r="EN97" s="63">
        <v>0</v>
      </c>
      <c r="EO97" s="21" t="s">
        <v>80</v>
      </c>
      <c r="EP97" s="163" t="s">
        <v>59</v>
      </c>
      <c r="EQ97" s="164"/>
      <c r="ER97" s="165"/>
      <c r="ES97" s="3" t="s">
        <v>57</v>
      </c>
      <c r="ET97" s="63">
        <v>0</v>
      </c>
      <c r="EU97" s="63">
        <v>0</v>
      </c>
      <c r="EV97" s="63">
        <v>1707</v>
      </c>
      <c r="EW97" s="63">
        <v>11294899.922439</v>
      </c>
      <c r="EX97" s="21" t="s">
        <v>80</v>
      </c>
      <c r="EY97" s="163" t="s">
        <v>59</v>
      </c>
      <c r="EZ97" s="164"/>
      <c r="FA97" s="165"/>
      <c r="FB97" s="3" t="s">
        <v>57</v>
      </c>
      <c r="FC97" s="63">
        <v>0</v>
      </c>
      <c r="FD97" s="63">
        <v>0</v>
      </c>
      <c r="FE97" s="63">
        <v>0</v>
      </c>
      <c r="FF97" s="63">
        <v>0</v>
      </c>
      <c r="FG97" s="21" t="s">
        <v>80</v>
      </c>
      <c r="FH97" s="163" t="s">
        <v>59</v>
      </c>
      <c r="FI97" s="164"/>
      <c r="FJ97" s="165"/>
      <c r="FK97" s="3" t="s">
        <v>57</v>
      </c>
      <c r="FL97" s="63">
        <v>0</v>
      </c>
      <c r="FM97" s="63">
        <v>0</v>
      </c>
      <c r="FN97" s="63">
        <v>0</v>
      </c>
      <c r="FO97" s="63">
        <v>0</v>
      </c>
      <c r="FP97" s="21" t="s">
        <v>80</v>
      </c>
      <c r="FQ97" s="163" t="s">
        <v>59</v>
      </c>
      <c r="FR97" s="164"/>
      <c r="FS97" s="165"/>
      <c r="FT97" s="3" t="s">
        <v>57</v>
      </c>
      <c r="FU97" s="63">
        <v>0</v>
      </c>
      <c r="FV97" s="63">
        <v>0</v>
      </c>
      <c r="FW97" s="63">
        <v>0</v>
      </c>
      <c r="FX97" s="63">
        <v>0</v>
      </c>
      <c r="FY97" s="21" t="s">
        <v>80</v>
      </c>
      <c r="FZ97" s="163" t="s">
        <v>59</v>
      </c>
      <c r="GA97" s="164"/>
      <c r="GB97" s="165"/>
      <c r="GC97" s="3" t="s">
        <v>57</v>
      </c>
      <c r="GD97" s="63">
        <v>0</v>
      </c>
      <c r="GE97" s="63">
        <v>0</v>
      </c>
      <c r="GF97" s="63">
        <v>0</v>
      </c>
      <c r="GG97" s="63">
        <v>0</v>
      </c>
      <c r="GH97" s="21" t="s">
        <v>80</v>
      </c>
      <c r="GI97" s="163" t="s">
        <v>59</v>
      </c>
      <c r="GJ97" s="164"/>
      <c r="GK97" s="165"/>
      <c r="GL97" s="3" t="s">
        <v>57</v>
      </c>
      <c r="GM97" s="63">
        <v>0</v>
      </c>
      <c r="GN97" s="63">
        <v>0</v>
      </c>
      <c r="GO97" s="63">
        <v>0</v>
      </c>
      <c r="GP97" s="63">
        <v>0</v>
      </c>
      <c r="GQ97" s="21" t="s">
        <v>80</v>
      </c>
      <c r="GR97" s="163" t="s">
        <v>59</v>
      </c>
      <c r="GS97" s="164"/>
      <c r="GT97" s="165"/>
      <c r="GU97" s="3" t="s">
        <v>57</v>
      </c>
      <c r="GV97" s="63">
        <v>0</v>
      </c>
      <c r="GW97" s="63">
        <v>0</v>
      </c>
      <c r="GX97" s="63">
        <v>0</v>
      </c>
      <c r="GY97" s="63">
        <v>0</v>
      </c>
      <c r="GZ97" s="21" t="s">
        <v>80</v>
      </c>
      <c r="HA97" s="163" t="s">
        <v>59</v>
      </c>
      <c r="HB97" s="164"/>
      <c r="HC97" s="165"/>
      <c r="HD97" s="3" t="s">
        <v>57</v>
      </c>
      <c r="HE97" s="63">
        <v>495</v>
      </c>
      <c r="HF97" s="63">
        <v>3347752.9501350001</v>
      </c>
      <c r="HG97" s="63">
        <v>0</v>
      </c>
      <c r="HH97" s="63">
        <v>0</v>
      </c>
      <c r="HI97" s="21" t="s">
        <v>80</v>
      </c>
      <c r="HJ97" s="163" t="s">
        <v>59</v>
      </c>
      <c r="HK97" s="164"/>
      <c r="HL97" s="165"/>
      <c r="HM97" s="3" t="s">
        <v>57</v>
      </c>
      <c r="HN97" s="63">
        <v>0</v>
      </c>
      <c r="HO97" s="63">
        <v>0</v>
      </c>
      <c r="HP97" s="63">
        <v>925</v>
      </c>
      <c r="HQ97" s="63">
        <v>6316326.9642750006</v>
      </c>
      <c r="HR97" s="21" t="s">
        <v>80</v>
      </c>
      <c r="HS97" s="163" t="s">
        <v>59</v>
      </c>
      <c r="HT97" s="164"/>
      <c r="HU97" s="165"/>
      <c r="HV97" s="3" t="s">
        <v>57</v>
      </c>
      <c r="HW97" s="63">
        <v>0</v>
      </c>
      <c r="HX97" s="63">
        <v>0</v>
      </c>
      <c r="HY97" s="63">
        <v>0</v>
      </c>
      <c r="HZ97" s="63">
        <v>0</v>
      </c>
      <c r="IA97" s="21" t="s">
        <v>80</v>
      </c>
      <c r="IB97" s="163" t="s">
        <v>59</v>
      </c>
      <c r="IC97" s="164"/>
      <c r="ID97" s="165"/>
      <c r="IE97" s="3" t="s">
        <v>57</v>
      </c>
      <c r="IF97" s="63">
        <v>0</v>
      </c>
      <c r="IG97" s="63">
        <v>0</v>
      </c>
      <c r="IH97" s="63">
        <v>0</v>
      </c>
      <c r="II97" s="63">
        <v>0</v>
      </c>
      <c r="IJ97" s="21" t="s">
        <v>80</v>
      </c>
      <c r="IK97" s="163" t="s">
        <v>59</v>
      </c>
      <c r="IL97" s="164"/>
      <c r="IM97" s="165"/>
      <c r="IN97" s="3" t="s">
        <v>57</v>
      </c>
      <c r="IO97" s="63">
        <v>0</v>
      </c>
      <c r="IP97" s="63">
        <v>0</v>
      </c>
      <c r="IQ97" s="63">
        <v>0</v>
      </c>
      <c r="IR97" s="63">
        <v>0</v>
      </c>
      <c r="IS97" s="21" t="s">
        <v>80</v>
      </c>
      <c r="IT97" s="163" t="s">
        <v>59</v>
      </c>
      <c r="IU97" s="164"/>
      <c r="IV97" s="165"/>
      <c r="IW97" s="3" t="s">
        <v>57</v>
      </c>
      <c r="IX97" s="63">
        <v>0</v>
      </c>
      <c r="IY97" s="63">
        <v>0</v>
      </c>
      <c r="IZ97" s="63">
        <v>0</v>
      </c>
      <c r="JA97" s="63">
        <v>0</v>
      </c>
      <c r="JB97" s="21" t="s">
        <v>80</v>
      </c>
      <c r="JC97" s="163" t="s">
        <v>59</v>
      </c>
      <c r="JD97" s="164"/>
      <c r="JE97" s="165"/>
      <c r="JF97" s="3" t="s">
        <v>57</v>
      </c>
      <c r="JG97" s="63">
        <v>0</v>
      </c>
      <c r="JH97" s="63">
        <v>0</v>
      </c>
      <c r="JI97" s="63">
        <v>0</v>
      </c>
      <c r="JJ97" s="63">
        <v>0</v>
      </c>
      <c r="JK97" s="21" t="s">
        <v>80</v>
      </c>
      <c r="JL97" s="163" t="s">
        <v>59</v>
      </c>
      <c r="JM97" s="164"/>
      <c r="JN97" s="165"/>
      <c r="JO97" s="3" t="s">
        <v>57</v>
      </c>
      <c r="JP97" s="63">
        <v>0</v>
      </c>
      <c r="JQ97" s="63">
        <v>0</v>
      </c>
      <c r="JR97" s="63">
        <v>0</v>
      </c>
      <c r="JS97" s="63">
        <v>0</v>
      </c>
      <c r="JT97" s="21" t="s">
        <v>80</v>
      </c>
      <c r="JU97" s="163" t="s">
        <v>59</v>
      </c>
      <c r="JV97" s="164"/>
      <c r="JW97" s="165"/>
      <c r="JX97" s="3" t="s">
        <v>57</v>
      </c>
      <c r="JY97" s="63">
        <v>0</v>
      </c>
      <c r="JZ97" s="63">
        <v>0</v>
      </c>
      <c r="KA97" s="63">
        <v>0</v>
      </c>
      <c r="KB97" s="63">
        <v>0</v>
      </c>
      <c r="KC97" s="21" t="s">
        <v>80</v>
      </c>
      <c r="KD97" s="163" t="s">
        <v>59</v>
      </c>
      <c r="KE97" s="164"/>
      <c r="KF97" s="165"/>
      <c r="KG97" s="3" t="s">
        <v>57</v>
      </c>
      <c r="KH97" s="63">
        <v>0</v>
      </c>
      <c r="KI97" s="63">
        <v>0</v>
      </c>
      <c r="KJ97" s="63">
        <v>0</v>
      </c>
      <c r="KK97" s="63">
        <v>0</v>
      </c>
      <c r="KL97" s="63">
        <v>0</v>
      </c>
      <c r="KM97" s="63">
        <v>0</v>
      </c>
      <c r="KN97" s="21" t="s">
        <v>80</v>
      </c>
      <c r="KO97" s="163" t="s">
        <v>59</v>
      </c>
      <c r="KP97" s="164"/>
      <c r="KQ97" s="165"/>
      <c r="KR97" s="3" t="s">
        <v>57</v>
      </c>
      <c r="KS97" s="63">
        <v>0</v>
      </c>
      <c r="KT97" s="138">
        <v>0</v>
      </c>
      <c r="KU97" s="138"/>
      <c r="KV97" s="63">
        <v>0</v>
      </c>
    </row>
    <row r="98" spans="1:308" ht="26.25" hidden="1" customHeight="1" x14ac:dyDescent="0.25">
      <c r="A98" s="15" t="s">
        <v>81</v>
      </c>
      <c r="B98" s="163" t="s">
        <v>105</v>
      </c>
      <c r="C98" s="164"/>
      <c r="D98" s="165"/>
      <c r="E98" s="3" t="s">
        <v>72</v>
      </c>
      <c r="F98" s="63">
        <v>606</v>
      </c>
      <c r="G98" s="63">
        <v>16815867.849999998</v>
      </c>
      <c r="H98" s="63">
        <v>150</v>
      </c>
      <c r="I98" s="63">
        <v>3937104</v>
      </c>
      <c r="J98" s="15" t="s">
        <v>81</v>
      </c>
      <c r="K98" s="163" t="s">
        <v>105</v>
      </c>
      <c r="L98" s="164"/>
      <c r="M98" s="165"/>
      <c r="N98" s="3" t="s">
        <v>72</v>
      </c>
      <c r="O98" s="63">
        <v>0</v>
      </c>
      <c r="P98" s="63">
        <v>0</v>
      </c>
      <c r="Q98" s="63">
        <v>0</v>
      </c>
      <c r="R98" s="63">
        <v>0</v>
      </c>
      <c r="S98" s="25" t="s">
        <v>81</v>
      </c>
      <c r="T98" s="163" t="s">
        <v>105</v>
      </c>
      <c r="U98" s="164"/>
      <c r="V98" s="165"/>
      <c r="W98" s="3" t="s">
        <v>72</v>
      </c>
      <c r="X98" s="63">
        <v>0</v>
      </c>
      <c r="Y98" s="63">
        <v>0</v>
      </c>
      <c r="Z98" s="63">
        <v>101</v>
      </c>
      <c r="AA98" s="63">
        <v>3424077.55</v>
      </c>
      <c r="AB98" s="25" t="s">
        <v>81</v>
      </c>
      <c r="AC98" s="163" t="s">
        <v>105</v>
      </c>
      <c r="AD98" s="164"/>
      <c r="AE98" s="165"/>
      <c r="AF98" s="3" t="s">
        <v>72</v>
      </c>
      <c r="AG98" s="63">
        <v>0</v>
      </c>
      <c r="AH98" s="63">
        <v>0</v>
      </c>
      <c r="AI98" s="63">
        <v>0</v>
      </c>
      <c r="AJ98" s="63">
        <v>0</v>
      </c>
      <c r="AK98" s="25" t="s">
        <v>81</v>
      </c>
      <c r="AL98" s="163" t="s">
        <v>105</v>
      </c>
      <c r="AM98" s="164"/>
      <c r="AN98" s="165"/>
      <c r="AO98" s="3" t="s">
        <v>72</v>
      </c>
      <c r="AP98" s="63"/>
      <c r="AQ98" s="63"/>
      <c r="AR98" s="63"/>
      <c r="AS98" s="63"/>
      <c r="AT98" s="25" t="s">
        <v>81</v>
      </c>
      <c r="AU98" s="163" t="s">
        <v>105</v>
      </c>
      <c r="AV98" s="164"/>
      <c r="AW98" s="165"/>
      <c r="AX98" s="3" t="s">
        <v>72</v>
      </c>
      <c r="AY98" s="63">
        <v>110</v>
      </c>
      <c r="AZ98" s="63">
        <v>2934167.15</v>
      </c>
      <c r="BA98" s="63"/>
      <c r="BB98" s="63"/>
      <c r="BC98" s="25" t="s">
        <v>81</v>
      </c>
      <c r="BD98" s="163" t="s">
        <v>105</v>
      </c>
      <c r="BE98" s="164"/>
      <c r="BF98" s="165"/>
      <c r="BG98" s="3" t="s">
        <v>72</v>
      </c>
      <c r="BH98" s="63"/>
      <c r="BI98" s="63"/>
      <c r="BJ98" s="63"/>
      <c r="BK98" s="63"/>
      <c r="BL98" s="25" t="s">
        <v>81</v>
      </c>
      <c r="BM98" s="163" t="s">
        <v>105</v>
      </c>
      <c r="BN98" s="164"/>
      <c r="BO98" s="165"/>
      <c r="BP98" s="3" t="s">
        <v>72</v>
      </c>
      <c r="BQ98" s="63"/>
      <c r="BR98" s="63"/>
      <c r="BS98" s="63"/>
      <c r="BT98" s="63"/>
      <c r="BU98" s="25" t="s">
        <v>81</v>
      </c>
      <c r="BV98" s="163" t="s">
        <v>105</v>
      </c>
      <c r="BW98" s="164"/>
      <c r="BX98" s="165"/>
      <c r="BY98" s="3" t="s">
        <v>72</v>
      </c>
      <c r="BZ98" s="63">
        <v>0</v>
      </c>
      <c r="CA98" s="63">
        <v>0</v>
      </c>
      <c r="CB98" s="63">
        <v>0</v>
      </c>
      <c r="CC98" s="63">
        <v>0</v>
      </c>
      <c r="CD98" s="25" t="s">
        <v>81</v>
      </c>
      <c r="CE98" s="163" t="s">
        <v>105</v>
      </c>
      <c r="CF98" s="164"/>
      <c r="CG98" s="165"/>
      <c r="CH98" s="3" t="s">
        <v>72</v>
      </c>
      <c r="CI98" s="63">
        <v>0</v>
      </c>
      <c r="CJ98" s="63">
        <v>0</v>
      </c>
      <c r="CK98" s="63">
        <v>0</v>
      </c>
      <c r="CL98" s="63">
        <v>0</v>
      </c>
      <c r="CM98" s="25" t="s">
        <v>81</v>
      </c>
      <c r="CN98" s="163" t="s">
        <v>105</v>
      </c>
      <c r="CO98" s="164"/>
      <c r="CP98" s="165"/>
      <c r="CQ98" s="3" t="s">
        <v>72</v>
      </c>
      <c r="CR98" s="63">
        <v>25</v>
      </c>
      <c r="CS98" s="63">
        <v>444603.5</v>
      </c>
      <c r="CT98" s="63">
        <v>0</v>
      </c>
      <c r="CU98" s="63">
        <v>0</v>
      </c>
      <c r="CV98" s="25" t="s">
        <v>81</v>
      </c>
      <c r="CW98" s="163" t="s">
        <v>105</v>
      </c>
      <c r="CX98" s="164"/>
      <c r="CY98" s="165"/>
      <c r="CZ98" s="3" t="s">
        <v>72</v>
      </c>
      <c r="DA98" s="63">
        <v>0</v>
      </c>
      <c r="DB98" s="63">
        <v>0</v>
      </c>
      <c r="DC98" s="63">
        <v>0</v>
      </c>
      <c r="DD98" s="63">
        <v>0</v>
      </c>
      <c r="DE98" s="25" t="s">
        <v>81</v>
      </c>
      <c r="DF98" s="163" t="s">
        <v>105</v>
      </c>
      <c r="DG98" s="164"/>
      <c r="DH98" s="165"/>
      <c r="DI98" s="3" t="s">
        <v>72</v>
      </c>
      <c r="DJ98" s="63">
        <v>0</v>
      </c>
      <c r="DK98" s="63">
        <v>0</v>
      </c>
      <c r="DL98" s="63">
        <v>0</v>
      </c>
      <c r="DM98" s="63">
        <v>0</v>
      </c>
      <c r="DN98" s="25" t="s">
        <v>81</v>
      </c>
      <c r="DO98" s="163" t="s">
        <v>105</v>
      </c>
      <c r="DP98" s="164"/>
      <c r="DQ98" s="165"/>
      <c r="DR98" s="3" t="s">
        <v>72</v>
      </c>
      <c r="DS98" s="63">
        <v>0</v>
      </c>
      <c r="DT98" s="63">
        <v>0</v>
      </c>
      <c r="DU98" s="63">
        <v>0</v>
      </c>
      <c r="DV98" s="63">
        <v>0</v>
      </c>
      <c r="DW98" s="25" t="s">
        <v>81</v>
      </c>
      <c r="DX98" s="163" t="s">
        <v>105</v>
      </c>
      <c r="DY98" s="164"/>
      <c r="DZ98" s="165"/>
      <c r="EA98" s="3" t="s">
        <v>72</v>
      </c>
      <c r="EB98" s="63">
        <v>75</v>
      </c>
      <c r="EC98" s="63">
        <v>2022412.19</v>
      </c>
      <c r="ED98" s="63"/>
      <c r="EE98" s="63"/>
      <c r="EF98" s="25" t="s">
        <v>81</v>
      </c>
      <c r="EG98" s="163" t="s">
        <v>105</v>
      </c>
      <c r="EH98" s="164"/>
      <c r="EI98" s="165"/>
      <c r="EJ98" s="3" t="s">
        <v>72</v>
      </c>
      <c r="EK98" s="63">
        <v>0</v>
      </c>
      <c r="EL98" s="63">
        <v>0</v>
      </c>
      <c r="EM98" s="63">
        <v>0</v>
      </c>
      <c r="EN98" s="63">
        <v>0</v>
      </c>
      <c r="EO98" s="25" t="s">
        <v>81</v>
      </c>
      <c r="EP98" s="163" t="s">
        <v>105</v>
      </c>
      <c r="EQ98" s="164"/>
      <c r="ER98" s="165"/>
      <c r="ES98" s="3" t="s">
        <v>72</v>
      </c>
      <c r="ET98" s="63">
        <v>0</v>
      </c>
      <c r="EU98" s="63">
        <v>0</v>
      </c>
      <c r="EV98" s="63">
        <v>110</v>
      </c>
      <c r="EW98" s="63">
        <v>3134899.28</v>
      </c>
      <c r="EX98" s="25" t="s">
        <v>81</v>
      </c>
      <c r="EY98" s="163" t="s">
        <v>105</v>
      </c>
      <c r="EZ98" s="164"/>
      <c r="FA98" s="165"/>
      <c r="FB98" s="3" t="s">
        <v>72</v>
      </c>
      <c r="FC98" s="63">
        <v>0</v>
      </c>
      <c r="FD98" s="63">
        <v>0</v>
      </c>
      <c r="FE98" s="63">
        <v>0</v>
      </c>
      <c r="FF98" s="63">
        <v>0</v>
      </c>
      <c r="FG98" s="25" t="s">
        <v>81</v>
      </c>
      <c r="FH98" s="163" t="s">
        <v>105</v>
      </c>
      <c r="FI98" s="164"/>
      <c r="FJ98" s="165"/>
      <c r="FK98" s="3" t="s">
        <v>72</v>
      </c>
      <c r="FL98" s="63">
        <v>0</v>
      </c>
      <c r="FM98" s="63">
        <v>0</v>
      </c>
      <c r="FN98" s="63">
        <v>0</v>
      </c>
      <c r="FO98" s="63">
        <v>0</v>
      </c>
      <c r="FP98" s="25" t="s">
        <v>81</v>
      </c>
      <c r="FQ98" s="163" t="s">
        <v>105</v>
      </c>
      <c r="FR98" s="164"/>
      <c r="FS98" s="165"/>
      <c r="FT98" s="3" t="s">
        <v>72</v>
      </c>
      <c r="FU98" s="63">
        <v>0</v>
      </c>
      <c r="FV98" s="63">
        <v>0</v>
      </c>
      <c r="FW98" s="63">
        <v>0</v>
      </c>
      <c r="FX98" s="63">
        <v>0</v>
      </c>
      <c r="FY98" s="25" t="s">
        <v>81</v>
      </c>
      <c r="FZ98" s="163" t="s">
        <v>105</v>
      </c>
      <c r="GA98" s="164"/>
      <c r="GB98" s="165"/>
      <c r="GC98" s="3" t="s">
        <v>72</v>
      </c>
      <c r="GD98" s="63">
        <v>0</v>
      </c>
      <c r="GE98" s="63">
        <v>0</v>
      </c>
      <c r="GF98" s="63">
        <v>35</v>
      </c>
      <c r="GG98" s="63">
        <v>918604.18</v>
      </c>
      <c r="GH98" s="25" t="s">
        <v>81</v>
      </c>
      <c r="GI98" s="163" t="s">
        <v>105</v>
      </c>
      <c r="GJ98" s="164"/>
      <c r="GK98" s="165"/>
      <c r="GL98" s="3" t="s">
        <v>72</v>
      </c>
      <c r="GM98" s="63">
        <v>0</v>
      </c>
      <c r="GN98" s="63">
        <v>0</v>
      </c>
      <c r="GO98" s="63">
        <v>0</v>
      </c>
      <c r="GP98" s="63">
        <v>0</v>
      </c>
      <c r="GQ98" s="25" t="s">
        <v>81</v>
      </c>
      <c r="GR98" s="163" t="s">
        <v>105</v>
      </c>
      <c r="GS98" s="164"/>
      <c r="GT98" s="165"/>
      <c r="GU98" s="3" t="s">
        <v>72</v>
      </c>
      <c r="GV98" s="63">
        <v>0</v>
      </c>
      <c r="GW98" s="63">
        <v>0</v>
      </c>
      <c r="GX98" s="63">
        <v>0</v>
      </c>
      <c r="GY98" s="63">
        <v>0</v>
      </c>
      <c r="GZ98" s="25" t="s">
        <v>81</v>
      </c>
      <c r="HA98" s="163" t="s">
        <v>105</v>
      </c>
      <c r="HB98" s="164"/>
      <c r="HC98" s="165"/>
      <c r="HD98" s="3" t="s">
        <v>72</v>
      </c>
      <c r="HE98" s="63">
        <v>0</v>
      </c>
      <c r="HF98" s="63">
        <v>0</v>
      </c>
      <c r="HG98" s="63">
        <v>0</v>
      </c>
      <c r="HH98" s="63">
        <v>0</v>
      </c>
      <c r="HI98" s="25" t="s">
        <v>81</v>
      </c>
      <c r="HJ98" s="163" t="s">
        <v>105</v>
      </c>
      <c r="HK98" s="164"/>
      <c r="HL98" s="165"/>
      <c r="HM98" s="3" t="s">
        <v>72</v>
      </c>
      <c r="HN98" s="63">
        <v>0</v>
      </c>
      <c r="HO98" s="63">
        <v>0</v>
      </c>
      <c r="HP98" s="63">
        <v>0</v>
      </c>
      <c r="HQ98" s="63">
        <v>0</v>
      </c>
      <c r="HR98" s="25" t="s">
        <v>81</v>
      </c>
      <c r="HS98" s="163" t="s">
        <v>105</v>
      </c>
      <c r="HT98" s="164"/>
      <c r="HU98" s="165"/>
      <c r="HV98" s="3" t="s">
        <v>72</v>
      </c>
      <c r="HW98" s="63">
        <v>0</v>
      </c>
      <c r="HX98" s="63">
        <v>0</v>
      </c>
      <c r="HY98" s="63">
        <v>0</v>
      </c>
      <c r="HZ98" s="63">
        <v>0</v>
      </c>
      <c r="IA98" s="25" t="s">
        <v>81</v>
      </c>
      <c r="IB98" s="163" t="s">
        <v>105</v>
      </c>
      <c r="IC98" s="164"/>
      <c r="ID98" s="165"/>
      <c r="IE98" s="3" t="s">
        <v>72</v>
      </c>
      <c r="IF98" s="63">
        <v>0</v>
      </c>
      <c r="IG98" s="63">
        <v>0</v>
      </c>
      <c r="IH98" s="63">
        <v>0</v>
      </c>
      <c r="II98" s="63">
        <v>0</v>
      </c>
      <c r="IJ98" s="25" t="s">
        <v>81</v>
      </c>
      <c r="IK98" s="163" t="s">
        <v>105</v>
      </c>
      <c r="IL98" s="164"/>
      <c r="IM98" s="165"/>
      <c r="IN98" s="3" t="s">
        <v>72</v>
      </c>
      <c r="IO98" s="63">
        <v>0</v>
      </c>
      <c r="IP98" s="63">
        <v>0</v>
      </c>
      <c r="IQ98" s="63">
        <v>0</v>
      </c>
      <c r="IR98" s="63">
        <v>0</v>
      </c>
      <c r="IS98" s="25" t="s">
        <v>81</v>
      </c>
      <c r="IT98" s="163" t="s">
        <v>105</v>
      </c>
      <c r="IU98" s="164"/>
      <c r="IV98" s="165"/>
      <c r="IW98" s="3" t="s">
        <v>72</v>
      </c>
      <c r="IX98" s="63">
        <v>0</v>
      </c>
      <c r="IY98" s="63">
        <v>0</v>
      </c>
      <c r="IZ98" s="63">
        <v>0</v>
      </c>
      <c r="JA98" s="63">
        <v>0</v>
      </c>
      <c r="JB98" s="25" t="s">
        <v>81</v>
      </c>
      <c r="JC98" s="163" t="s">
        <v>105</v>
      </c>
      <c r="JD98" s="164"/>
      <c r="JE98" s="165"/>
      <c r="JF98" s="3" t="s">
        <v>72</v>
      </c>
      <c r="JG98" s="63">
        <v>0</v>
      </c>
      <c r="JH98" s="63">
        <v>0</v>
      </c>
      <c r="JI98" s="63">
        <v>0</v>
      </c>
      <c r="JJ98" s="63">
        <v>0</v>
      </c>
      <c r="JK98" s="25" t="s">
        <v>81</v>
      </c>
      <c r="JL98" s="163" t="s">
        <v>105</v>
      </c>
      <c r="JM98" s="164"/>
      <c r="JN98" s="165"/>
      <c r="JO98" s="3" t="s">
        <v>72</v>
      </c>
      <c r="JP98" s="63">
        <v>0</v>
      </c>
      <c r="JQ98" s="63">
        <v>0</v>
      </c>
      <c r="JR98" s="63">
        <v>0</v>
      </c>
      <c r="JS98" s="63">
        <v>0</v>
      </c>
      <c r="JT98" s="25" t="s">
        <v>81</v>
      </c>
      <c r="JU98" s="163" t="s">
        <v>105</v>
      </c>
      <c r="JV98" s="164"/>
      <c r="JW98" s="165"/>
      <c r="JX98" s="3" t="s">
        <v>72</v>
      </c>
      <c r="JY98" s="63">
        <v>0</v>
      </c>
      <c r="JZ98" s="63">
        <v>0</v>
      </c>
      <c r="KA98" s="63">
        <v>0</v>
      </c>
      <c r="KB98" s="63">
        <v>0</v>
      </c>
      <c r="KC98" s="25" t="s">
        <v>81</v>
      </c>
      <c r="KD98" s="163" t="s">
        <v>105</v>
      </c>
      <c r="KE98" s="164"/>
      <c r="KF98" s="165"/>
      <c r="KG98" s="3" t="s">
        <v>72</v>
      </c>
      <c r="KH98" s="63">
        <v>0</v>
      </c>
      <c r="KI98" s="63">
        <v>0</v>
      </c>
      <c r="KJ98" s="63"/>
      <c r="KK98" s="63"/>
      <c r="KL98" s="63">
        <v>0</v>
      </c>
      <c r="KM98" s="63">
        <v>0</v>
      </c>
      <c r="KN98" s="25" t="s">
        <v>81</v>
      </c>
      <c r="KO98" s="163" t="s">
        <v>105</v>
      </c>
      <c r="KP98" s="164"/>
      <c r="KQ98" s="165"/>
      <c r="KR98" s="3" t="s">
        <v>72</v>
      </c>
      <c r="KS98" s="63">
        <v>0</v>
      </c>
      <c r="KT98" s="138">
        <v>0</v>
      </c>
      <c r="KU98" s="138"/>
      <c r="KV98" s="63">
        <v>0</v>
      </c>
    </row>
    <row r="99" spans="1:308" ht="18.75" hidden="1" customHeight="1" x14ac:dyDescent="0.25">
      <c r="A99" s="15" t="s">
        <v>122</v>
      </c>
      <c r="B99" s="163" t="s">
        <v>91</v>
      </c>
      <c r="C99" s="164"/>
      <c r="D99" s="165"/>
      <c r="E99" s="3" t="s">
        <v>74</v>
      </c>
      <c r="F99" s="63">
        <v>42605</v>
      </c>
      <c r="G99" s="63">
        <v>92859222.480000019</v>
      </c>
      <c r="H99" s="63">
        <v>8481</v>
      </c>
      <c r="I99" s="63">
        <v>15958336.560000001</v>
      </c>
      <c r="J99" s="15" t="s">
        <v>122</v>
      </c>
      <c r="K99" s="163" t="s">
        <v>91</v>
      </c>
      <c r="L99" s="164"/>
      <c r="M99" s="165"/>
      <c r="N99" s="3" t="s">
        <v>74</v>
      </c>
      <c r="O99" s="63">
        <v>5048</v>
      </c>
      <c r="P99" s="63">
        <v>8592129.75</v>
      </c>
      <c r="Q99" s="63">
        <v>0</v>
      </c>
      <c r="R99" s="63">
        <v>0</v>
      </c>
      <c r="S99" s="25" t="s">
        <v>122</v>
      </c>
      <c r="T99" s="163" t="s">
        <v>91</v>
      </c>
      <c r="U99" s="164"/>
      <c r="V99" s="165"/>
      <c r="W99" s="3" t="s">
        <v>74</v>
      </c>
      <c r="X99" s="63">
        <v>0</v>
      </c>
      <c r="Y99" s="63">
        <v>0</v>
      </c>
      <c r="Z99" s="63">
        <v>1192</v>
      </c>
      <c r="AA99" s="63">
        <v>1212820</v>
      </c>
      <c r="AB99" s="25" t="s">
        <v>122</v>
      </c>
      <c r="AC99" s="163" t="s">
        <v>91</v>
      </c>
      <c r="AD99" s="164"/>
      <c r="AE99" s="165"/>
      <c r="AF99" s="3" t="s">
        <v>74</v>
      </c>
      <c r="AG99" s="63">
        <v>1140</v>
      </c>
      <c r="AH99" s="63">
        <v>1533102</v>
      </c>
      <c r="AI99" s="63">
        <v>0</v>
      </c>
      <c r="AJ99" s="63">
        <v>0</v>
      </c>
      <c r="AK99" s="25" t="s">
        <v>122</v>
      </c>
      <c r="AL99" s="163" t="s">
        <v>91</v>
      </c>
      <c r="AM99" s="164"/>
      <c r="AN99" s="165"/>
      <c r="AO99" s="3" t="s">
        <v>74</v>
      </c>
      <c r="AP99" s="63">
        <v>0</v>
      </c>
      <c r="AQ99" s="63">
        <v>0</v>
      </c>
      <c r="AR99" s="63">
        <v>0</v>
      </c>
      <c r="AS99" s="63">
        <v>0</v>
      </c>
      <c r="AT99" s="25" t="s">
        <v>122</v>
      </c>
      <c r="AU99" s="163" t="s">
        <v>91</v>
      </c>
      <c r="AV99" s="164"/>
      <c r="AW99" s="165"/>
      <c r="AX99" s="3" t="s">
        <v>74</v>
      </c>
      <c r="AY99" s="63">
        <v>6762</v>
      </c>
      <c r="AZ99" s="63">
        <v>16013244.4</v>
      </c>
      <c r="BA99" s="63">
        <v>0</v>
      </c>
      <c r="BB99" s="63">
        <v>0</v>
      </c>
      <c r="BC99" s="25" t="s">
        <v>122</v>
      </c>
      <c r="BD99" s="163" t="s">
        <v>91</v>
      </c>
      <c r="BE99" s="164"/>
      <c r="BF99" s="165"/>
      <c r="BG99" s="3" t="s">
        <v>74</v>
      </c>
      <c r="BH99" s="63">
        <v>30</v>
      </c>
      <c r="BI99" s="63">
        <v>35751</v>
      </c>
      <c r="BJ99" s="63">
        <v>0</v>
      </c>
      <c r="BK99" s="63">
        <v>0</v>
      </c>
      <c r="BL99" s="25" t="s">
        <v>122</v>
      </c>
      <c r="BM99" s="163" t="s">
        <v>91</v>
      </c>
      <c r="BN99" s="164"/>
      <c r="BO99" s="165"/>
      <c r="BP99" s="3" t="s">
        <v>74</v>
      </c>
      <c r="BQ99" s="63">
        <v>0</v>
      </c>
      <c r="BR99" s="63">
        <v>0</v>
      </c>
      <c r="BS99" s="63">
        <v>0</v>
      </c>
      <c r="BT99" s="63">
        <v>0</v>
      </c>
      <c r="BU99" s="25" t="s">
        <v>122</v>
      </c>
      <c r="BV99" s="163" t="s">
        <v>91</v>
      </c>
      <c r="BW99" s="164"/>
      <c r="BX99" s="165"/>
      <c r="BY99" s="3" t="s">
        <v>74</v>
      </c>
      <c r="BZ99" s="63">
        <v>0</v>
      </c>
      <c r="CA99" s="63">
        <v>0</v>
      </c>
      <c r="CB99" s="63">
        <v>0</v>
      </c>
      <c r="CC99" s="63">
        <v>0</v>
      </c>
      <c r="CD99" s="25" t="s">
        <v>122</v>
      </c>
      <c r="CE99" s="163" t="s">
        <v>91</v>
      </c>
      <c r="CF99" s="164"/>
      <c r="CG99" s="165"/>
      <c r="CH99" s="3" t="s">
        <v>74</v>
      </c>
      <c r="CI99" s="63">
        <v>1235</v>
      </c>
      <c r="CJ99" s="63">
        <v>4940247</v>
      </c>
      <c r="CK99" s="63">
        <v>0</v>
      </c>
      <c r="CL99" s="63">
        <v>0</v>
      </c>
      <c r="CM99" s="25" t="s">
        <v>122</v>
      </c>
      <c r="CN99" s="163" t="s">
        <v>91</v>
      </c>
      <c r="CO99" s="164"/>
      <c r="CP99" s="165"/>
      <c r="CQ99" s="3" t="s">
        <v>74</v>
      </c>
      <c r="CR99" s="63">
        <v>3018</v>
      </c>
      <c r="CS99" s="63">
        <v>6555163.5199999996</v>
      </c>
      <c r="CT99" s="63">
        <v>148</v>
      </c>
      <c r="CU99" s="63">
        <v>209494</v>
      </c>
      <c r="CV99" s="25" t="s">
        <v>122</v>
      </c>
      <c r="CW99" s="163" t="s">
        <v>91</v>
      </c>
      <c r="CX99" s="164"/>
      <c r="CY99" s="165"/>
      <c r="CZ99" s="3" t="s">
        <v>74</v>
      </c>
      <c r="DA99" s="63">
        <v>0</v>
      </c>
      <c r="DB99" s="63">
        <v>0</v>
      </c>
      <c r="DC99" s="63">
        <v>0</v>
      </c>
      <c r="DD99" s="63">
        <v>0</v>
      </c>
      <c r="DE99" s="25" t="s">
        <v>122</v>
      </c>
      <c r="DF99" s="163" t="s">
        <v>91</v>
      </c>
      <c r="DG99" s="164"/>
      <c r="DH99" s="165"/>
      <c r="DI99" s="3" t="s">
        <v>74</v>
      </c>
      <c r="DJ99" s="63">
        <v>0</v>
      </c>
      <c r="DK99" s="63">
        <v>0</v>
      </c>
      <c r="DL99" s="63">
        <v>0</v>
      </c>
      <c r="DM99" s="63">
        <v>0</v>
      </c>
      <c r="DN99" s="25" t="s">
        <v>122</v>
      </c>
      <c r="DO99" s="163" t="s">
        <v>91</v>
      </c>
      <c r="DP99" s="164"/>
      <c r="DQ99" s="165"/>
      <c r="DR99" s="3" t="s">
        <v>74</v>
      </c>
      <c r="DS99" s="63">
        <v>93</v>
      </c>
      <c r="DT99" s="63">
        <v>323538.46000000002</v>
      </c>
      <c r="DU99" s="63">
        <v>0</v>
      </c>
      <c r="DV99" s="63">
        <v>0</v>
      </c>
      <c r="DW99" s="25" t="s">
        <v>122</v>
      </c>
      <c r="DX99" s="163" t="s">
        <v>91</v>
      </c>
      <c r="DY99" s="164"/>
      <c r="DZ99" s="165"/>
      <c r="EA99" s="3" t="s">
        <v>74</v>
      </c>
      <c r="EB99" s="63">
        <v>0</v>
      </c>
      <c r="EC99" s="63">
        <v>0</v>
      </c>
      <c r="ED99" s="63">
        <v>0</v>
      </c>
      <c r="EE99" s="63">
        <v>0</v>
      </c>
      <c r="EF99" s="25" t="s">
        <v>122</v>
      </c>
      <c r="EG99" s="163" t="s">
        <v>91</v>
      </c>
      <c r="EH99" s="164"/>
      <c r="EI99" s="165"/>
      <c r="EJ99" s="3" t="s">
        <v>74</v>
      </c>
      <c r="EK99" s="63">
        <v>0</v>
      </c>
      <c r="EL99" s="63">
        <v>0</v>
      </c>
      <c r="EM99" s="63">
        <v>0</v>
      </c>
      <c r="EN99" s="63">
        <v>0</v>
      </c>
      <c r="EO99" s="25" t="s">
        <v>122</v>
      </c>
      <c r="EP99" s="163" t="s">
        <v>91</v>
      </c>
      <c r="EQ99" s="164"/>
      <c r="ER99" s="165"/>
      <c r="ES99" s="3" t="s">
        <v>74</v>
      </c>
      <c r="ET99" s="63">
        <v>425</v>
      </c>
      <c r="EU99" s="63">
        <v>601304.4</v>
      </c>
      <c r="EV99" s="63">
        <v>7330</v>
      </c>
      <c r="EW99" s="63">
        <v>15197098.67</v>
      </c>
      <c r="EX99" s="25" t="s">
        <v>122</v>
      </c>
      <c r="EY99" s="163" t="s">
        <v>91</v>
      </c>
      <c r="EZ99" s="164"/>
      <c r="FA99" s="165"/>
      <c r="FB99" s="3" t="s">
        <v>74</v>
      </c>
      <c r="FC99" s="63">
        <v>0</v>
      </c>
      <c r="FD99" s="63">
        <v>0</v>
      </c>
      <c r="FE99" s="63">
        <v>0</v>
      </c>
      <c r="FF99" s="63">
        <v>0</v>
      </c>
      <c r="FG99" s="25" t="s">
        <v>122</v>
      </c>
      <c r="FH99" s="163" t="s">
        <v>91</v>
      </c>
      <c r="FI99" s="164"/>
      <c r="FJ99" s="165"/>
      <c r="FK99" s="3" t="s">
        <v>74</v>
      </c>
      <c r="FL99" s="63">
        <v>0</v>
      </c>
      <c r="FM99" s="63">
        <v>0</v>
      </c>
      <c r="FN99" s="63">
        <v>742</v>
      </c>
      <c r="FO99" s="63">
        <v>924973</v>
      </c>
      <c r="FP99" s="25" t="s">
        <v>122</v>
      </c>
      <c r="FQ99" s="163" t="s">
        <v>91</v>
      </c>
      <c r="FR99" s="164"/>
      <c r="FS99" s="165"/>
      <c r="FT99" s="3" t="s">
        <v>74</v>
      </c>
      <c r="FU99" s="63">
        <v>0</v>
      </c>
      <c r="FV99" s="63">
        <v>0</v>
      </c>
      <c r="FW99" s="63">
        <v>260</v>
      </c>
      <c r="FX99" s="63">
        <v>368030</v>
      </c>
      <c r="FY99" s="25" t="s">
        <v>122</v>
      </c>
      <c r="FZ99" s="163" t="s">
        <v>91</v>
      </c>
      <c r="GA99" s="164"/>
      <c r="GB99" s="165"/>
      <c r="GC99" s="3" t="s">
        <v>74</v>
      </c>
      <c r="GD99" s="63">
        <v>1095</v>
      </c>
      <c r="GE99" s="63">
        <v>1214272.5</v>
      </c>
      <c r="GF99" s="63">
        <v>576</v>
      </c>
      <c r="GG99" s="63">
        <v>681048</v>
      </c>
      <c r="GH99" s="25" t="s">
        <v>122</v>
      </c>
      <c r="GI99" s="163" t="s">
        <v>91</v>
      </c>
      <c r="GJ99" s="164"/>
      <c r="GK99" s="165"/>
      <c r="GL99" s="3" t="s">
        <v>74</v>
      </c>
      <c r="GM99" s="63">
        <v>370</v>
      </c>
      <c r="GN99" s="63">
        <v>524442.75</v>
      </c>
      <c r="GO99" s="63">
        <v>0</v>
      </c>
      <c r="GP99" s="63">
        <v>0</v>
      </c>
      <c r="GQ99" s="25" t="s">
        <v>122</v>
      </c>
      <c r="GR99" s="163" t="s">
        <v>91</v>
      </c>
      <c r="GS99" s="164"/>
      <c r="GT99" s="165"/>
      <c r="GU99" s="3" t="s">
        <v>74</v>
      </c>
      <c r="GV99" s="63">
        <v>127</v>
      </c>
      <c r="GW99" s="63">
        <v>180476.25</v>
      </c>
      <c r="GX99" s="63">
        <v>126</v>
      </c>
      <c r="GY99" s="63">
        <v>178353</v>
      </c>
      <c r="GZ99" s="25" t="s">
        <v>122</v>
      </c>
      <c r="HA99" s="163" t="s">
        <v>91</v>
      </c>
      <c r="HB99" s="164"/>
      <c r="HC99" s="165"/>
      <c r="HD99" s="3" t="s">
        <v>74</v>
      </c>
      <c r="HE99" s="63">
        <v>1035</v>
      </c>
      <c r="HF99" s="63">
        <v>2916644.4</v>
      </c>
      <c r="HG99" s="63">
        <v>0</v>
      </c>
      <c r="HH99" s="63">
        <v>0</v>
      </c>
      <c r="HI99" s="25" t="s">
        <v>122</v>
      </c>
      <c r="HJ99" s="163" t="s">
        <v>91</v>
      </c>
      <c r="HK99" s="164"/>
      <c r="HL99" s="165"/>
      <c r="HM99" s="3" t="s">
        <v>74</v>
      </c>
      <c r="HN99" s="63">
        <v>0</v>
      </c>
      <c r="HO99" s="63">
        <v>0</v>
      </c>
      <c r="HP99" s="63">
        <v>0</v>
      </c>
      <c r="HQ99" s="63">
        <v>0</v>
      </c>
      <c r="HR99" s="25" t="s">
        <v>122</v>
      </c>
      <c r="HS99" s="163" t="s">
        <v>91</v>
      </c>
      <c r="HT99" s="164"/>
      <c r="HU99" s="165"/>
      <c r="HV99" s="3" t="s">
        <v>74</v>
      </c>
      <c r="HW99" s="63">
        <v>1336</v>
      </c>
      <c r="HX99" s="63">
        <v>5346267.3</v>
      </c>
      <c r="HY99" s="63">
        <v>1349</v>
      </c>
      <c r="HZ99" s="63">
        <v>5394669.7199999997</v>
      </c>
      <c r="IA99" s="25" t="s">
        <v>122</v>
      </c>
      <c r="IB99" s="163" t="s">
        <v>91</v>
      </c>
      <c r="IC99" s="164"/>
      <c r="ID99" s="165"/>
      <c r="IE99" s="3" t="s">
        <v>74</v>
      </c>
      <c r="IF99" s="63">
        <v>0</v>
      </c>
      <c r="IG99" s="63">
        <v>0</v>
      </c>
      <c r="IH99" s="63">
        <v>250</v>
      </c>
      <c r="II99" s="63">
        <v>955700</v>
      </c>
      <c r="IJ99" s="25" t="s">
        <v>122</v>
      </c>
      <c r="IK99" s="163" t="s">
        <v>91</v>
      </c>
      <c r="IL99" s="164"/>
      <c r="IM99" s="165"/>
      <c r="IN99" s="3" t="s">
        <v>74</v>
      </c>
      <c r="IO99" s="63">
        <v>0</v>
      </c>
      <c r="IP99" s="63">
        <v>0</v>
      </c>
      <c r="IQ99" s="63">
        <v>0</v>
      </c>
      <c r="IR99" s="63">
        <v>0</v>
      </c>
      <c r="IS99" s="25" t="s">
        <v>122</v>
      </c>
      <c r="IT99" s="163" t="s">
        <v>91</v>
      </c>
      <c r="IU99" s="164"/>
      <c r="IV99" s="165"/>
      <c r="IW99" s="3" t="s">
        <v>74</v>
      </c>
      <c r="IX99" s="63">
        <v>0</v>
      </c>
      <c r="IY99" s="63">
        <v>0</v>
      </c>
      <c r="IZ99" s="63">
        <v>0</v>
      </c>
      <c r="JA99" s="63">
        <v>0</v>
      </c>
      <c r="JB99" s="25" t="s">
        <v>122</v>
      </c>
      <c r="JC99" s="163" t="s">
        <v>91</v>
      </c>
      <c r="JD99" s="164"/>
      <c r="JE99" s="165"/>
      <c r="JF99" s="3" t="s">
        <v>74</v>
      </c>
      <c r="JG99" s="63">
        <v>0</v>
      </c>
      <c r="JH99" s="63">
        <v>0</v>
      </c>
      <c r="JI99" s="63">
        <v>0</v>
      </c>
      <c r="JJ99" s="63">
        <v>0</v>
      </c>
      <c r="JK99" s="25" t="s">
        <v>122</v>
      </c>
      <c r="JL99" s="163" t="s">
        <v>91</v>
      </c>
      <c r="JM99" s="164"/>
      <c r="JN99" s="165"/>
      <c r="JO99" s="3" t="s">
        <v>74</v>
      </c>
      <c r="JP99" s="63">
        <v>0</v>
      </c>
      <c r="JQ99" s="63">
        <v>0</v>
      </c>
      <c r="JR99" s="63">
        <v>117</v>
      </c>
      <c r="JS99" s="63">
        <v>341531.4</v>
      </c>
      <c r="JT99" s="25" t="s">
        <v>122</v>
      </c>
      <c r="JU99" s="163" t="s">
        <v>91</v>
      </c>
      <c r="JV99" s="164"/>
      <c r="JW99" s="165"/>
      <c r="JX99" s="3" t="s">
        <v>74</v>
      </c>
      <c r="JY99" s="63">
        <v>41</v>
      </c>
      <c r="JZ99" s="63">
        <v>490338.7</v>
      </c>
      <c r="KA99" s="63">
        <v>192</v>
      </c>
      <c r="KB99" s="63">
        <v>1233056.3999999999</v>
      </c>
      <c r="KC99" s="25" t="s">
        <v>122</v>
      </c>
      <c r="KD99" s="163" t="s">
        <v>91</v>
      </c>
      <c r="KE99" s="164"/>
      <c r="KF99" s="165"/>
      <c r="KG99" s="3" t="s">
        <v>74</v>
      </c>
      <c r="KH99" s="63">
        <v>13</v>
      </c>
      <c r="KI99" s="63">
        <v>51607.8</v>
      </c>
      <c r="KJ99" s="63">
        <v>0</v>
      </c>
      <c r="KK99" s="63"/>
      <c r="KL99" s="63">
        <v>0</v>
      </c>
      <c r="KM99" s="63">
        <v>0</v>
      </c>
      <c r="KN99" s="25" t="s">
        <v>122</v>
      </c>
      <c r="KO99" s="163" t="s">
        <v>91</v>
      </c>
      <c r="KP99" s="164"/>
      <c r="KQ99" s="165"/>
      <c r="KR99" s="3" t="s">
        <v>74</v>
      </c>
      <c r="KS99" s="63">
        <v>74</v>
      </c>
      <c r="KT99" s="138">
        <v>885581.5</v>
      </c>
      <c r="KU99" s="138"/>
      <c r="KV99" s="63">
        <v>885581.5</v>
      </c>
    </row>
    <row r="100" spans="1:308" ht="21.75" hidden="1" customHeight="1" x14ac:dyDescent="0.25">
      <c r="A100" s="15" t="s">
        <v>123</v>
      </c>
      <c r="B100" s="163" t="s">
        <v>94</v>
      </c>
      <c r="C100" s="164"/>
      <c r="D100" s="165"/>
      <c r="E100" s="3" t="s">
        <v>74</v>
      </c>
      <c r="F100" s="63">
        <v>56876</v>
      </c>
      <c r="G100" s="63">
        <v>32271107.629999999</v>
      </c>
      <c r="H100" s="63">
        <v>467</v>
      </c>
      <c r="I100" s="63">
        <v>264726.14</v>
      </c>
      <c r="J100" s="15" t="s">
        <v>123</v>
      </c>
      <c r="K100" s="163" t="s">
        <v>94</v>
      </c>
      <c r="L100" s="164"/>
      <c r="M100" s="165"/>
      <c r="N100" s="3" t="s">
        <v>74</v>
      </c>
      <c r="O100" s="63">
        <v>0</v>
      </c>
      <c r="P100" s="63">
        <v>0</v>
      </c>
      <c r="Q100" s="63">
        <v>0</v>
      </c>
      <c r="R100" s="63">
        <v>0</v>
      </c>
      <c r="S100" s="25" t="s">
        <v>123</v>
      </c>
      <c r="T100" s="163" t="s">
        <v>94</v>
      </c>
      <c r="U100" s="164"/>
      <c r="V100" s="165"/>
      <c r="W100" s="3" t="s">
        <v>74</v>
      </c>
      <c r="X100" s="63">
        <v>14380</v>
      </c>
      <c r="Y100" s="63">
        <v>8158985.04</v>
      </c>
      <c r="Z100" s="63">
        <v>0</v>
      </c>
      <c r="AA100" s="63">
        <v>0</v>
      </c>
      <c r="AB100" s="25" t="s">
        <v>123</v>
      </c>
      <c r="AC100" s="163" t="s">
        <v>94</v>
      </c>
      <c r="AD100" s="164"/>
      <c r="AE100" s="165"/>
      <c r="AF100" s="3" t="s">
        <v>74</v>
      </c>
      <c r="AG100" s="63">
        <v>0</v>
      </c>
      <c r="AH100" s="63">
        <v>0</v>
      </c>
      <c r="AI100" s="63">
        <v>7276</v>
      </c>
      <c r="AJ100" s="63">
        <v>4128402.4</v>
      </c>
      <c r="AK100" s="25" t="s">
        <v>123</v>
      </c>
      <c r="AL100" s="163" t="s">
        <v>94</v>
      </c>
      <c r="AM100" s="164"/>
      <c r="AN100" s="165"/>
      <c r="AO100" s="3" t="s">
        <v>74</v>
      </c>
      <c r="AP100" s="63">
        <v>0</v>
      </c>
      <c r="AQ100" s="63">
        <v>0</v>
      </c>
      <c r="AR100" s="63">
        <v>0</v>
      </c>
      <c r="AS100" s="63">
        <v>0</v>
      </c>
      <c r="AT100" s="25" t="s">
        <v>123</v>
      </c>
      <c r="AU100" s="163" t="s">
        <v>94</v>
      </c>
      <c r="AV100" s="164"/>
      <c r="AW100" s="165"/>
      <c r="AX100" s="3" t="s">
        <v>74</v>
      </c>
      <c r="AY100" s="63">
        <v>8438</v>
      </c>
      <c r="AZ100" s="63">
        <v>4787863.05</v>
      </c>
      <c r="BA100" s="63"/>
      <c r="BB100" s="63"/>
      <c r="BC100" s="25" t="s">
        <v>123</v>
      </c>
      <c r="BD100" s="163" t="s">
        <v>94</v>
      </c>
      <c r="BE100" s="164"/>
      <c r="BF100" s="165"/>
      <c r="BG100" s="3" t="s">
        <v>74</v>
      </c>
      <c r="BH100" s="63"/>
      <c r="BI100" s="63"/>
      <c r="BJ100" s="63"/>
      <c r="BK100" s="63"/>
      <c r="BL100" s="25" t="s">
        <v>123</v>
      </c>
      <c r="BM100" s="163" t="s">
        <v>94</v>
      </c>
      <c r="BN100" s="164"/>
      <c r="BO100" s="165"/>
      <c r="BP100" s="3" t="s">
        <v>74</v>
      </c>
      <c r="BQ100" s="63"/>
      <c r="BR100" s="63"/>
      <c r="BS100" s="63"/>
      <c r="BT100" s="63"/>
      <c r="BU100" s="25" t="s">
        <v>123</v>
      </c>
      <c r="BV100" s="163" t="s">
        <v>94</v>
      </c>
      <c r="BW100" s="164"/>
      <c r="BX100" s="165"/>
      <c r="BY100" s="3" t="s">
        <v>74</v>
      </c>
      <c r="BZ100" s="63">
        <v>0</v>
      </c>
      <c r="CA100" s="63">
        <v>0</v>
      </c>
      <c r="CB100" s="63">
        <v>0</v>
      </c>
      <c r="CC100" s="63">
        <v>0</v>
      </c>
      <c r="CD100" s="25" t="s">
        <v>123</v>
      </c>
      <c r="CE100" s="163" t="s">
        <v>94</v>
      </c>
      <c r="CF100" s="164"/>
      <c r="CG100" s="165"/>
      <c r="CH100" s="3" t="s">
        <v>74</v>
      </c>
      <c r="CI100" s="63">
        <v>0</v>
      </c>
      <c r="CJ100" s="63">
        <v>0</v>
      </c>
      <c r="CK100" s="63">
        <v>0</v>
      </c>
      <c r="CL100" s="63">
        <v>0</v>
      </c>
      <c r="CM100" s="25" t="s">
        <v>123</v>
      </c>
      <c r="CN100" s="163" t="s">
        <v>94</v>
      </c>
      <c r="CO100" s="164"/>
      <c r="CP100" s="165"/>
      <c r="CQ100" s="3" t="s">
        <v>74</v>
      </c>
      <c r="CR100" s="63">
        <v>6840</v>
      </c>
      <c r="CS100" s="63">
        <v>3881016</v>
      </c>
      <c r="CT100" s="63">
        <v>0</v>
      </c>
      <c r="CU100" s="63">
        <v>0</v>
      </c>
      <c r="CV100" s="25" t="s">
        <v>123</v>
      </c>
      <c r="CW100" s="163" t="s">
        <v>94</v>
      </c>
      <c r="CX100" s="164"/>
      <c r="CY100" s="165"/>
      <c r="CZ100" s="3" t="s">
        <v>74</v>
      </c>
      <c r="DA100" s="63">
        <v>0</v>
      </c>
      <c r="DB100" s="63">
        <v>0</v>
      </c>
      <c r="DC100" s="63">
        <v>0</v>
      </c>
      <c r="DD100" s="63">
        <v>0</v>
      </c>
      <c r="DE100" s="25" t="s">
        <v>123</v>
      </c>
      <c r="DF100" s="163" t="s">
        <v>94</v>
      </c>
      <c r="DG100" s="164"/>
      <c r="DH100" s="165"/>
      <c r="DI100" s="3" t="s">
        <v>74</v>
      </c>
      <c r="DJ100" s="63">
        <v>0</v>
      </c>
      <c r="DK100" s="63">
        <v>0</v>
      </c>
      <c r="DL100" s="63">
        <v>0</v>
      </c>
      <c r="DM100" s="63">
        <v>0</v>
      </c>
      <c r="DN100" s="25" t="s">
        <v>123</v>
      </c>
      <c r="DO100" s="163" t="s">
        <v>94</v>
      </c>
      <c r="DP100" s="164"/>
      <c r="DQ100" s="165"/>
      <c r="DR100" s="3" t="s">
        <v>74</v>
      </c>
      <c r="DS100" s="63">
        <v>200</v>
      </c>
      <c r="DT100" s="63">
        <v>113480</v>
      </c>
      <c r="DU100" s="63">
        <v>0</v>
      </c>
      <c r="DV100" s="63">
        <v>0</v>
      </c>
      <c r="DW100" s="25" t="s">
        <v>123</v>
      </c>
      <c r="DX100" s="163" t="s">
        <v>94</v>
      </c>
      <c r="DY100" s="164"/>
      <c r="DZ100" s="165"/>
      <c r="EA100" s="3" t="s">
        <v>74</v>
      </c>
      <c r="EB100" s="63">
        <v>0</v>
      </c>
      <c r="EC100" s="63">
        <v>0</v>
      </c>
      <c r="ED100" s="63">
        <v>0</v>
      </c>
      <c r="EE100" s="63">
        <v>0</v>
      </c>
      <c r="EF100" s="25" t="s">
        <v>123</v>
      </c>
      <c r="EG100" s="163" t="s">
        <v>94</v>
      </c>
      <c r="EH100" s="164"/>
      <c r="EI100" s="165"/>
      <c r="EJ100" s="3" t="s">
        <v>74</v>
      </c>
      <c r="EK100" s="63">
        <v>0</v>
      </c>
      <c r="EL100" s="63">
        <v>0</v>
      </c>
      <c r="EM100" s="63">
        <v>0</v>
      </c>
      <c r="EN100" s="63">
        <v>0</v>
      </c>
      <c r="EO100" s="25" t="s">
        <v>123</v>
      </c>
      <c r="EP100" s="163" t="s">
        <v>94</v>
      </c>
      <c r="EQ100" s="164"/>
      <c r="ER100" s="165"/>
      <c r="ES100" s="3" t="s">
        <v>74</v>
      </c>
      <c r="ET100" s="63">
        <v>0</v>
      </c>
      <c r="EU100" s="63">
        <v>0</v>
      </c>
      <c r="EV100" s="63">
        <v>16250</v>
      </c>
      <c r="EW100" s="63">
        <v>9220250</v>
      </c>
      <c r="EX100" s="25" t="s">
        <v>123</v>
      </c>
      <c r="EY100" s="163" t="s">
        <v>94</v>
      </c>
      <c r="EZ100" s="164"/>
      <c r="FA100" s="165"/>
      <c r="FB100" s="3" t="s">
        <v>74</v>
      </c>
      <c r="FC100" s="63">
        <v>0</v>
      </c>
      <c r="FD100" s="63">
        <v>0</v>
      </c>
      <c r="FE100" s="63">
        <v>0</v>
      </c>
      <c r="FF100" s="63">
        <v>0</v>
      </c>
      <c r="FG100" s="25" t="s">
        <v>123</v>
      </c>
      <c r="FH100" s="163" t="s">
        <v>94</v>
      </c>
      <c r="FI100" s="164"/>
      <c r="FJ100" s="165"/>
      <c r="FK100" s="3" t="s">
        <v>74</v>
      </c>
      <c r="FL100" s="63">
        <v>0</v>
      </c>
      <c r="FM100" s="63">
        <v>0</v>
      </c>
      <c r="FN100" s="63">
        <v>0</v>
      </c>
      <c r="FO100" s="63">
        <v>0</v>
      </c>
      <c r="FP100" s="25" t="s">
        <v>123</v>
      </c>
      <c r="FQ100" s="163" t="s">
        <v>94</v>
      </c>
      <c r="FR100" s="164"/>
      <c r="FS100" s="165"/>
      <c r="FT100" s="3" t="s">
        <v>74</v>
      </c>
      <c r="FU100" s="63">
        <v>0</v>
      </c>
      <c r="FV100" s="63">
        <v>0</v>
      </c>
      <c r="FW100" s="63">
        <v>0</v>
      </c>
      <c r="FX100" s="63">
        <v>0</v>
      </c>
      <c r="FY100" s="25" t="s">
        <v>123</v>
      </c>
      <c r="FZ100" s="163" t="s">
        <v>94</v>
      </c>
      <c r="GA100" s="164"/>
      <c r="GB100" s="165"/>
      <c r="GC100" s="3" t="s">
        <v>74</v>
      </c>
      <c r="GD100" s="63">
        <v>0</v>
      </c>
      <c r="GE100" s="63">
        <v>0</v>
      </c>
      <c r="GF100" s="63">
        <v>0</v>
      </c>
      <c r="GG100" s="63">
        <v>0</v>
      </c>
      <c r="GH100" s="25" t="s">
        <v>123</v>
      </c>
      <c r="GI100" s="163" t="s">
        <v>94</v>
      </c>
      <c r="GJ100" s="164"/>
      <c r="GK100" s="165"/>
      <c r="GL100" s="3" t="s">
        <v>74</v>
      </c>
      <c r="GM100" s="63">
        <v>0</v>
      </c>
      <c r="GN100" s="63">
        <v>0</v>
      </c>
      <c r="GO100" s="63">
        <v>0</v>
      </c>
      <c r="GP100" s="63">
        <v>0</v>
      </c>
      <c r="GQ100" s="25" t="s">
        <v>123</v>
      </c>
      <c r="GR100" s="163" t="s">
        <v>94</v>
      </c>
      <c r="GS100" s="164"/>
      <c r="GT100" s="165"/>
      <c r="GU100" s="3" t="s">
        <v>74</v>
      </c>
      <c r="GV100" s="63">
        <v>0</v>
      </c>
      <c r="GW100" s="63">
        <v>0</v>
      </c>
      <c r="GX100" s="63">
        <v>1800</v>
      </c>
      <c r="GY100" s="63">
        <v>1021320</v>
      </c>
      <c r="GZ100" s="25" t="s">
        <v>123</v>
      </c>
      <c r="HA100" s="163" t="s">
        <v>94</v>
      </c>
      <c r="HB100" s="164"/>
      <c r="HC100" s="165"/>
      <c r="HD100" s="3" t="s">
        <v>74</v>
      </c>
      <c r="HE100" s="63">
        <v>0</v>
      </c>
      <c r="HF100" s="63">
        <v>0</v>
      </c>
      <c r="HG100" s="63">
        <v>0</v>
      </c>
      <c r="HH100" s="63">
        <v>0</v>
      </c>
      <c r="HI100" s="25" t="s">
        <v>123</v>
      </c>
      <c r="HJ100" s="163" t="s">
        <v>94</v>
      </c>
      <c r="HK100" s="164"/>
      <c r="HL100" s="165"/>
      <c r="HM100" s="3" t="s">
        <v>74</v>
      </c>
      <c r="HN100" s="63">
        <v>0</v>
      </c>
      <c r="HO100" s="63">
        <v>0</v>
      </c>
      <c r="HP100" s="63">
        <v>0</v>
      </c>
      <c r="HQ100" s="63">
        <v>0</v>
      </c>
      <c r="HR100" s="25" t="s">
        <v>123</v>
      </c>
      <c r="HS100" s="163" t="s">
        <v>94</v>
      </c>
      <c r="HT100" s="164"/>
      <c r="HU100" s="165"/>
      <c r="HV100" s="3" t="s">
        <v>74</v>
      </c>
      <c r="HW100" s="63">
        <v>0</v>
      </c>
      <c r="HX100" s="63">
        <v>0</v>
      </c>
      <c r="HY100" s="63">
        <v>0</v>
      </c>
      <c r="HZ100" s="63">
        <v>0</v>
      </c>
      <c r="IA100" s="25" t="s">
        <v>123</v>
      </c>
      <c r="IB100" s="163" t="s">
        <v>94</v>
      </c>
      <c r="IC100" s="164"/>
      <c r="ID100" s="165"/>
      <c r="IE100" s="3" t="s">
        <v>74</v>
      </c>
      <c r="IF100" s="63">
        <v>0</v>
      </c>
      <c r="IG100" s="63">
        <v>0</v>
      </c>
      <c r="IH100" s="63">
        <v>0</v>
      </c>
      <c r="II100" s="63">
        <v>0</v>
      </c>
      <c r="IJ100" s="25" t="s">
        <v>123</v>
      </c>
      <c r="IK100" s="163" t="s">
        <v>94</v>
      </c>
      <c r="IL100" s="164"/>
      <c r="IM100" s="165"/>
      <c r="IN100" s="3" t="s">
        <v>74</v>
      </c>
      <c r="IO100" s="63">
        <v>0</v>
      </c>
      <c r="IP100" s="63">
        <v>0</v>
      </c>
      <c r="IQ100" s="63">
        <v>0</v>
      </c>
      <c r="IR100" s="63">
        <v>0</v>
      </c>
      <c r="IS100" s="25" t="s">
        <v>123</v>
      </c>
      <c r="IT100" s="163" t="s">
        <v>94</v>
      </c>
      <c r="IU100" s="164"/>
      <c r="IV100" s="165"/>
      <c r="IW100" s="3" t="s">
        <v>74</v>
      </c>
      <c r="IX100" s="63">
        <v>0</v>
      </c>
      <c r="IY100" s="63">
        <v>0</v>
      </c>
      <c r="IZ100" s="63">
        <v>0</v>
      </c>
      <c r="JA100" s="63">
        <v>0</v>
      </c>
      <c r="JB100" s="25" t="s">
        <v>123</v>
      </c>
      <c r="JC100" s="163" t="s">
        <v>94</v>
      </c>
      <c r="JD100" s="164"/>
      <c r="JE100" s="165"/>
      <c r="JF100" s="3" t="s">
        <v>74</v>
      </c>
      <c r="JG100" s="63">
        <v>0</v>
      </c>
      <c r="JH100" s="63">
        <v>0</v>
      </c>
      <c r="JI100" s="63">
        <v>0</v>
      </c>
      <c r="JJ100" s="63">
        <v>0</v>
      </c>
      <c r="JK100" s="25" t="s">
        <v>123</v>
      </c>
      <c r="JL100" s="163" t="s">
        <v>94</v>
      </c>
      <c r="JM100" s="164"/>
      <c r="JN100" s="165"/>
      <c r="JO100" s="3" t="s">
        <v>74</v>
      </c>
      <c r="JP100" s="63">
        <v>0</v>
      </c>
      <c r="JQ100" s="63">
        <v>0</v>
      </c>
      <c r="JR100" s="63">
        <v>0</v>
      </c>
      <c r="JS100" s="63">
        <v>0</v>
      </c>
      <c r="JT100" s="25" t="s">
        <v>123</v>
      </c>
      <c r="JU100" s="163" t="s">
        <v>94</v>
      </c>
      <c r="JV100" s="164"/>
      <c r="JW100" s="165"/>
      <c r="JX100" s="3" t="s">
        <v>74</v>
      </c>
      <c r="JY100" s="63">
        <v>1225</v>
      </c>
      <c r="JZ100" s="63">
        <v>695065</v>
      </c>
      <c r="KA100" s="63">
        <v>0</v>
      </c>
      <c r="KB100" s="63">
        <v>0</v>
      </c>
      <c r="KC100" s="25" t="s">
        <v>123</v>
      </c>
      <c r="KD100" s="163" t="s">
        <v>94</v>
      </c>
      <c r="KE100" s="164"/>
      <c r="KF100" s="165"/>
      <c r="KG100" s="3" t="s">
        <v>74</v>
      </c>
      <c r="KH100" s="63">
        <v>0</v>
      </c>
      <c r="KI100" s="63">
        <v>0</v>
      </c>
      <c r="KJ100" s="63"/>
      <c r="KK100" s="63">
        <v>0</v>
      </c>
      <c r="KL100" s="63">
        <v>0</v>
      </c>
      <c r="KM100" s="63">
        <v>0</v>
      </c>
      <c r="KN100" s="25" t="s">
        <v>123</v>
      </c>
      <c r="KO100" s="163" t="s">
        <v>94</v>
      </c>
      <c r="KP100" s="164"/>
      <c r="KQ100" s="165"/>
      <c r="KR100" s="3" t="s">
        <v>74</v>
      </c>
      <c r="KS100" s="63">
        <v>0</v>
      </c>
      <c r="KT100" s="138">
        <v>0</v>
      </c>
      <c r="KU100" s="138"/>
      <c r="KV100" s="63">
        <v>0</v>
      </c>
    </row>
    <row r="101" spans="1:308" ht="27.6" hidden="1" customHeight="1" x14ac:dyDescent="0.25">
      <c r="A101" s="7" t="s">
        <v>85</v>
      </c>
      <c r="B101" s="160" t="s">
        <v>60</v>
      </c>
      <c r="C101" s="161"/>
      <c r="D101" s="162"/>
      <c r="E101" s="5"/>
      <c r="F101" s="63"/>
      <c r="G101" s="8">
        <v>2014649453.4319997</v>
      </c>
      <c r="H101" s="63"/>
      <c r="I101" s="8">
        <v>528158696.52000004</v>
      </c>
      <c r="J101" s="7" t="s">
        <v>85</v>
      </c>
      <c r="K101" s="160" t="s">
        <v>60</v>
      </c>
      <c r="L101" s="161"/>
      <c r="M101" s="162"/>
      <c r="N101" s="5"/>
      <c r="O101" s="8"/>
      <c r="P101" s="8">
        <v>179728545.80000001</v>
      </c>
      <c r="Q101" s="8"/>
      <c r="R101" s="8">
        <v>43853287.840000004</v>
      </c>
      <c r="S101" s="7" t="s">
        <v>85</v>
      </c>
      <c r="T101" s="160" t="s">
        <v>60</v>
      </c>
      <c r="U101" s="161"/>
      <c r="V101" s="162"/>
      <c r="W101" s="5"/>
      <c r="X101" s="8"/>
      <c r="Y101" s="8">
        <v>10548038</v>
      </c>
      <c r="Z101" s="8"/>
      <c r="AA101" s="8">
        <v>65914361.761999995</v>
      </c>
      <c r="AB101" s="7" t="s">
        <v>85</v>
      </c>
      <c r="AC101" s="160" t="s">
        <v>60</v>
      </c>
      <c r="AD101" s="161"/>
      <c r="AE101" s="162"/>
      <c r="AF101" s="5"/>
      <c r="AG101" s="8"/>
      <c r="AH101" s="8">
        <v>268722583.15999997</v>
      </c>
      <c r="AI101" s="8"/>
      <c r="AJ101" s="8">
        <v>49721462</v>
      </c>
      <c r="AK101" s="7" t="s">
        <v>85</v>
      </c>
      <c r="AL101" s="160" t="s">
        <v>60</v>
      </c>
      <c r="AM101" s="161"/>
      <c r="AN101" s="162"/>
      <c r="AO101" s="5"/>
      <c r="AP101" s="8"/>
      <c r="AQ101" s="8">
        <v>0</v>
      </c>
      <c r="AR101" s="8"/>
      <c r="AS101" s="8">
        <v>0</v>
      </c>
      <c r="AT101" s="7" t="s">
        <v>85</v>
      </c>
      <c r="AU101" s="160" t="s">
        <v>60</v>
      </c>
      <c r="AV101" s="161"/>
      <c r="AW101" s="162"/>
      <c r="AX101" s="5"/>
      <c r="AY101" s="8"/>
      <c r="AZ101" s="8">
        <v>193976477.06999996</v>
      </c>
      <c r="BA101" s="8"/>
      <c r="BB101" s="8">
        <v>0</v>
      </c>
      <c r="BC101" s="7" t="s">
        <v>85</v>
      </c>
      <c r="BD101" s="160" t="s">
        <v>60</v>
      </c>
      <c r="BE101" s="161"/>
      <c r="BF101" s="162"/>
      <c r="BG101" s="5"/>
      <c r="BH101" s="8"/>
      <c r="BI101" s="8">
        <v>0</v>
      </c>
      <c r="BJ101" s="8"/>
      <c r="BK101" s="8">
        <v>0</v>
      </c>
      <c r="BL101" s="7" t="s">
        <v>85</v>
      </c>
      <c r="BM101" s="160" t="s">
        <v>60</v>
      </c>
      <c r="BN101" s="161"/>
      <c r="BO101" s="162"/>
      <c r="BP101" s="5"/>
      <c r="BQ101" s="8"/>
      <c r="BR101" s="8">
        <v>0</v>
      </c>
      <c r="BS101" s="8"/>
      <c r="BT101" s="8">
        <v>0</v>
      </c>
      <c r="BU101" s="7" t="s">
        <v>85</v>
      </c>
      <c r="BV101" s="160" t="s">
        <v>60</v>
      </c>
      <c r="BW101" s="161"/>
      <c r="BX101" s="162"/>
      <c r="BY101" s="5"/>
      <c r="BZ101" s="8"/>
      <c r="CA101" s="8">
        <v>0</v>
      </c>
      <c r="CB101" s="8"/>
      <c r="CC101" s="8">
        <v>0</v>
      </c>
      <c r="CD101" s="7" t="s">
        <v>85</v>
      </c>
      <c r="CE101" s="160" t="s">
        <v>60</v>
      </c>
      <c r="CF101" s="161"/>
      <c r="CG101" s="162"/>
      <c r="CH101" s="5"/>
      <c r="CI101" s="8"/>
      <c r="CJ101" s="8">
        <v>0</v>
      </c>
      <c r="CK101" s="8"/>
      <c r="CL101" s="8">
        <v>0</v>
      </c>
      <c r="CM101" s="7" t="s">
        <v>85</v>
      </c>
      <c r="CN101" s="160" t="s">
        <v>60</v>
      </c>
      <c r="CO101" s="161"/>
      <c r="CP101" s="162"/>
      <c r="CQ101" s="5"/>
      <c r="CR101" s="8"/>
      <c r="CS101" s="8">
        <v>99928863</v>
      </c>
      <c r="CT101" s="8"/>
      <c r="CU101" s="8">
        <v>8482890.5700000003</v>
      </c>
      <c r="CV101" s="7" t="s">
        <v>85</v>
      </c>
      <c r="CW101" s="160" t="s">
        <v>60</v>
      </c>
      <c r="CX101" s="161"/>
      <c r="CY101" s="162"/>
      <c r="CZ101" s="5"/>
      <c r="DA101" s="8"/>
      <c r="DB101" s="8">
        <v>29597321.199999999</v>
      </c>
      <c r="DC101" s="8"/>
      <c r="DD101" s="8">
        <v>0</v>
      </c>
      <c r="DE101" s="7" t="s">
        <v>85</v>
      </c>
      <c r="DF101" s="160" t="s">
        <v>60</v>
      </c>
      <c r="DG101" s="161"/>
      <c r="DH101" s="162"/>
      <c r="DI101" s="5"/>
      <c r="DJ101" s="8"/>
      <c r="DK101" s="8">
        <v>0</v>
      </c>
      <c r="DL101" s="8"/>
      <c r="DM101" s="8">
        <v>0</v>
      </c>
      <c r="DN101" s="20" t="s">
        <v>85</v>
      </c>
      <c r="DO101" s="160" t="s">
        <v>60</v>
      </c>
      <c r="DP101" s="161"/>
      <c r="DQ101" s="162"/>
      <c r="DR101" s="5"/>
      <c r="DS101" s="8"/>
      <c r="DT101" s="8">
        <v>0</v>
      </c>
      <c r="DU101" s="8"/>
      <c r="DV101" s="8">
        <v>0</v>
      </c>
      <c r="DW101" s="20" t="s">
        <v>85</v>
      </c>
      <c r="DX101" s="160" t="s">
        <v>60</v>
      </c>
      <c r="DY101" s="161"/>
      <c r="DZ101" s="162"/>
      <c r="EA101" s="5"/>
      <c r="EB101" s="8"/>
      <c r="EC101" s="8">
        <v>0</v>
      </c>
      <c r="ED101" s="8"/>
      <c r="EE101" s="8">
        <v>0</v>
      </c>
      <c r="EF101" s="7" t="s">
        <v>85</v>
      </c>
      <c r="EG101" s="160" t="s">
        <v>60</v>
      </c>
      <c r="EH101" s="161"/>
      <c r="EI101" s="162"/>
      <c r="EJ101" s="5"/>
      <c r="EK101" s="8"/>
      <c r="EL101" s="8">
        <v>0</v>
      </c>
      <c r="EM101" s="8"/>
      <c r="EN101" s="8">
        <v>0</v>
      </c>
      <c r="EO101" s="7" t="s">
        <v>85</v>
      </c>
      <c r="EP101" s="160" t="s">
        <v>60</v>
      </c>
      <c r="EQ101" s="161"/>
      <c r="ER101" s="162"/>
      <c r="ES101" s="5"/>
      <c r="ET101" s="8"/>
      <c r="EU101" s="8">
        <v>26705338.859999999</v>
      </c>
      <c r="EV101" s="8"/>
      <c r="EW101" s="8">
        <v>146922467.88999999</v>
      </c>
      <c r="EX101" s="7" t="s">
        <v>85</v>
      </c>
      <c r="EY101" s="160" t="s">
        <v>60</v>
      </c>
      <c r="EZ101" s="161"/>
      <c r="FA101" s="162"/>
      <c r="FB101" s="5"/>
      <c r="FC101" s="8"/>
      <c r="FD101" s="8">
        <v>0</v>
      </c>
      <c r="FE101" s="8"/>
      <c r="FF101" s="8">
        <v>0</v>
      </c>
      <c r="FG101" s="7" t="s">
        <v>85</v>
      </c>
      <c r="FH101" s="160" t="s">
        <v>60</v>
      </c>
      <c r="FI101" s="161"/>
      <c r="FJ101" s="162"/>
      <c r="FK101" s="5"/>
      <c r="FL101" s="8"/>
      <c r="FM101" s="8">
        <v>0</v>
      </c>
      <c r="FN101" s="8"/>
      <c r="FO101" s="8">
        <v>29829082</v>
      </c>
      <c r="FP101" s="7" t="s">
        <v>85</v>
      </c>
      <c r="FQ101" s="160" t="s">
        <v>60</v>
      </c>
      <c r="FR101" s="161"/>
      <c r="FS101" s="162"/>
      <c r="FT101" s="5"/>
      <c r="FU101" s="8"/>
      <c r="FV101" s="8">
        <v>19033425.719999999</v>
      </c>
      <c r="FW101" s="8"/>
      <c r="FX101" s="8">
        <v>13933713.57</v>
      </c>
      <c r="FY101" s="7" t="s">
        <v>85</v>
      </c>
      <c r="FZ101" s="160" t="s">
        <v>60</v>
      </c>
      <c r="GA101" s="161"/>
      <c r="GB101" s="162"/>
      <c r="GC101" s="5"/>
      <c r="GD101" s="8"/>
      <c r="GE101" s="8">
        <v>100362911.86</v>
      </c>
      <c r="GF101" s="8"/>
      <c r="GG101" s="8">
        <v>25566623.210000001</v>
      </c>
      <c r="GH101" s="7" t="s">
        <v>85</v>
      </c>
      <c r="GI101" s="160" t="s">
        <v>60</v>
      </c>
      <c r="GJ101" s="161"/>
      <c r="GK101" s="162"/>
      <c r="GL101" s="5"/>
      <c r="GM101" s="8"/>
      <c r="GN101" s="8">
        <v>29560742</v>
      </c>
      <c r="GO101" s="8"/>
      <c r="GP101" s="8">
        <v>23295712.5</v>
      </c>
      <c r="GQ101" s="7" t="s">
        <v>85</v>
      </c>
      <c r="GR101" s="160" t="s">
        <v>60</v>
      </c>
      <c r="GS101" s="161"/>
      <c r="GT101" s="162"/>
      <c r="GU101" s="5"/>
      <c r="GV101" s="8"/>
      <c r="GW101" s="8">
        <v>35174798.280000001</v>
      </c>
      <c r="GX101" s="8"/>
      <c r="GY101" s="8">
        <v>25228012.5</v>
      </c>
      <c r="GZ101" s="7" t="s">
        <v>85</v>
      </c>
      <c r="HA101" s="160" t="s">
        <v>60</v>
      </c>
      <c r="HB101" s="161"/>
      <c r="HC101" s="162"/>
      <c r="HD101" s="5"/>
      <c r="HE101" s="8"/>
      <c r="HF101" s="8">
        <v>59104995.5</v>
      </c>
      <c r="HG101" s="8"/>
      <c r="HH101" s="8">
        <v>1299102.6200000001</v>
      </c>
      <c r="HI101" s="7" t="s">
        <v>85</v>
      </c>
      <c r="HJ101" s="160" t="s">
        <v>60</v>
      </c>
      <c r="HK101" s="161"/>
      <c r="HL101" s="162"/>
      <c r="HM101" s="5"/>
      <c r="HN101" s="8"/>
      <c r="HO101" s="8">
        <v>0</v>
      </c>
      <c r="HP101" s="8"/>
      <c r="HQ101" s="8">
        <v>0</v>
      </c>
      <c r="HR101" s="7" t="s">
        <v>85</v>
      </c>
      <c r="HS101" s="160" t="s">
        <v>60</v>
      </c>
      <c r="HT101" s="161"/>
      <c r="HU101" s="162"/>
      <c r="HV101" s="5"/>
      <c r="HW101" s="8"/>
      <c r="HX101" s="8">
        <v>0</v>
      </c>
      <c r="HY101" s="8"/>
      <c r="HZ101" s="8">
        <v>0</v>
      </c>
      <c r="IA101" s="7" t="s">
        <v>85</v>
      </c>
      <c r="IB101" s="160" t="s">
        <v>60</v>
      </c>
      <c r="IC101" s="161"/>
      <c r="ID101" s="162"/>
      <c r="IE101" s="5"/>
      <c r="IF101" s="8"/>
      <c r="IG101" s="8">
        <v>0</v>
      </c>
      <c r="IH101" s="8"/>
      <c r="II101" s="8">
        <v>0</v>
      </c>
      <c r="IJ101" s="7" t="s">
        <v>85</v>
      </c>
      <c r="IK101" s="160" t="s">
        <v>60</v>
      </c>
      <c r="IL101" s="161"/>
      <c r="IM101" s="162"/>
      <c r="IN101" s="5"/>
      <c r="IO101" s="8"/>
      <c r="IP101" s="8">
        <v>0</v>
      </c>
      <c r="IQ101" s="8"/>
      <c r="IR101" s="8">
        <v>0</v>
      </c>
      <c r="IS101" s="7" t="s">
        <v>85</v>
      </c>
      <c r="IT101" s="160" t="s">
        <v>60</v>
      </c>
      <c r="IU101" s="161"/>
      <c r="IV101" s="162"/>
      <c r="IW101" s="5"/>
      <c r="IX101" s="8"/>
      <c r="IY101" s="8">
        <v>0</v>
      </c>
      <c r="IZ101" s="8"/>
      <c r="JA101" s="8">
        <v>0</v>
      </c>
      <c r="JB101" s="7" t="s">
        <v>85</v>
      </c>
      <c r="JC101" s="160" t="s">
        <v>60</v>
      </c>
      <c r="JD101" s="161"/>
      <c r="JE101" s="162"/>
      <c r="JF101" s="5"/>
      <c r="JG101" s="8"/>
      <c r="JH101" s="8">
        <v>0</v>
      </c>
      <c r="JI101" s="8"/>
      <c r="JJ101" s="8">
        <v>0</v>
      </c>
      <c r="JK101" s="7" t="s">
        <v>85</v>
      </c>
      <c r="JL101" s="160" t="s">
        <v>60</v>
      </c>
      <c r="JM101" s="161"/>
      <c r="JN101" s="162"/>
      <c r="JO101" s="5"/>
      <c r="JP101" s="8"/>
      <c r="JQ101" s="8">
        <v>0</v>
      </c>
      <c r="JR101" s="8"/>
      <c r="JS101" s="8">
        <v>0</v>
      </c>
      <c r="JT101" s="7" t="s">
        <v>85</v>
      </c>
      <c r="JU101" s="160" t="s">
        <v>60</v>
      </c>
      <c r="JV101" s="161"/>
      <c r="JW101" s="162"/>
      <c r="JX101" s="5"/>
      <c r="JY101" s="8"/>
      <c r="JZ101" s="8">
        <v>0</v>
      </c>
      <c r="KA101" s="8"/>
      <c r="KB101" s="8">
        <v>0</v>
      </c>
      <c r="KC101" s="7" t="s">
        <v>85</v>
      </c>
      <c r="KD101" s="160" t="s">
        <v>60</v>
      </c>
      <c r="KE101" s="161"/>
      <c r="KF101" s="162"/>
      <c r="KG101" s="5"/>
      <c r="KH101" s="8"/>
      <c r="KI101" s="8">
        <v>0</v>
      </c>
      <c r="KJ101" s="8"/>
      <c r="KK101" s="8">
        <v>0</v>
      </c>
      <c r="KL101" s="8"/>
      <c r="KM101" s="8">
        <v>0</v>
      </c>
      <c r="KN101" s="7" t="s">
        <v>85</v>
      </c>
      <c r="KO101" s="160" t="s">
        <v>60</v>
      </c>
      <c r="KP101" s="161"/>
      <c r="KQ101" s="162"/>
      <c r="KR101" s="5"/>
      <c r="KS101" s="8"/>
      <c r="KT101" s="8">
        <v>0</v>
      </c>
      <c r="KU101" s="8"/>
      <c r="KV101" s="8">
        <v>0</v>
      </c>
    </row>
    <row r="102" spans="1:308" ht="13.15" hidden="1" customHeight="1" x14ac:dyDescent="0.25">
      <c r="A102" s="21" t="s">
        <v>86</v>
      </c>
      <c r="B102" s="163" t="s">
        <v>61</v>
      </c>
      <c r="C102" s="164"/>
      <c r="D102" s="165"/>
      <c r="E102" s="3" t="s">
        <v>3</v>
      </c>
      <c r="F102" s="63">
        <v>38913</v>
      </c>
      <c r="G102" s="63">
        <v>1724091315.0119998</v>
      </c>
      <c r="H102" s="63">
        <v>4936</v>
      </c>
      <c r="I102" s="63">
        <v>309877440.19999999</v>
      </c>
      <c r="J102" s="21" t="s">
        <v>86</v>
      </c>
      <c r="K102" s="163" t="s">
        <v>61</v>
      </c>
      <c r="L102" s="164"/>
      <c r="M102" s="165"/>
      <c r="N102" s="3" t="s">
        <v>3</v>
      </c>
      <c r="O102" s="63">
        <v>1709</v>
      </c>
      <c r="P102" s="63">
        <v>173580908.30000001</v>
      </c>
      <c r="Q102" s="63">
        <v>1078</v>
      </c>
      <c r="R102" s="63">
        <v>41713878.280000001</v>
      </c>
      <c r="S102" s="21" t="s">
        <v>86</v>
      </c>
      <c r="T102" s="163" t="s">
        <v>61</v>
      </c>
      <c r="U102" s="164"/>
      <c r="V102" s="165"/>
      <c r="W102" s="3" t="s">
        <v>3</v>
      </c>
      <c r="X102" s="63">
        <v>190</v>
      </c>
      <c r="Y102" s="63">
        <v>10548038</v>
      </c>
      <c r="Z102" s="63">
        <v>947</v>
      </c>
      <c r="AA102" s="63">
        <v>61276354.961999997</v>
      </c>
      <c r="AB102" s="21" t="s">
        <v>86</v>
      </c>
      <c r="AC102" s="163" t="s">
        <v>61</v>
      </c>
      <c r="AD102" s="164"/>
      <c r="AE102" s="165"/>
      <c r="AF102" s="3" t="s">
        <v>3</v>
      </c>
      <c r="AG102" s="63">
        <v>4187</v>
      </c>
      <c r="AH102" s="63">
        <v>251656418.90000001</v>
      </c>
      <c r="AI102" s="63">
        <v>1145</v>
      </c>
      <c r="AJ102" s="63">
        <v>49721462</v>
      </c>
      <c r="AK102" s="21" t="s">
        <v>86</v>
      </c>
      <c r="AL102" s="163" t="s">
        <v>61</v>
      </c>
      <c r="AM102" s="164"/>
      <c r="AN102" s="165"/>
      <c r="AO102" s="3" t="s">
        <v>3</v>
      </c>
      <c r="AP102" s="63">
        <v>0</v>
      </c>
      <c r="AQ102" s="63">
        <v>0</v>
      </c>
      <c r="AR102" s="63">
        <v>0</v>
      </c>
      <c r="AS102" s="63">
        <v>0</v>
      </c>
      <c r="AT102" s="21" t="s">
        <v>86</v>
      </c>
      <c r="AU102" s="163" t="s">
        <v>61</v>
      </c>
      <c r="AV102" s="164"/>
      <c r="AW102" s="165"/>
      <c r="AX102" s="3" t="s">
        <v>3</v>
      </c>
      <c r="AY102" s="63">
        <v>2622</v>
      </c>
      <c r="AZ102" s="63">
        <v>169938191.19</v>
      </c>
      <c r="BA102" s="63">
        <v>0</v>
      </c>
      <c r="BB102" s="63">
        <v>0</v>
      </c>
      <c r="BC102" s="21" t="s">
        <v>86</v>
      </c>
      <c r="BD102" s="163" t="s">
        <v>61</v>
      </c>
      <c r="BE102" s="164"/>
      <c r="BF102" s="165"/>
      <c r="BG102" s="3" t="s">
        <v>3</v>
      </c>
      <c r="BH102" s="63">
        <v>0</v>
      </c>
      <c r="BI102" s="63">
        <v>0</v>
      </c>
      <c r="BJ102" s="63">
        <v>0</v>
      </c>
      <c r="BK102" s="63">
        <v>0</v>
      </c>
      <c r="BL102" s="21" t="s">
        <v>86</v>
      </c>
      <c r="BM102" s="163" t="s">
        <v>61</v>
      </c>
      <c r="BN102" s="164"/>
      <c r="BO102" s="165"/>
      <c r="BP102" s="3" t="s">
        <v>3</v>
      </c>
      <c r="BQ102" s="63">
        <v>0</v>
      </c>
      <c r="BR102" s="63">
        <v>0</v>
      </c>
      <c r="BS102" s="63">
        <v>0</v>
      </c>
      <c r="BT102" s="63">
        <v>0</v>
      </c>
      <c r="BU102" s="21" t="s">
        <v>86</v>
      </c>
      <c r="BV102" s="163" t="s">
        <v>61</v>
      </c>
      <c r="BW102" s="164"/>
      <c r="BX102" s="165"/>
      <c r="BY102" s="3" t="s">
        <v>3</v>
      </c>
      <c r="BZ102" s="63">
        <v>0</v>
      </c>
      <c r="CA102" s="63">
        <v>0</v>
      </c>
      <c r="CB102" s="63">
        <v>0</v>
      </c>
      <c r="CC102" s="63">
        <v>0</v>
      </c>
      <c r="CD102" s="21" t="s">
        <v>86</v>
      </c>
      <c r="CE102" s="163" t="s">
        <v>61</v>
      </c>
      <c r="CF102" s="164"/>
      <c r="CG102" s="165"/>
      <c r="CH102" s="3" t="s">
        <v>3</v>
      </c>
      <c r="CI102" s="63">
        <v>0</v>
      </c>
      <c r="CJ102" s="63">
        <v>0</v>
      </c>
      <c r="CK102" s="63">
        <v>0</v>
      </c>
      <c r="CL102" s="63">
        <v>0</v>
      </c>
      <c r="CM102" s="21" t="s">
        <v>86</v>
      </c>
      <c r="CN102" s="163" t="s">
        <v>61</v>
      </c>
      <c r="CO102" s="164"/>
      <c r="CP102" s="165"/>
      <c r="CQ102" s="3" t="s">
        <v>3</v>
      </c>
      <c r="CR102" s="63">
        <v>2048</v>
      </c>
      <c r="CS102" s="63">
        <v>99928863</v>
      </c>
      <c r="CT102" s="63">
        <v>315</v>
      </c>
      <c r="CU102" s="63">
        <v>8482890.5700000003</v>
      </c>
      <c r="CV102" s="21" t="s">
        <v>86</v>
      </c>
      <c r="CW102" s="163" t="s">
        <v>61</v>
      </c>
      <c r="CX102" s="164"/>
      <c r="CY102" s="165"/>
      <c r="CZ102" s="3" t="s">
        <v>3</v>
      </c>
      <c r="DA102" s="63">
        <v>1088</v>
      </c>
      <c r="DB102" s="63">
        <v>29597321.199999999</v>
      </c>
      <c r="DC102" s="63">
        <v>0</v>
      </c>
      <c r="DD102" s="63">
        <v>0</v>
      </c>
      <c r="DE102" s="21" t="s">
        <v>86</v>
      </c>
      <c r="DF102" s="163" t="s">
        <v>61</v>
      </c>
      <c r="DG102" s="164"/>
      <c r="DH102" s="165"/>
      <c r="DI102" s="3" t="s">
        <v>3</v>
      </c>
      <c r="DJ102" s="63">
        <v>0</v>
      </c>
      <c r="DK102" s="63">
        <v>0</v>
      </c>
      <c r="DL102" s="63">
        <v>0</v>
      </c>
      <c r="DM102" s="63">
        <v>0</v>
      </c>
      <c r="DN102" s="21" t="s">
        <v>86</v>
      </c>
      <c r="DO102" s="163" t="s">
        <v>61</v>
      </c>
      <c r="DP102" s="164"/>
      <c r="DQ102" s="165"/>
      <c r="DR102" s="3" t="s">
        <v>3</v>
      </c>
      <c r="DS102" s="63">
        <v>0</v>
      </c>
      <c r="DT102" s="63">
        <v>0</v>
      </c>
      <c r="DU102" s="63">
        <v>0</v>
      </c>
      <c r="DV102" s="63">
        <v>0</v>
      </c>
      <c r="DW102" s="21" t="s">
        <v>86</v>
      </c>
      <c r="DX102" s="163" t="s">
        <v>61</v>
      </c>
      <c r="DY102" s="164"/>
      <c r="DZ102" s="165"/>
      <c r="EA102" s="3" t="s">
        <v>3</v>
      </c>
      <c r="EB102" s="63">
        <v>0</v>
      </c>
      <c r="EC102" s="63">
        <v>0</v>
      </c>
      <c r="ED102" s="63">
        <v>0</v>
      </c>
      <c r="EE102" s="63">
        <v>0</v>
      </c>
      <c r="EF102" s="21" t="s">
        <v>86</v>
      </c>
      <c r="EG102" s="163" t="s">
        <v>61</v>
      </c>
      <c r="EH102" s="164"/>
      <c r="EI102" s="165"/>
      <c r="EJ102" s="3" t="s">
        <v>3</v>
      </c>
      <c r="EK102" s="63">
        <v>0</v>
      </c>
      <c r="EL102" s="63">
        <v>0</v>
      </c>
      <c r="EM102" s="63">
        <v>0</v>
      </c>
      <c r="EN102" s="63">
        <v>0</v>
      </c>
      <c r="EO102" s="21" t="s">
        <v>86</v>
      </c>
      <c r="EP102" s="163" t="s">
        <v>61</v>
      </c>
      <c r="EQ102" s="164"/>
      <c r="ER102" s="165"/>
      <c r="ES102" s="3" t="s">
        <v>3</v>
      </c>
      <c r="ET102" s="63">
        <v>960</v>
      </c>
      <c r="EU102" s="63">
        <v>26705338.859999999</v>
      </c>
      <c r="EV102" s="63">
        <v>3720</v>
      </c>
      <c r="EW102" s="63">
        <v>129974192.41</v>
      </c>
      <c r="EX102" s="21" t="s">
        <v>86</v>
      </c>
      <c r="EY102" s="163" t="s">
        <v>61</v>
      </c>
      <c r="EZ102" s="164"/>
      <c r="FA102" s="165"/>
      <c r="FB102" s="3" t="s">
        <v>3</v>
      </c>
      <c r="FC102" s="63">
        <v>0</v>
      </c>
      <c r="FD102" s="63">
        <v>0</v>
      </c>
      <c r="FE102" s="63">
        <v>0</v>
      </c>
      <c r="FF102" s="63">
        <v>0</v>
      </c>
      <c r="FG102" s="21" t="s">
        <v>86</v>
      </c>
      <c r="FH102" s="163" t="s">
        <v>61</v>
      </c>
      <c r="FI102" s="164"/>
      <c r="FJ102" s="165"/>
      <c r="FK102" s="3" t="s">
        <v>3</v>
      </c>
      <c r="FL102" s="63">
        <v>0</v>
      </c>
      <c r="FM102" s="63">
        <v>0</v>
      </c>
      <c r="FN102" s="63">
        <v>1100</v>
      </c>
      <c r="FO102" s="63">
        <v>29829082</v>
      </c>
      <c r="FP102" s="21" t="s">
        <v>86</v>
      </c>
      <c r="FQ102" s="163" t="s">
        <v>61</v>
      </c>
      <c r="FR102" s="164"/>
      <c r="FS102" s="165"/>
      <c r="FT102" s="3" t="s">
        <v>3</v>
      </c>
      <c r="FU102" s="63">
        <v>789</v>
      </c>
      <c r="FV102" s="63">
        <v>19033425.719999999</v>
      </c>
      <c r="FW102" s="63">
        <v>570</v>
      </c>
      <c r="FX102" s="74">
        <v>13933713.57</v>
      </c>
      <c r="FY102" s="21" t="s">
        <v>86</v>
      </c>
      <c r="FZ102" s="163" t="s">
        <v>61</v>
      </c>
      <c r="GA102" s="164"/>
      <c r="GB102" s="165"/>
      <c r="GC102" s="3" t="s">
        <v>3</v>
      </c>
      <c r="GD102" s="63">
        <v>3591</v>
      </c>
      <c r="GE102" s="63">
        <v>100362911.86</v>
      </c>
      <c r="GF102" s="63">
        <v>1209</v>
      </c>
      <c r="GG102" s="63">
        <v>25566623.210000001</v>
      </c>
      <c r="GH102" s="21" t="s">
        <v>86</v>
      </c>
      <c r="GI102" s="163" t="s">
        <v>61</v>
      </c>
      <c r="GJ102" s="164"/>
      <c r="GK102" s="165"/>
      <c r="GL102" s="3" t="s">
        <v>3</v>
      </c>
      <c r="GM102" s="63">
        <v>1300</v>
      </c>
      <c r="GN102" s="63">
        <v>29560742</v>
      </c>
      <c r="GO102" s="63">
        <v>750</v>
      </c>
      <c r="GP102" s="63">
        <v>23295712.5</v>
      </c>
      <c r="GQ102" s="21" t="s">
        <v>86</v>
      </c>
      <c r="GR102" s="163" t="s">
        <v>61</v>
      </c>
      <c r="GS102" s="164"/>
      <c r="GT102" s="165"/>
      <c r="GU102" s="3" t="s">
        <v>3</v>
      </c>
      <c r="GV102" s="63">
        <v>1514</v>
      </c>
      <c r="GW102" s="63">
        <v>35174798.280000001</v>
      </c>
      <c r="GX102" s="63">
        <v>750</v>
      </c>
      <c r="GY102" s="63">
        <v>25228012.5</v>
      </c>
      <c r="GZ102" s="21" t="s">
        <v>86</v>
      </c>
      <c r="HA102" s="163" t="s">
        <v>61</v>
      </c>
      <c r="HB102" s="164"/>
      <c r="HC102" s="165"/>
      <c r="HD102" s="3" t="s">
        <v>3</v>
      </c>
      <c r="HE102" s="63">
        <v>2395</v>
      </c>
      <c r="HF102" s="63">
        <v>59104995.5</v>
      </c>
      <c r="HG102" s="63">
        <v>0</v>
      </c>
      <c r="HH102" s="63">
        <v>0</v>
      </c>
      <c r="HI102" s="21" t="s">
        <v>86</v>
      </c>
      <c r="HJ102" s="163" t="s">
        <v>61</v>
      </c>
      <c r="HK102" s="164"/>
      <c r="HL102" s="165"/>
      <c r="HM102" s="3" t="s">
        <v>3</v>
      </c>
      <c r="HN102" s="63">
        <v>0</v>
      </c>
      <c r="HO102" s="63">
        <v>0</v>
      </c>
      <c r="HP102" s="63">
        <v>0</v>
      </c>
      <c r="HQ102" s="63">
        <v>0</v>
      </c>
      <c r="HR102" s="21" t="s">
        <v>86</v>
      </c>
      <c r="HS102" s="163" t="s">
        <v>61</v>
      </c>
      <c r="HT102" s="164"/>
      <c r="HU102" s="165"/>
      <c r="HV102" s="3" t="s">
        <v>3</v>
      </c>
      <c r="HW102" s="63">
        <v>0</v>
      </c>
      <c r="HX102" s="63">
        <v>0</v>
      </c>
      <c r="HY102" s="63">
        <v>0</v>
      </c>
      <c r="HZ102" s="63">
        <v>0</v>
      </c>
      <c r="IA102" s="21" t="s">
        <v>86</v>
      </c>
      <c r="IB102" s="163" t="s">
        <v>61</v>
      </c>
      <c r="IC102" s="164"/>
      <c r="ID102" s="165"/>
      <c r="IE102" s="3" t="s">
        <v>3</v>
      </c>
      <c r="IF102" s="63">
        <v>0</v>
      </c>
      <c r="IG102" s="63">
        <v>0</v>
      </c>
      <c r="IH102" s="63">
        <v>0</v>
      </c>
      <c r="II102" s="63">
        <v>0</v>
      </c>
      <c r="IJ102" s="21" t="s">
        <v>86</v>
      </c>
      <c r="IK102" s="163" t="s">
        <v>61</v>
      </c>
      <c r="IL102" s="164"/>
      <c r="IM102" s="165"/>
      <c r="IN102" s="3" t="s">
        <v>3</v>
      </c>
      <c r="IO102" s="63">
        <v>0</v>
      </c>
      <c r="IP102" s="63">
        <v>0</v>
      </c>
      <c r="IQ102" s="63">
        <v>0</v>
      </c>
      <c r="IR102" s="63">
        <v>0</v>
      </c>
      <c r="IS102" s="21" t="s">
        <v>86</v>
      </c>
      <c r="IT102" s="163" t="s">
        <v>61</v>
      </c>
      <c r="IU102" s="164"/>
      <c r="IV102" s="165"/>
      <c r="IW102" s="3" t="s">
        <v>3</v>
      </c>
      <c r="IX102" s="63">
        <v>0</v>
      </c>
      <c r="IY102" s="63">
        <v>0</v>
      </c>
      <c r="IZ102" s="63">
        <v>0</v>
      </c>
      <c r="JA102" s="63">
        <v>0</v>
      </c>
      <c r="JB102" s="21" t="s">
        <v>86</v>
      </c>
      <c r="JC102" s="163" t="s">
        <v>61</v>
      </c>
      <c r="JD102" s="164"/>
      <c r="JE102" s="165"/>
      <c r="JF102" s="3" t="s">
        <v>3</v>
      </c>
      <c r="JG102" s="63">
        <v>0</v>
      </c>
      <c r="JH102" s="63">
        <v>0</v>
      </c>
      <c r="JI102" s="63">
        <v>0</v>
      </c>
      <c r="JJ102" s="63">
        <v>0</v>
      </c>
      <c r="JK102" s="21" t="s">
        <v>86</v>
      </c>
      <c r="JL102" s="163" t="s">
        <v>61</v>
      </c>
      <c r="JM102" s="164"/>
      <c r="JN102" s="165"/>
      <c r="JO102" s="3" t="s">
        <v>3</v>
      </c>
      <c r="JP102" s="63">
        <v>0</v>
      </c>
      <c r="JQ102" s="63">
        <v>0</v>
      </c>
      <c r="JR102" s="63">
        <v>0</v>
      </c>
      <c r="JS102" s="63">
        <v>0</v>
      </c>
      <c r="JT102" s="21" t="s">
        <v>86</v>
      </c>
      <c r="JU102" s="163" t="s">
        <v>61</v>
      </c>
      <c r="JV102" s="164"/>
      <c r="JW102" s="165"/>
      <c r="JX102" s="3" t="s">
        <v>3</v>
      </c>
      <c r="JY102" s="63">
        <v>0</v>
      </c>
      <c r="JZ102" s="63">
        <v>0</v>
      </c>
      <c r="KA102" s="63">
        <v>0</v>
      </c>
      <c r="KB102" s="63">
        <v>0</v>
      </c>
      <c r="KC102" s="21" t="s">
        <v>86</v>
      </c>
      <c r="KD102" s="163" t="s">
        <v>61</v>
      </c>
      <c r="KE102" s="164"/>
      <c r="KF102" s="165"/>
      <c r="KG102" s="3" t="s">
        <v>3</v>
      </c>
      <c r="KH102" s="63">
        <v>0</v>
      </c>
      <c r="KI102" s="63">
        <v>0</v>
      </c>
      <c r="KJ102" s="63">
        <v>0</v>
      </c>
      <c r="KK102" s="63">
        <v>0</v>
      </c>
      <c r="KL102" s="63">
        <v>0</v>
      </c>
      <c r="KM102" s="63">
        <v>0</v>
      </c>
      <c r="KN102" s="21" t="s">
        <v>86</v>
      </c>
      <c r="KO102" s="163" t="s">
        <v>61</v>
      </c>
      <c r="KP102" s="164"/>
      <c r="KQ102" s="165"/>
      <c r="KR102" s="3" t="s">
        <v>3</v>
      </c>
      <c r="KS102" s="63">
        <v>0</v>
      </c>
      <c r="KT102" s="138">
        <v>0</v>
      </c>
      <c r="KU102" s="138"/>
      <c r="KV102" s="63">
        <v>0</v>
      </c>
    </row>
    <row r="103" spans="1:308" ht="14.45" hidden="1" customHeight="1" x14ac:dyDescent="0.25">
      <c r="A103" s="21" t="s">
        <v>87</v>
      </c>
      <c r="B103" s="163" t="s">
        <v>52</v>
      </c>
      <c r="C103" s="164"/>
      <c r="D103" s="165"/>
      <c r="E103" s="3" t="s">
        <v>3</v>
      </c>
      <c r="F103" s="63">
        <v>917</v>
      </c>
      <c r="G103" s="63">
        <v>54511080.060000002</v>
      </c>
      <c r="H103" s="63">
        <v>244</v>
      </c>
      <c r="I103" s="63">
        <v>15089438.24</v>
      </c>
      <c r="J103" s="21" t="s">
        <v>87</v>
      </c>
      <c r="K103" s="163" t="s">
        <v>52</v>
      </c>
      <c r="L103" s="164"/>
      <c r="M103" s="165"/>
      <c r="N103" s="3" t="s">
        <v>3</v>
      </c>
      <c r="O103" s="63">
        <v>0</v>
      </c>
      <c r="P103" s="63">
        <v>0</v>
      </c>
      <c r="Q103" s="63">
        <v>65</v>
      </c>
      <c r="R103" s="63">
        <v>1279618.6000000001</v>
      </c>
      <c r="S103" s="21" t="s">
        <v>87</v>
      </c>
      <c r="T103" s="163" t="s">
        <v>52</v>
      </c>
      <c r="U103" s="164"/>
      <c r="V103" s="165"/>
      <c r="W103" s="3" t="s">
        <v>3</v>
      </c>
      <c r="X103" s="63">
        <v>0</v>
      </c>
      <c r="Y103" s="63">
        <v>0</v>
      </c>
      <c r="Z103" s="63">
        <v>100</v>
      </c>
      <c r="AA103" s="63">
        <v>3978250.5</v>
      </c>
      <c r="AB103" s="21" t="s">
        <v>87</v>
      </c>
      <c r="AC103" s="163" t="s">
        <v>52</v>
      </c>
      <c r="AD103" s="164"/>
      <c r="AE103" s="165"/>
      <c r="AF103" s="3" t="s">
        <v>3</v>
      </c>
      <c r="AG103" s="63">
        <v>33</v>
      </c>
      <c r="AH103" s="63">
        <v>2122913.7599999998</v>
      </c>
      <c r="AI103" s="63">
        <v>0</v>
      </c>
      <c r="AJ103" s="63">
        <v>0</v>
      </c>
      <c r="AK103" s="21" t="s">
        <v>87</v>
      </c>
      <c r="AL103" s="163" t="s">
        <v>52</v>
      </c>
      <c r="AM103" s="164"/>
      <c r="AN103" s="165"/>
      <c r="AO103" s="3" t="s">
        <v>3</v>
      </c>
      <c r="AP103" s="63">
        <v>0</v>
      </c>
      <c r="AQ103" s="63">
        <v>0</v>
      </c>
      <c r="AR103" s="63">
        <v>0</v>
      </c>
      <c r="AS103" s="63">
        <v>0</v>
      </c>
      <c r="AT103" s="21" t="s">
        <v>87</v>
      </c>
      <c r="AU103" s="163" t="s">
        <v>52</v>
      </c>
      <c r="AV103" s="164"/>
      <c r="AW103" s="165"/>
      <c r="AX103" s="3" t="s">
        <v>3</v>
      </c>
      <c r="AY103" s="63">
        <v>201</v>
      </c>
      <c r="AZ103" s="63">
        <v>15092583.48</v>
      </c>
      <c r="BA103" s="63">
        <v>0</v>
      </c>
      <c r="BB103" s="63">
        <v>0</v>
      </c>
      <c r="BC103" s="21" t="s">
        <v>87</v>
      </c>
      <c r="BD103" s="163" t="s">
        <v>52</v>
      </c>
      <c r="BE103" s="164"/>
      <c r="BF103" s="165"/>
      <c r="BG103" s="3" t="s">
        <v>3</v>
      </c>
      <c r="BH103" s="63">
        <v>0</v>
      </c>
      <c r="BI103" s="63">
        <v>0</v>
      </c>
      <c r="BJ103" s="63">
        <v>0</v>
      </c>
      <c r="BK103" s="63">
        <v>0</v>
      </c>
      <c r="BL103" s="21" t="s">
        <v>87</v>
      </c>
      <c r="BM103" s="163" t="s">
        <v>52</v>
      </c>
      <c r="BN103" s="164"/>
      <c r="BO103" s="165"/>
      <c r="BP103" s="3" t="s">
        <v>3</v>
      </c>
      <c r="BQ103" s="63">
        <v>0</v>
      </c>
      <c r="BR103" s="63">
        <v>0</v>
      </c>
      <c r="BS103" s="63">
        <v>0</v>
      </c>
      <c r="BT103" s="63">
        <v>0</v>
      </c>
      <c r="BU103" s="21" t="s">
        <v>87</v>
      </c>
      <c r="BV103" s="163" t="s">
        <v>52</v>
      </c>
      <c r="BW103" s="164"/>
      <c r="BX103" s="165"/>
      <c r="BY103" s="3" t="s">
        <v>3</v>
      </c>
      <c r="BZ103" s="63">
        <v>0</v>
      </c>
      <c r="CA103" s="63">
        <v>0</v>
      </c>
      <c r="CB103" s="63">
        <v>0</v>
      </c>
      <c r="CC103" s="63">
        <v>0</v>
      </c>
      <c r="CD103" s="21" t="s">
        <v>87</v>
      </c>
      <c r="CE103" s="163" t="s">
        <v>52</v>
      </c>
      <c r="CF103" s="164"/>
      <c r="CG103" s="165"/>
      <c r="CH103" s="3" t="s">
        <v>3</v>
      </c>
      <c r="CI103" s="63">
        <v>0</v>
      </c>
      <c r="CJ103" s="63">
        <v>0</v>
      </c>
      <c r="CK103" s="63">
        <v>0</v>
      </c>
      <c r="CL103" s="63">
        <v>0</v>
      </c>
      <c r="CM103" s="21" t="s">
        <v>87</v>
      </c>
      <c r="CN103" s="163" t="s">
        <v>52</v>
      </c>
      <c r="CO103" s="164"/>
      <c r="CP103" s="165"/>
      <c r="CQ103" s="3" t="s">
        <v>3</v>
      </c>
      <c r="CR103" s="63">
        <v>0</v>
      </c>
      <c r="CS103" s="63">
        <v>0</v>
      </c>
      <c r="CT103" s="63">
        <v>0</v>
      </c>
      <c r="CU103" s="63">
        <v>0</v>
      </c>
      <c r="CV103" s="21" t="s">
        <v>87</v>
      </c>
      <c r="CW103" s="163" t="s">
        <v>52</v>
      </c>
      <c r="CX103" s="164"/>
      <c r="CY103" s="165"/>
      <c r="CZ103" s="3" t="s">
        <v>3</v>
      </c>
      <c r="DA103" s="63">
        <v>0</v>
      </c>
      <c r="DB103" s="63">
        <v>0</v>
      </c>
      <c r="DC103" s="63">
        <v>0</v>
      </c>
      <c r="DD103" s="63">
        <v>0</v>
      </c>
      <c r="DE103" s="21" t="s">
        <v>87</v>
      </c>
      <c r="DF103" s="163" t="s">
        <v>52</v>
      </c>
      <c r="DG103" s="164"/>
      <c r="DH103" s="165"/>
      <c r="DI103" s="3" t="s">
        <v>3</v>
      </c>
      <c r="DJ103" s="63">
        <v>0</v>
      </c>
      <c r="DK103" s="63">
        <v>0</v>
      </c>
      <c r="DL103" s="63">
        <v>0</v>
      </c>
      <c r="DM103" s="63">
        <v>0</v>
      </c>
      <c r="DN103" s="21" t="s">
        <v>87</v>
      </c>
      <c r="DO103" s="163" t="s">
        <v>52</v>
      </c>
      <c r="DP103" s="164"/>
      <c r="DQ103" s="165"/>
      <c r="DR103" s="3" t="s">
        <v>3</v>
      </c>
      <c r="DS103" s="63">
        <v>0</v>
      </c>
      <c r="DT103" s="63">
        <v>0</v>
      </c>
      <c r="DU103" s="63">
        <v>0</v>
      </c>
      <c r="DV103" s="63">
        <v>0</v>
      </c>
      <c r="DW103" s="21" t="s">
        <v>87</v>
      </c>
      <c r="DX103" s="163" t="s">
        <v>52</v>
      </c>
      <c r="DY103" s="164"/>
      <c r="DZ103" s="165"/>
      <c r="EA103" s="3" t="s">
        <v>3</v>
      </c>
      <c r="EB103" s="63">
        <v>0</v>
      </c>
      <c r="EC103" s="63">
        <v>0</v>
      </c>
      <c r="ED103" s="63">
        <v>0</v>
      </c>
      <c r="EE103" s="63">
        <v>0</v>
      </c>
      <c r="EF103" s="21" t="s">
        <v>87</v>
      </c>
      <c r="EG103" s="163" t="s">
        <v>52</v>
      </c>
      <c r="EH103" s="164"/>
      <c r="EI103" s="165"/>
      <c r="EJ103" s="3" t="s">
        <v>3</v>
      </c>
      <c r="EK103" s="63">
        <v>0</v>
      </c>
      <c r="EL103" s="63">
        <v>0</v>
      </c>
      <c r="EM103" s="63">
        <v>0</v>
      </c>
      <c r="EN103" s="63">
        <v>0</v>
      </c>
      <c r="EO103" s="21" t="s">
        <v>87</v>
      </c>
      <c r="EP103" s="163" t="s">
        <v>52</v>
      </c>
      <c r="EQ103" s="164"/>
      <c r="ER103" s="165"/>
      <c r="ES103" s="3" t="s">
        <v>3</v>
      </c>
      <c r="ET103" s="63">
        <v>0</v>
      </c>
      <c r="EU103" s="63">
        <v>0</v>
      </c>
      <c r="EV103" s="63">
        <v>274</v>
      </c>
      <c r="EW103" s="63">
        <v>16948275.48</v>
      </c>
      <c r="EX103" s="21" t="s">
        <v>87</v>
      </c>
      <c r="EY103" s="163" t="s">
        <v>52</v>
      </c>
      <c r="EZ103" s="164"/>
      <c r="FA103" s="165"/>
      <c r="FB103" s="3" t="s">
        <v>3</v>
      </c>
      <c r="FC103" s="63">
        <v>0</v>
      </c>
      <c r="FD103" s="63">
        <v>0</v>
      </c>
      <c r="FE103" s="63">
        <v>0</v>
      </c>
      <c r="FF103" s="63">
        <v>0</v>
      </c>
      <c r="FG103" s="21" t="s">
        <v>87</v>
      </c>
      <c r="FH103" s="163" t="s">
        <v>52</v>
      </c>
      <c r="FI103" s="164"/>
      <c r="FJ103" s="165"/>
      <c r="FK103" s="3" t="s">
        <v>3</v>
      </c>
      <c r="FL103" s="63">
        <v>0</v>
      </c>
      <c r="FM103" s="63">
        <v>0</v>
      </c>
      <c r="FN103" s="63">
        <v>0</v>
      </c>
      <c r="FO103" s="63">
        <v>0</v>
      </c>
      <c r="FP103" s="21" t="s">
        <v>87</v>
      </c>
      <c r="FQ103" s="163" t="s">
        <v>52</v>
      </c>
      <c r="FR103" s="164"/>
      <c r="FS103" s="165"/>
      <c r="FT103" s="3" t="s">
        <v>3</v>
      </c>
      <c r="FU103" s="63">
        <v>0</v>
      </c>
      <c r="FV103" s="63">
        <v>0</v>
      </c>
      <c r="FW103" s="63">
        <v>0</v>
      </c>
      <c r="FX103" s="63">
        <v>0</v>
      </c>
      <c r="FY103" s="21" t="s">
        <v>87</v>
      </c>
      <c r="FZ103" s="163" t="s">
        <v>52</v>
      </c>
      <c r="GA103" s="164"/>
      <c r="GB103" s="165"/>
      <c r="GC103" s="3" t="s">
        <v>3</v>
      </c>
      <c r="GD103" s="63">
        <v>0</v>
      </c>
      <c r="GE103" s="63">
        <v>0</v>
      </c>
      <c r="GF103" s="63">
        <v>0</v>
      </c>
      <c r="GG103" s="63">
        <v>0</v>
      </c>
      <c r="GH103" s="21" t="s">
        <v>87</v>
      </c>
      <c r="GI103" s="163" t="s">
        <v>52</v>
      </c>
      <c r="GJ103" s="164"/>
      <c r="GK103" s="165"/>
      <c r="GL103" s="3" t="s">
        <v>3</v>
      </c>
      <c r="GM103" s="63">
        <v>0</v>
      </c>
      <c r="GN103" s="63">
        <v>0</v>
      </c>
      <c r="GO103" s="63">
        <v>0</v>
      </c>
      <c r="GP103" s="63">
        <v>0</v>
      </c>
      <c r="GQ103" s="21" t="s">
        <v>87</v>
      </c>
      <c r="GR103" s="163" t="s">
        <v>52</v>
      </c>
      <c r="GS103" s="164"/>
      <c r="GT103" s="165"/>
      <c r="GU103" s="3" t="s">
        <v>3</v>
      </c>
      <c r="GV103" s="63">
        <v>0</v>
      </c>
      <c r="GW103" s="63">
        <v>0</v>
      </c>
      <c r="GX103" s="63">
        <v>0</v>
      </c>
      <c r="GY103" s="63">
        <v>0</v>
      </c>
      <c r="GZ103" s="21" t="s">
        <v>87</v>
      </c>
      <c r="HA103" s="163" t="s">
        <v>52</v>
      </c>
      <c r="HB103" s="164"/>
      <c r="HC103" s="165"/>
      <c r="HD103" s="3" t="s">
        <v>3</v>
      </c>
      <c r="HE103" s="63">
        <v>0</v>
      </c>
      <c r="HF103" s="63">
        <v>0</v>
      </c>
      <c r="HG103" s="63">
        <v>0</v>
      </c>
      <c r="HH103" s="63">
        <v>0</v>
      </c>
      <c r="HI103" s="21" t="s">
        <v>87</v>
      </c>
      <c r="HJ103" s="163" t="s">
        <v>52</v>
      </c>
      <c r="HK103" s="164"/>
      <c r="HL103" s="165"/>
      <c r="HM103" s="3" t="s">
        <v>3</v>
      </c>
      <c r="HN103" s="63">
        <v>0</v>
      </c>
      <c r="HO103" s="63">
        <v>0</v>
      </c>
      <c r="HP103" s="63">
        <v>0</v>
      </c>
      <c r="HQ103" s="63">
        <v>0</v>
      </c>
      <c r="HR103" s="21" t="s">
        <v>87</v>
      </c>
      <c r="HS103" s="163" t="s">
        <v>52</v>
      </c>
      <c r="HT103" s="164"/>
      <c r="HU103" s="165"/>
      <c r="HV103" s="3" t="s">
        <v>3</v>
      </c>
      <c r="HW103" s="63">
        <v>0</v>
      </c>
      <c r="HX103" s="63">
        <v>0</v>
      </c>
      <c r="HY103" s="63">
        <v>0</v>
      </c>
      <c r="HZ103" s="63">
        <v>0</v>
      </c>
      <c r="IA103" s="21" t="s">
        <v>87</v>
      </c>
      <c r="IB103" s="163" t="s">
        <v>52</v>
      </c>
      <c r="IC103" s="164"/>
      <c r="ID103" s="165"/>
      <c r="IE103" s="3" t="s">
        <v>3</v>
      </c>
      <c r="IF103" s="63">
        <v>0</v>
      </c>
      <c r="IG103" s="63">
        <v>0</v>
      </c>
      <c r="IH103" s="63">
        <v>0</v>
      </c>
      <c r="II103" s="63">
        <v>0</v>
      </c>
      <c r="IJ103" s="21" t="s">
        <v>87</v>
      </c>
      <c r="IK103" s="163" t="s">
        <v>52</v>
      </c>
      <c r="IL103" s="164"/>
      <c r="IM103" s="165"/>
      <c r="IN103" s="3" t="s">
        <v>3</v>
      </c>
      <c r="IO103" s="63">
        <v>0</v>
      </c>
      <c r="IP103" s="63">
        <v>0</v>
      </c>
      <c r="IQ103" s="63">
        <v>0</v>
      </c>
      <c r="IR103" s="63">
        <v>0</v>
      </c>
      <c r="IS103" s="21" t="s">
        <v>87</v>
      </c>
      <c r="IT103" s="163" t="s">
        <v>52</v>
      </c>
      <c r="IU103" s="164"/>
      <c r="IV103" s="165"/>
      <c r="IW103" s="3" t="s">
        <v>3</v>
      </c>
      <c r="IX103" s="63">
        <v>0</v>
      </c>
      <c r="IY103" s="63">
        <v>0</v>
      </c>
      <c r="IZ103" s="63">
        <v>0</v>
      </c>
      <c r="JA103" s="63">
        <v>0</v>
      </c>
      <c r="JB103" s="21" t="s">
        <v>87</v>
      </c>
      <c r="JC103" s="163" t="s">
        <v>52</v>
      </c>
      <c r="JD103" s="164"/>
      <c r="JE103" s="165"/>
      <c r="JF103" s="3" t="s">
        <v>3</v>
      </c>
      <c r="JG103" s="63">
        <v>0</v>
      </c>
      <c r="JH103" s="63">
        <v>0</v>
      </c>
      <c r="JI103" s="63">
        <v>0</v>
      </c>
      <c r="JJ103" s="63">
        <v>0</v>
      </c>
      <c r="JK103" s="21" t="s">
        <v>87</v>
      </c>
      <c r="JL103" s="163" t="s">
        <v>52</v>
      </c>
      <c r="JM103" s="164"/>
      <c r="JN103" s="165"/>
      <c r="JO103" s="3" t="s">
        <v>3</v>
      </c>
      <c r="JP103" s="63">
        <v>0</v>
      </c>
      <c r="JQ103" s="63">
        <v>0</v>
      </c>
      <c r="JR103" s="63">
        <v>0</v>
      </c>
      <c r="JS103" s="63">
        <v>0</v>
      </c>
      <c r="JT103" s="21" t="s">
        <v>87</v>
      </c>
      <c r="JU103" s="163" t="s">
        <v>52</v>
      </c>
      <c r="JV103" s="164"/>
      <c r="JW103" s="165"/>
      <c r="JX103" s="3" t="s">
        <v>3</v>
      </c>
      <c r="JY103" s="63">
        <v>0</v>
      </c>
      <c r="JZ103" s="63">
        <v>0</v>
      </c>
      <c r="KA103" s="63">
        <v>0</v>
      </c>
      <c r="KB103" s="63">
        <v>0</v>
      </c>
      <c r="KC103" s="21" t="s">
        <v>87</v>
      </c>
      <c r="KD103" s="163" t="s">
        <v>52</v>
      </c>
      <c r="KE103" s="164"/>
      <c r="KF103" s="165"/>
      <c r="KG103" s="3" t="s">
        <v>3</v>
      </c>
      <c r="KH103" s="63">
        <v>0</v>
      </c>
      <c r="KI103" s="63">
        <v>0</v>
      </c>
      <c r="KJ103" s="63">
        <v>0</v>
      </c>
      <c r="KK103" s="63">
        <v>0</v>
      </c>
      <c r="KL103" s="63">
        <v>0</v>
      </c>
      <c r="KM103" s="63">
        <v>0</v>
      </c>
      <c r="KN103" s="21" t="s">
        <v>87</v>
      </c>
      <c r="KO103" s="163" t="s">
        <v>52</v>
      </c>
      <c r="KP103" s="164"/>
      <c r="KQ103" s="165"/>
      <c r="KR103" s="3" t="s">
        <v>3</v>
      </c>
      <c r="KS103" s="63">
        <v>0</v>
      </c>
      <c r="KT103" s="138">
        <v>0</v>
      </c>
      <c r="KU103" s="138"/>
      <c r="KV103" s="63">
        <v>0</v>
      </c>
    </row>
    <row r="104" spans="1:308" ht="15" hidden="1" customHeight="1" x14ac:dyDescent="0.25">
      <c r="A104" s="21" t="s">
        <v>88</v>
      </c>
      <c r="B104" s="163" t="s">
        <v>39</v>
      </c>
      <c r="C104" s="164"/>
      <c r="D104" s="165"/>
      <c r="E104" s="3" t="s">
        <v>3</v>
      </c>
      <c r="F104" s="63">
        <v>957</v>
      </c>
      <c r="G104" s="63">
        <v>233145578.23000002</v>
      </c>
      <c r="H104" s="63">
        <v>832</v>
      </c>
      <c r="I104" s="63">
        <v>200796956.65000001</v>
      </c>
      <c r="J104" s="21" t="s">
        <v>88</v>
      </c>
      <c r="K104" s="163" t="s">
        <v>39</v>
      </c>
      <c r="L104" s="164"/>
      <c r="M104" s="165"/>
      <c r="N104" s="3" t="s">
        <v>3</v>
      </c>
      <c r="O104" s="63">
        <v>25</v>
      </c>
      <c r="P104" s="63">
        <v>6147637.5</v>
      </c>
      <c r="Q104" s="63">
        <v>10</v>
      </c>
      <c r="R104" s="63">
        <v>859790.96</v>
      </c>
      <c r="S104" s="21" t="s">
        <v>88</v>
      </c>
      <c r="T104" s="163" t="s">
        <v>39</v>
      </c>
      <c r="U104" s="164"/>
      <c r="V104" s="165"/>
      <c r="W104" s="3" t="s">
        <v>3</v>
      </c>
      <c r="X104" s="63">
        <v>0</v>
      </c>
      <c r="Y104" s="63">
        <v>0</v>
      </c>
      <c r="Z104" s="63">
        <v>4</v>
      </c>
      <c r="AA104" s="63">
        <v>659756.30000000005</v>
      </c>
      <c r="AB104" s="21" t="s">
        <v>88</v>
      </c>
      <c r="AC104" s="163" t="s">
        <v>39</v>
      </c>
      <c r="AD104" s="164"/>
      <c r="AE104" s="165"/>
      <c r="AF104" s="3" t="s">
        <v>3</v>
      </c>
      <c r="AG104" s="63">
        <v>47</v>
      </c>
      <c r="AH104" s="63">
        <v>14943250.5</v>
      </c>
      <c r="AI104" s="63">
        <v>0</v>
      </c>
      <c r="AJ104" s="63">
        <v>0</v>
      </c>
      <c r="AK104" s="21" t="s">
        <v>88</v>
      </c>
      <c r="AL104" s="163" t="s">
        <v>39</v>
      </c>
      <c r="AM104" s="164"/>
      <c r="AN104" s="165"/>
      <c r="AO104" s="3" t="s">
        <v>3</v>
      </c>
      <c r="AP104" s="63">
        <v>0</v>
      </c>
      <c r="AQ104" s="63">
        <v>0</v>
      </c>
      <c r="AR104" s="63">
        <v>0</v>
      </c>
      <c r="AS104" s="63">
        <v>0</v>
      </c>
      <c r="AT104" s="21" t="s">
        <v>88</v>
      </c>
      <c r="AU104" s="163" t="s">
        <v>39</v>
      </c>
      <c r="AV104" s="164"/>
      <c r="AW104" s="165"/>
      <c r="AX104" s="3" t="s">
        <v>3</v>
      </c>
      <c r="AY104" s="63">
        <v>32</v>
      </c>
      <c r="AZ104" s="63">
        <v>8439083.6999999993</v>
      </c>
      <c r="BA104" s="63">
        <v>0</v>
      </c>
      <c r="BB104" s="63">
        <v>0</v>
      </c>
      <c r="BC104" s="21" t="s">
        <v>88</v>
      </c>
      <c r="BD104" s="163" t="s">
        <v>39</v>
      </c>
      <c r="BE104" s="164"/>
      <c r="BF104" s="165"/>
      <c r="BG104" s="3" t="s">
        <v>3</v>
      </c>
      <c r="BH104" s="63">
        <v>0</v>
      </c>
      <c r="BI104" s="63">
        <v>0</v>
      </c>
      <c r="BJ104" s="63">
        <v>0</v>
      </c>
      <c r="BK104" s="63">
        <v>0</v>
      </c>
      <c r="BL104" s="21" t="s">
        <v>88</v>
      </c>
      <c r="BM104" s="163" t="s">
        <v>39</v>
      </c>
      <c r="BN104" s="164"/>
      <c r="BO104" s="165"/>
      <c r="BP104" s="3" t="s">
        <v>3</v>
      </c>
      <c r="BQ104" s="63">
        <v>0</v>
      </c>
      <c r="BR104" s="63">
        <v>0</v>
      </c>
      <c r="BS104" s="63">
        <v>0</v>
      </c>
      <c r="BT104" s="63">
        <v>0</v>
      </c>
      <c r="BU104" s="21" t="s">
        <v>88</v>
      </c>
      <c r="BV104" s="163" t="s">
        <v>39</v>
      </c>
      <c r="BW104" s="164"/>
      <c r="BX104" s="165"/>
      <c r="BY104" s="3" t="s">
        <v>3</v>
      </c>
      <c r="BZ104" s="63">
        <v>0</v>
      </c>
      <c r="CA104" s="63">
        <v>0</v>
      </c>
      <c r="CB104" s="63">
        <v>0</v>
      </c>
      <c r="CC104" s="63">
        <v>0</v>
      </c>
      <c r="CD104" s="21" t="s">
        <v>88</v>
      </c>
      <c r="CE104" s="163" t="s">
        <v>39</v>
      </c>
      <c r="CF104" s="164"/>
      <c r="CG104" s="165"/>
      <c r="CH104" s="3" t="s">
        <v>3</v>
      </c>
      <c r="CI104" s="63">
        <v>0</v>
      </c>
      <c r="CJ104" s="63">
        <v>0</v>
      </c>
      <c r="CK104" s="63">
        <v>0</v>
      </c>
      <c r="CL104" s="63">
        <v>0</v>
      </c>
      <c r="CM104" s="21" t="s">
        <v>88</v>
      </c>
      <c r="CN104" s="163" t="s">
        <v>39</v>
      </c>
      <c r="CO104" s="164"/>
      <c r="CP104" s="165"/>
      <c r="CQ104" s="3" t="s">
        <v>3</v>
      </c>
      <c r="CR104" s="63">
        <v>0</v>
      </c>
      <c r="CS104" s="63">
        <v>0</v>
      </c>
      <c r="CT104" s="63">
        <v>0</v>
      </c>
      <c r="CU104" s="63">
        <v>0</v>
      </c>
      <c r="CV104" s="21" t="s">
        <v>88</v>
      </c>
      <c r="CW104" s="163" t="s">
        <v>39</v>
      </c>
      <c r="CX104" s="164"/>
      <c r="CY104" s="165"/>
      <c r="CZ104" s="3" t="s">
        <v>3</v>
      </c>
      <c r="DA104" s="63">
        <v>0</v>
      </c>
      <c r="DB104" s="63">
        <v>0</v>
      </c>
      <c r="DC104" s="63">
        <v>0</v>
      </c>
      <c r="DD104" s="63">
        <v>0</v>
      </c>
      <c r="DE104" s="21" t="s">
        <v>88</v>
      </c>
      <c r="DF104" s="163" t="s">
        <v>39</v>
      </c>
      <c r="DG104" s="164"/>
      <c r="DH104" s="165"/>
      <c r="DI104" s="3" t="s">
        <v>3</v>
      </c>
      <c r="DJ104" s="63">
        <v>0</v>
      </c>
      <c r="DK104" s="63">
        <v>0</v>
      </c>
      <c r="DL104" s="63">
        <v>0</v>
      </c>
      <c r="DM104" s="63">
        <v>0</v>
      </c>
      <c r="DN104" s="21" t="s">
        <v>88</v>
      </c>
      <c r="DO104" s="163" t="s">
        <v>39</v>
      </c>
      <c r="DP104" s="164"/>
      <c r="DQ104" s="165"/>
      <c r="DR104" s="3" t="s">
        <v>3</v>
      </c>
      <c r="DS104" s="63">
        <v>0</v>
      </c>
      <c r="DT104" s="63">
        <v>0</v>
      </c>
      <c r="DU104" s="63">
        <v>0</v>
      </c>
      <c r="DV104" s="63">
        <v>0</v>
      </c>
      <c r="DW104" s="21" t="s">
        <v>88</v>
      </c>
      <c r="DX104" s="163" t="s">
        <v>39</v>
      </c>
      <c r="DY104" s="164"/>
      <c r="DZ104" s="165"/>
      <c r="EA104" s="3" t="s">
        <v>3</v>
      </c>
      <c r="EB104" s="63">
        <v>0</v>
      </c>
      <c r="EC104" s="63">
        <v>0</v>
      </c>
      <c r="ED104" s="63">
        <v>0</v>
      </c>
      <c r="EE104" s="63">
        <v>0</v>
      </c>
      <c r="EF104" s="21" t="s">
        <v>88</v>
      </c>
      <c r="EG104" s="163" t="s">
        <v>39</v>
      </c>
      <c r="EH104" s="164"/>
      <c r="EI104" s="165"/>
      <c r="EJ104" s="3" t="s">
        <v>3</v>
      </c>
      <c r="EK104" s="63">
        <v>0</v>
      </c>
      <c r="EL104" s="63">
        <v>0</v>
      </c>
      <c r="EM104" s="63">
        <v>0</v>
      </c>
      <c r="EN104" s="63">
        <v>0</v>
      </c>
      <c r="EO104" s="21" t="s">
        <v>88</v>
      </c>
      <c r="EP104" s="163" t="s">
        <v>39</v>
      </c>
      <c r="EQ104" s="164"/>
      <c r="ER104" s="165"/>
      <c r="ES104" s="3" t="s">
        <v>3</v>
      </c>
      <c r="ET104" s="63">
        <v>0</v>
      </c>
      <c r="EU104" s="63">
        <v>0</v>
      </c>
      <c r="EV104" s="63">
        <v>0</v>
      </c>
      <c r="EW104" s="63">
        <v>0</v>
      </c>
      <c r="EX104" s="21" t="s">
        <v>88</v>
      </c>
      <c r="EY104" s="163" t="s">
        <v>39</v>
      </c>
      <c r="EZ104" s="164"/>
      <c r="FA104" s="165"/>
      <c r="FB104" s="3" t="s">
        <v>3</v>
      </c>
      <c r="FC104" s="63">
        <v>0</v>
      </c>
      <c r="FD104" s="63">
        <v>0</v>
      </c>
      <c r="FE104" s="63">
        <v>0</v>
      </c>
      <c r="FF104" s="63">
        <v>0</v>
      </c>
      <c r="FG104" s="21" t="s">
        <v>88</v>
      </c>
      <c r="FH104" s="163" t="s">
        <v>39</v>
      </c>
      <c r="FI104" s="164"/>
      <c r="FJ104" s="165"/>
      <c r="FK104" s="3" t="s">
        <v>3</v>
      </c>
      <c r="FL104" s="63">
        <v>0</v>
      </c>
      <c r="FM104" s="63">
        <v>0</v>
      </c>
      <c r="FN104" s="63">
        <v>0</v>
      </c>
      <c r="FO104" s="63">
        <v>0</v>
      </c>
      <c r="FP104" s="21" t="s">
        <v>88</v>
      </c>
      <c r="FQ104" s="163" t="s">
        <v>39</v>
      </c>
      <c r="FR104" s="164"/>
      <c r="FS104" s="165"/>
      <c r="FT104" s="3" t="s">
        <v>3</v>
      </c>
      <c r="FU104" s="63">
        <v>0</v>
      </c>
      <c r="FV104" s="63">
        <v>0</v>
      </c>
      <c r="FW104" s="63">
        <v>0</v>
      </c>
      <c r="FX104" s="63">
        <v>0</v>
      </c>
      <c r="FY104" s="21" t="s">
        <v>88</v>
      </c>
      <c r="FZ104" s="163" t="s">
        <v>39</v>
      </c>
      <c r="GA104" s="164"/>
      <c r="GB104" s="165"/>
      <c r="GC104" s="3" t="s">
        <v>3</v>
      </c>
      <c r="GD104" s="63">
        <v>0</v>
      </c>
      <c r="GE104" s="63">
        <v>0</v>
      </c>
      <c r="GF104" s="63">
        <v>0</v>
      </c>
      <c r="GG104" s="63">
        <v>0</v>
      </c>
      <c r="GH104" s="21" t="s">
        <v>88</v>
      </c>
      <c r="GI104" s="163" t="s">
        <v>39</v>
      </c>
      <c r="GJ104" s="164"/>
      <c r="GK104" s="165"/>
      <c r="GL104" s="3" t="s">
        <v>3</v>
      </c>
      <c r="GM104" s="63">
        <v>0</v>
      </c>
      <c r="GN104" s="63">
        <v>0</v>
      </c>
      <c r="GO104" s="63">
        <v>0</v>
      </c>
      <c r="GP104" s="63">
        <v>0</v>
      </c>
      <c r="GQ104" s="21" t="s">
        <v>88</v>
      </c>
      <c r="GR104" s="163" t="s">
        <v>39</v>
      </c>
      <c r="GS104" s="164"/>
      <c r="GT104" s="165"/>
      <c r="GU104" s="3" t="s">
        <v>3</v>
      </c>
      <c r="GV104" s="63">
        <v>0</v>
      </c>
      <c r="GW104" s="63">
        <v>0</v>
      </c>
      <c r="GX104" s="63">
        <v>0</v>
      </c>
      <c r="GY104" s="63">
        <v>0</v>
      </c>
      <c r="GZ104" s="21" t="s">
        <v>88</v>
      </c>
      <c r="HA104" s="163" t="s">
        <v>39</v>
      </c>
      <c r="HB104" s="164"/>
      <c r="HC104" s="165"/>
      <c r="HD104" s="3" t="s">
        <v>3</v>
      </c>
      <c r="HE104" s="63">
        <v>0</v>
      </c>
      <c r="HF104" s="63">
        <v>0</v>
      </c>
      <c r="HG104" s="63">
        <v>7</v>
      </c>
      <c r="HH104" s="63">
        <v>1299102.6200000001</v>
      </c>
      <c r="HI104" s="21" t="s">
        <v>88</v>
      </c>
      <c r="HJ104" s="163" t="s">
        <v>39</v>
      </c>
      <c r="HK104" s="164"/>
      <c r="HL104" s="165"/>
      <c r="HM104" s="3" t="s">
        <v>3</v>
      </c>
      <c r="HN104" s="63">
        <v>0</v>
      </c>
      <c r="HO104" s="63">
        <v>0</v>
      </c>
      <c r="HP104" s="63">
        <v>0</v>
      </c>
      <c r="HQ104" s="63">
        <v>0</v>
      </c>
      <c r="HR104" s="21" t="s">
        <v>88</v>
      </c>
      <c r="HS104" s="163" t="s">
        <v>39</v>
      </c>
      <c r="HT104" s="164"/>
      <c r="HU104" s="165"/>
      <c r="HV104" s="3" t="s">
        <v>3</v>
      </c>
      <c r="HW104" s="63">
        <v>0</v>
      </c>
      <c r="HX104" s="63">
        <v>0</v>
      </c>
      <c r="HY104" s="63">
        <v>0</v>
      </c>
      <c r="HZ104" s="63">
        <v>0</v>
      </c>
      <c r="IA104" s="21" t="s">
        <v>88</v>
      </c>
      <c r="IB104" s="163" t="s">
        <v>39</v>
      </c>
      <c r="IC104" s="164"/>
      <c r="ID104" s="165"/>
      <c r="IE104" s="3" t="s">
        <v>3</v>
      </c>
      <c r="IF104" s="63">
        <v>0</v>
      </c>
      <c r="IG104" s="63">
        <v>0</v>
      </c>
      <c r="IH104" s="63">
        <v>0</v>
      </c>
      <c r="II104" s="63">
        <v>0</v>
      </c>
      <c r="IJ104" s="21" t="s">
        <v>88</v>
      </c>
      <c r="IK104" s="163" t="s">
        <v>39</v>
      </c>
      <c r="IL104" s="164"/>
      <c r="IM104" s="165"/>
      <c r="IN104" s="3" t="s">
        <v>3</v>
      </c>
      <c r="IO104" s="63">
        <v>0</v>
      </c>
      <c r="IP104" s="63">
        <v>0</v>
      </c>
      <c r="IQ104" s="63">
        <v>0</v>
      </c>
      <c r="IR104" s="63">
        <v>0</v>
      </c>
      <c r="IS104" s="21" t="s">
        <v>88</v>
      </c>
      <c r="IT104" s="163" t="s">
        <v>39</v>
      </c>
      <c r="IU104" s="164"/>
      <c r="IV104" s="165"/>
      <c r="IW104" s="3" t="s">
        <v>3</v>
      </c>
      <c r="IX104" s="63">
        <v>0</v>
      </c>
      <c r="IY104" s="63">
        <v>0</v>
      </c>
      <c r="IZ104" s="63">
        <v>0</v>
      </c>
      <c r="JA104" s="63">
        <v>0</v>
      </c>
      <c r="JB104" s="21" t="s">
        <v>88</v>
      </c>
      <c r="JC104" s="163" t="s">
        <v>39</v>
      </c>
      <c r="JD104" s="164"/>
      <c r="JE104" s="165"/>
      <c r="JF104" s="3" t="s">
        <v>3</v>
      </c>
      <c r="JG104" s="63">
        <v>0</v>
      </c>
      <c r="JH104" s="63">
        <v>0</v>
      </c>
      <c r="JI104" s="63">
        <v>0</v>
      </c>
      <c r="JJ104" s="63">
        <v>0</v>
      </c>
      <c r="JK104" s="21" t="s">
        <v>88</v>
      </c>
      <c r="JL104" s="163" t="s">
        <v>39</v>
      </c>
      <c r="JM104" s="164"/>
      <c r="JN104" s="165"/>
      <c r="JO104" s="3" t="s">
        <v>3</v>
      </c>
      <c r="JP104" s="63">
        <v>0</v>
      </c>
      <c r="JQ104" s="63">
        <v>0</v>
      </c>
      <c r="JR104" s="63">
        <v>0</v>
      </c>
      <c r="JS104" s="63">
        <v>0</v>
      </c>
      <c r="JT104" s="21" t="s">
        <v>88</v>
      </c>
      <c r="JU104" s="163" t="s">
        <v>39</v>
      </c>
      <c r="JV104" s="164"/>
      <c r="JW104" s="165"/>
      <c r="JX104" s="3" t="s">
        <v>3</v>
      </c>
      <c r="JY104" s="63">
        <v>0</v>
      </c>
      <c r="JZ104" s="63">
        <v>0</v>
      </c>
      <c r="KA104" s="63">
        <v>0</v>
      </c>
      <c r="KB104" s="63">
        <v>0</v>
      </c>
      <c r="KC104" s="21" t="s">
        <v>88</v>
      </c>
      <c r="KD104" s="163" t="s">
        <v>39</v>
      </c>
      <c r="KE104" s="164"/>
      <c r="KF104" s="165"/>
      <c r="KG104" s="3" t="s">
        <v>3</v>
      </c>
      <c r="KH104" s="63">
        <v>0</v>
      </c>
      <c r="KI104" s="63">
        <v>0</v>
      </c>
      <c r="KJ104" s="63">
        <v>0</v>
      </c>
      <c r="KK104" s="63">
        <v>0</v>
      </c>
      <c r="KL104" s="63">
        <v>0</v>
      </c>
      <c r="KM104" s="63">
        <v>0</v>
      </c>
      <c r="KN104" s="21" t="s">
        <v>88</v>
      </c>
      <c r="KO104" s="163" t="s">
        <v>39</v>
      </c>
      <c r="KP104" s="164"/>
      <c r="KQ104" s="165"/>
      <c r="KR104" s="3" t="s">
        <v>3</v>
      </c>
      <c r="KS104" s="63">
        <v>0</v>
      </c>
      <c r="KT104" s="138">
        <v>0</v>
      </c>
      <c r="KU104" s="138"/>
      <c r="KV104" s="63">
        <v>0</v>
      </c>
    </row>
    <row r="105" spans="1:308" ht="16.5" hidden="1" customHeight="1" x14ac:dyDescent="0.25">
      <c r="A105" s="21" t="s">
        <v>89</v>
      </c>
      <c r="B105" s="163" t="s">
        <v>66</v>
      </c>
      <c r="C105" s="164"/>
      <c r="D105" s="165"/>
      <c r="E105" s="3" t="s">
        <v>57</v>
      </c>
      <c r="F105" s="63">
        <v>384</v>
      </c>
      <c r="G105" s="63">
        <v>2901480.1300000004</v>
      </c>
      <c r="H105" s="63">
        <v>369</v>
      </c>
      <c r="I105" s="63">
        <v>2394861.4300000002</v>
      </c>
      <c r="J105" s="21" t="s">
        <v>89</v>
      </c>
      <c r="K105" s="163" t="s">
        <v>66</v>
      </c>
      <c r="L105" s="164"/>
      <c r="M105" s="165"/>
      <c r="N105" s="3" t="s">
        <v>57</v>
      </c>
      <c r="O105" s="63">
        <v>0</v>
      </c>
      <c r="P105" s="63">
        <v>0</v>
      </c>
      <c r="Q105" s="63">
        <v>0</v>
      </c>
      <c r="R105" s="63">
        <v>0</v>
      </c>
      <c r="S105" s="21" t="s">
        <v>89</v>
      </c>
      <c r="T105" s="163" t="s">
        <v>66</v>
      </c>
      <c r="U105" s="164"/>
      <c r="V105" s="165"/>
      <c r="W105" s="3" t="s">
        <v>57</v>
      </c>
      <c r="X105" s="63">
        <v>0</v>
      </c>
      <c r="Y105" s="63">
        <v>0</v>
      </c>
      <c r="Z105" s="63">
        <v>0</v>
      </c>
      <c r="AA105" s="63">
        <v>0</v>
      </c>
      <c r="AB105" s="21" t="s">
        <v>89</v>
      </c>
      <c r="AC105" s="163" t="s">
        <v>66</v>
      </c>
      <c r="AD105" s="164"/>
      <c r="AE105" s="165"/>
      <c r="AF105" s="3" t="s">
        <v>57</v>
      </c>
      <c r="AG105" s="63">
        <v>0</v>
      </c>
      <c r="AH105" s="63">
        <v>0</v>
      </c>
      <c r="AI105" s="63">
        <v>0</v>
      </c>
      <c r="AJ105" s="63">
        <v>0</v>
      </c>
      <c r="AK105" s="21" t="s">
        <v>89</v>
      </c>
      <c r="AL105" s="163" t="s">
        <v>66</v>
      </c>
      <c r="AM105" s="164"/>
      <c r="AN105" s="165"/>
      <c r="AO105" s="3" t="s">
        <v>57</v>
      </c>
      <c r="AP105" s="63">
        <v>0</v>
      </c>
      <c r="AQ105" s="63">
        <v>0</v>
      </c>
      <c r="AR105" s="63">
        <v>0</v>
      </c>
      <c r="AS105" s="63">
        <v>0</v>
      </c>
      <c r="AT105" s="21" t="s">
        <v>89</v>
      </c>
      <c r="AU105" s="163" t="s">
        <v>66</v>
      </c>
      <c r="AV105" s="164"/>
      <c r="AW105" s="165"/>
      <c r="AX105" s="3" t="s">
        <v>57</v>
      </c>
      <c r="AY105" s="63">
        <v>15</v>
      </c>
      <c r="AZ105" s="63">
        <v>506618.7</v>
      </c>
      <c r="BA105" s="63">
        <v>0</v>
      </c>
      <c r="BB105" s="63">
        <v>0</v>
      </c>
      <c r="BC105" s="21" t="s">
        <v>89</v>
      </c>
      <c r="BD105" s="163" t="s">
        <v>66</v>
      </c>
      <c r="BE105" s="164"/>
      <c r="BF105" s="165"/>
      <c r="BG105" s="3" t="s">
        <v>57</v>
      </c>
      <c r="BH105" s="63">
        <v>0</v>
      </c>
      <c r="BI105" s="63">
        <v>0</v>
      </c>
      <c r="BJ105" s="63">
        <v>0</v>
      </c>
      <c r="BK105" s="63">
        <v>0</v>
      </c>
      <c r="BL105" s="21" t="s">
        <v>89</v>
      </c>
      <c r="BM105" s="163" t="s">
        <v>66</v>
      </c>
      <c r="BN105" s="164"/>
      <c r="BO105" s="165"/>
      <c r="BP105" s="3" t="s">
        <v>57</v>
      </c>
      <c r="BQ105" s="63">
        <v>0</v>
      </c>
      <c r="BR105" s="63">
        <v>0</v>
      </c>
      <c r="BS105" s="63">
        <v>0</v>
      </c>
      <c r="BT105" s="63">
        <v>0</v>
      </c>
      <c r="BU105" s="21" t="s">
        <v>89</v>
      </c>
      <c r="BV105" s="163" t="s">
        <v>66</v>
      </c>
      <c r="BW105" s="164"/>
      <c r="BX105" s="165"/>
      <c r="BY105" s="3" t="s">
        <v>57</v>
      </c>
      <c r="BZ105" s="63">
        <v>0</v>
      </c>
      <c r="CA105" s="63">
        <v>0</v>
      </c>
      <c r="CB105" s="63">
        <v>0</v>
      </c>
      <c r="CC105" s="63">
        <v>0</v>
      </c>
      <c r="CD105" s="21" t="s">
        <v>89</v>
      </c>
      <c r="CE105" s="163" t="s">
        <v>66</v>
      </c>
      <c r="CF105" s="164"/>
      <c r="CG105" s="165"/>
      <c r="CH105" s="3" t="s">
        <v>57</v>
      </c>
      <c r="CI105" s="63">
        <v>0</v>
      </c>
      <c r="CJ105" s="63">
        <v>0</v>
      </c>
      <c r="CK105" s="63">
        <v>0</v>
      </c>
      <c r="CL105" s="63">
        <v>0</v>
      </c>
      <c r="CM105" s="21" t="s">
        <v>89</v>
      </c>
      <c r="CN105" s="163" t="s">
        <v>66</v>
      </c>
      <c r="CO105" s="164"/>
      <c r="CP105" s="165"/>
      <c r="CQ105" s="3" t="s">
        <v>57</v>
      </c>
      <c r="CR105" s="63">
        <v>0</v>
      </c>
      <c r="CS105" s="63">
        <v>0</v>
      </c>
      <c r="CT105" s="63">
        <v>0</v>
      </c>
      <c r="CU105" s="63">
        <v>0</v>
      </c>
      <c r="CV105" s="21" t="s">
        <v>89</v>
      </c>
      <c r="CW105" s="163" t="s">
        <v>66</v>
      </c>
      <c r="CX105" s="164"/>
      <c r="CY105" s="165"/>
      <c r="CZ105" s="3" t="s">
        <v>57</v>
      </c>
      <c r="DA105" s="63">
        <v>0</v>
      </c>
      <c r="DB105" s="63">
        <v>0</v>
      </c>
      <c r="DC105" s="63">
        <v>0</v>
      </c>
      <c r="DD105" s="63">
        <v>0</v>
      </c>
      <c r="DE105" s="21" t="s">
        <v>89</v>
      </c>
      <c r="DF105" s="163" t="s">
        <v>66</v>
      </c>
      <c r="DG105" s="164"/>
      <c r="DH105" s="165"/>
      <c r="DI105" s="3" t="s">
        <v>57</v>
      </c>
      <c r="DJ105" s="63">
        <v>0</v>
      </c>
      <c r="DK105" s="63">
        <v>0</v>
      </c>
      <c r="DL105" s="63">
        <v>0</v>
      </c>
      <c r="DM105" s="63">
        <v>0</v>
      </c>
      <c r="DN105" s="21" t="s">
        <v>89</v>
      </c>
      <c r="DO105" s="163" t="s">
        <v>66</v>
      </c>
      <c r="DP105" s="164"/>
      <c r="DQ105" s="165"/>
      <c r="DR105" s="3" t="s">
        <v>57</v>
      </c>
      <c r="DS105" s="63">
        <v>0</v>
      </c>
      <c r="DT105" s="63">
        <v>0</v>
      </c>
      <c r="DU105" s="63">
        <v>0</v>
      </c>
      <c r="DV105" s="63">
        <v>0</v>
      </c>
      <c r="DW105" s="21" t="s">
        <v>89</v>
      </c>
      <c r="DX105" s="163" t="s">
        <v>66</v>
      </c>
      <c r="DY105" s="164"/>
      <c r="DZ105" s="165"/>
      <c r="EA105" s="3" t="s">
        <v>57</v>
      </c>
      <c r="EB105" s="63">
        <v>0</v>
      </c>
      <c r="EC105" s="63">
        <v>0</v>
      </c>
      <c r="ED105" s="63">
        <v>0</v>
      </c>
      <c r="EE105" s="63">
        <v>0</v>
      </c>
      <c r="EF105" s="21" t="s">
        <v>89</v>
      </c>
      <c r="EG105" s="163" t="s">
        <v>66</v>
      </c>
      <c r="EH105" s="164"/>
      <c r="EI105" s="165"/>
      <c r="EJ105" s="3" t="s">
        <v>57</v>
      </c>
      <c r="EK105" s="63">
        <v>0</v>
      </c>
      <c r="EL105" s="63">
        <v>0</v>
      </c>
      <c r="EM105" s="63">
        <v>0</v>
      </c>
      <c r="EN105" s="63">
        <v>0</v>
      </c>
      <c r="EO105" s="21" t="s">
        <v>89</v>
      </c>
      <c r="EP105" s="163" t="s">
        <v>66</v>
      </c>
      <c r="EQ105" s="164"/>
      <c r="ER105" s="165"/>
      <c r="ES105" s="3" t="s">
        <v>57</v>
      </c>
      <c r="ET105" s="63">
        <v>0</v>
      </c>
      <c r="EU105" s="63">
        <v>0</v>
      </c>
      <c r="EV105" s="63">
        <v>0</v>
      </c>
      <c r="EW105" s="63">
        <v>0</v>
      </c>
      <c r="EX105" s="21" t="s">
        <v>89</v>
      </c>
      <c r="EY105" s="163" t="s">
        <v>66</v>
      </c>
      <c r="EZ105" s="164"/>
      <c r="FA105" s="165"/>
      <c r="FB105" s="3" t="s">
        <v>57</v>
      </c>
      <c r="FC105" s="63">
        <v>0</v>
      </c>
      <c r="FD105" s="63">
        <v>0</v>
      </c>
      <c r="FE105" s="63">
        <v>0</v>
      </c>
      <c r="FF105" s="63">
        <v>0</v>
      </c>
      <c r="FG105" s="21" t="s">
        <v>89</v>
      </c>
      <c r="FH105" s="163" t="s">
        <v>66</v>
      </c>
      <c r="FI105" s="164"/>
      <c r="FJ105" s="165"/>
      <c r="FK105" s="3" t="s">
        <v>57</v>
      </c>
      <c r="FL105" s="63">
        <v>0</v>
      </c>
      <c r="FM105" s="63">
        <v>0</v>
      </c>
      <c r="FN105" s="63">
        <v>0</v>
      </c>
      <c r="FO105" s="63">
        <v>0</v>
      </c>
      <c r="FP105" s="21" t="s">
        <v>89</v>
      </c>
      <c r="FQ105" s="163" t="s">
        <v>66</v>
      </c>
      <c r="FR105" s="164"/>
      <c r="FS105" s="165"/>
      <c r="FT105" s="3" t="s">
        <v>57</v>
      </c>
      <c r="FU105" s="63">
        <v>0</v>
      </c>
      <c r="FV105" s="63">
        <v>0</v>
      </c>
      <c r="FW105" s="63">
        <v>0</v>
      </c>
      <c r="FX105" s="63">
        <v>0</v>
      </c>
      <c r="FY105" s="21" t="s">
        <v>89</v>
      </c>
      <c r="FZ105" s="163" t="s">
        <v>66</v>
      </c>
      <c r="GA105" s="164"/>
      <c r="GB105" s="165"/>
      <c r="GC105" s="3" t="s">
        <v>57</v>
      </c>
      <c r="GD105" s="63">
        <v>0</v>
      </c>
      <c r="GE105" s="63">
        <v>0</v>
      </c>
      <c r="GF105" s="63">
        <v>0</v>
      </c>
      <c r="GG105" s="63">
        <v>0</v>
      </c>
      <c r="GH105" s="21" t="s">
        <v>89</v>
      </c>
      <c r="GI105" s="163" t="s">
        <v>66</v>
      </c>
      <c r="GJ105" s="164"/>
      <c r="GK105" s="165"/>
      <c r="GL105" s="3" t="s">
        <v>57</v>
      </c>
      <c r="GM105" s="63">
        <v>0</v>
      </c>
      <c r="GN105" s="63">
        <v>0</v>
      </c>
      <c r="GO105" s="63">
        <v>0</v>
      </c>
      <c r="GP105" s="63">
        <v>0</v>
      </c>
      <c r="GQ105" s="21" t="s">
        <v>89</v>
      </c>
      <c r="GR105" s="163" t="s">
        <v>66</v>
      </c>
      <c r="GS105" s="164"/>
      <c r="GT105" s="165"/>
      <c r="GU105" s="3" t="s">
        <v>57</v>
      </c>
      <c r="GV105" s="63">
        <v>0</v>
      </c>
      <c r="GW105" s="63">
        <v>0</v>
      </c>
      <c r="GX105" s="63">
        <v>0</v>
      </c>
      <c r="GY105" s="63">
        <v>0</v>
      </c>
      <c r="GZ105" s="21" t="s">
        <v>89</v>
      </c>
      <c r="HA105" s="163" t="s">
        <v>66</v>
      </c>
      <c r="HB105" s="164"/>
      <c r="HC105" s="165"/>
      <c r="HD105" s="3" t="s">
        <v>57</v>
      </c>
      <c r="HE105" s="63">
        <v>0</v>
      </c>
      <c r="HF105" s="63">
        <v>0</v>
      </c>
      <c r="HG105" s="63">
        <v>0</v>
      </c>
      <c r="HH105" s="63">
        <v>0</v>
      </c>
      <c r="HI105" s="21" t="s">
        <v>89</v>
      </c>
      <c r="HJ105" s="163" t="s">
        <v>66</v>
      </c>
      <c r="HK105" s="164"/>
      <c r="HL105" s="165"/>
      <c r="HM105" s="3" t="s">
        <v>57</v>
      </c>
      <c r="HN105" s="63">
        <v>0</v>
      </c>
      <c r="HO105" s="63">
        <v>0</v>
      </c>
      <c r="HP105" s="63">
        <v>0</v>
      </c>
      <c r="HQ105" s="63">
        <v>0</v>
      </c>
      <c r="HR105" s="21" t="s">
        <v>89</v>
      </c>
      <c r="HS105" s="163" t="s">
        <v>66</v>
      </c>
      <c r="HT105" s="164"/>
      <c r="HU105" s="165"/>
      <c r="HV105" s="3" t="s">
        <v>57</v>
      </c>
      <c r="HW105" s="63">
        <v>0</v>
      </c>
      <c r="HX105" s="63">
        <v>0</v>
      </c>
      <c r="HY105" s="63">
        <v>0</v>
      </c>
      <c r="HZ105" s="63">
        <v>0</v>
      </c>
      <c r="IA105" s="21" t="s">
        <v>89</v>
      </c>
      <c r="IB105" s="163" t="s">
        <v>66</v>
      </c>
      <c r="IC105" s="164"/>
      <c r="ID105" s="165"/>
      <c r="IE105" s="3" t="s">
        <v>57</v>
      </c>
      <c r="IF105" s="63">
        <v>0</v>
      </c>
      <c r="IG105" s="63">
        <v>0</v>
      </c>
      <c r="IH105" s="63">
        <v>0</v>
      </c>
      <c r="II105" s="63">
        <v>0</v>
      </c>
      <c r="IJ105" s="21" t="s">
        <v>89</v>
      </c>
      <c r="IK105" s="163" t="s">
        <v>66</v>
      </c>
      <c r="IL105" s="164"/>
      <c r="IM105" s="165"/>
      <c r="IN105" s="3" t="s">
        <v>57</v>
      </c>
      <c r="IO105" s="63">
        <v>0</v>
      </c>
      <c r="IP105" s="63">
        <v>0</v>
      </c>
      <c r="IQ105" s="63">
        <v>0</v>
      </c>
      <c r="IR105" s="63">
        <v>0</v>
      </c>
      <c r="IS105" s="21" t="s">
        <v>89</v>
      </c>
      <c r="IT105" s="163" t="s">
        <v>66</v>
      </c>
      <c r="IU105" s="164"/>
      <c r="IV105" s="165"/>
      <c r="IW105" s="3" t="s">
        <v>57</v>
      </c>
      <c r="IX105" s="63">
        <v>0</v>
      </c>
      <c r="IY105" s="63">
        <v>0</v>
      </c>
      <c r="IZ105" s="63">
        <v>0</v>
      </c>
      <c r="JA105" s="63">
        <v>0</v>
      </c>
      <c r="JB105" s="21" t="s">
        <v>89</v>
      </c>
      <c r="JC105" s="163" t="s">
        <v>66</v>
      </c>
      <c r="JD105" s="164"/>
      <c r="JE105" s="165"/>
      <c r="JF105" s="3" t="s">
        <v>57</v>
      </c>
      <c r="JG105" s="63">
        <v>0</v>
      </c>
      <c r="JH105" s="63">
        <v>0</v>
      </c>
      <c r="JI105" s="63">
        <v>0</v>
      </c>
      <c r="JJ105" s="63">
        <v>0</v>
      </c>
      <c r="JK105" s="21" t="s">
        <v>89</v>
      </c>
      <c r="JL105" s="163" t="s">
        <v>66</v>
      </c>
      <c r="JM105" s="164"/>
      <c r="JN105" s="165"/>
      <c r="JO105" s="3" t="s">
        <v>57</v>
      </c>
      <c r="JP105" s="63">
        <v>0</v>
      </c>
      <c r="JQ105" s="63">
        <v>0</v>
      </c>
      <c r="JR105" s="63">
        <v>0</v>
      </c>
      <c r="JS105" s="63">
        <v>0</v>
      </c>
      <c r="JT105" s="21" t="s">
        <v>89</v>
      </c>
      <c r="JU105" s="163" t="s">
        <v>66</v>
      </c>
      <c r="JV105" s="164"/>
      <c r="JW105" s="165"/>
      <c r="JX105" s="3" t="s">
        <v>57</v>
      </c>
      <c r="JY105" s="63">
        <v>0</v>
      </c>
      <c r="JZ105" s="63">
        <v>0</v>
      </c>
      <c r="KA105" s="63">
        <v>0</v>
      </c>
      <c r="KB105" s="63">
        <v>0</v>
      </c>
      <c r="KC105" s="21" t="s">
        <v>89</v>
      </c>
      <c r="KD105" s="163" t="s">
        <v>66</v>
      </c>
      <c r="KE105" s="164"/>
      <c r="KF105" s="165"/>
      <c r="KG105" s="3" t="s">
        <v>57</v>
      </c>
      <c r="KH105" s="63">
        <v>0</v>
      </c>
      <c r="KI105" s="63">
        <v>0</v>
      </c>
      <c r="KJ105" s="63">
        <v>0</v>
      </c>
      <c r="KK105" s="63">
        <v>0</v>
      </c>
      <c r="KL105" s="63">
        <v>0</v>
      </c>
      <c r="KM105" s="63">
        <v>0</v>
      </c>
      <c r="KN105" s="21" t="s">
        <v>89</v>
      </c>
      <c r="KO105" s="163" t="s">
        <v>66</v>
      </c>
      <c r="KP105" s="164"/>
      <c r="KQ105" s="165"/>
      <c r="KR105" s="3" t="s">
        <v>57</v>
      </c>
      <c r="KS105" s="63">
        <v>0</v>
      </c>
      <c r="KT105" s="138">
        <v>0</v>
      </c>
      <c r="KU105" s="138"/>
      <c r="KV105" s="63">
        <v>0</v>
      </c>
    </row>
    <row r="106" spans="1:308" ht="25.9" hidden="1" customHeight="1" x14ac:dyDescent="0.25">
      <c r="A106" s="7" t="s">
        <v>90</v>
      </c>
      <c r="B106" s="160" t="s">
        <v>62</v>
      </c>
      <c r="C106" s="161"/>
      <c r="D106" s="162"/>
      <c r="E106" s="5"/>
      <c r="F106" s="63"/>
      <c r="G106" s="8">
        <v>505742538.84000003</v>
      </c>
      <c r="H106" s="63"/>
      <c r="I106" s="8">
        <v>107660814.65000001</v>
      </c>
      <c r="J106" s="7" t="s">
        <v>90</v>
      </c>
      <c r="K106" s="160" t="s">
        <v>62</v>
      </c>
      <c r="L106" s="161"/>
      <c r="M106" s="162"/>
      <c r="N106" s="5"/>
      <c r="O106" s="8"/>
      <c r="P106" s="8">
        <v>113689587.59999999</v>
      </c>
      <c r="Q106" s="8"/>
      <c r="R106" s="8">
        <v>5637694.2000000002</v>
      </c>
      <c r="S106" s="7" t="s">
        <v>90</v>
      </c>
      <c r="T106" s="160" t="s">
        <v>62</v>
      </c>
      <c r="U106" s="161"/>
      <c r="V106" s="162"/>
      <c r="W106" s="5"/>
      <c r="X106" s="8"/>
      <c r="Y106" s="8">
        <v>2368227.7999999998</v>
      </c>
      <c r="Z106" s="8"/>
      <c r="AA106" s="8">
        <v>7503368.7999999998</v>
      </c>
      <c r="AB106" s="7" t="s">
        <v>90</v>
      </c>
      <c r="AC106" s="160" t="s">
        <v>62</v>
      </c>
      <c r="AD106" s="161"/>
      <c r="AE106" s="162"/>
      <c r="AF106" s="5"/>
      <c r="AG106" s="8"/>
      <c r="AH106" s="8">
        <v>25233313.920000002</v>
      </c>
      <c r="AI106" s="8"/>
      <c r="AJ106" s="8">
        <v>10475278.27</v>
      </c>
      <c r="AK106" s="7" t="s">
        <v>90</v>
      </c>
      <c r="AL106" s="160" t="s">
        <v>62</v>
      </c>
      <c r="AM106" s="161"/>
      <c r="AN106" s="162"/>
      <c r="AO106" s="5"/>
      <c r="AP106" s="8"/>
      <c r="AQ106" s="8">
        <v>0</v>
      </c>
      <c r="AR106" s="8"/>
      <c r="AS106" s="8">
        <v>0</v>
      </c>
      <c r="AT106" s="7" t="s">
        <v>90</v>
      </c>
      <c r="AU106" s="160" t="s">
        <v>62</v>
      </c>
      <c r="AV106" s="161"/>
      <c r="AW106" s="162"/>
      <c r="AX106" s="5"/>
      <c r="AY106" s="8"/>
      <c r="AZ106" s="8">
        <v>41147057.5</v>
      </c>
      <c r="BA106" s="8"/>
      <c r="BB106" s="8">
        <v>0</v>
      </c>
      <c r="BC106" s="7" t="s">
        <v>90</v>
      </c>
      <c r="BD106" s="160" t="s">
        <v>62</v>
      </c>
      <c r="BE106" s="161"/>
      <c r="BF106" s="162"/>
      <c r="BG106" s="5"/>
      <c r="BH106" s="8"/>
      <c r="BI106" s="8">
        <v>1635936.4</v>
      </c>
      <c r="BJ106" s="8"/>
      <c r="BK106" s="8">
        <v>0</v>
      </c>
      <c r="BL106" s="7" t="s">
        <v>90</v>
      </c>
      <c r="BM106" s="160" t="s">
        <v>62</v>
      </c>
      <c r="BN106" s="161"/>
      <c r="BO106" s="162"/>
      <c r="BP106" s="5"/>
      <c r="BQ106" s="8"/>
      <c r="BR106" s="8">
        <v>0</v>
      </c>
      <c r="BS106" s="8"/>
      <c r="BT106" s="8">
        <v>0</v>
      </c>
      <c r="BU106" s="7" t="s">
        <v>90</v>
      </c>
      <c r="BV106" s="160" t="s">
        <v>62</v>
      </c>
      <c r="BW106" s="161"/>
      <c r="BX106" s="162"/>
      <c r="BY106" s="5"/>
      <c r="BZ106" s="8"/>
      <c r="CA106" s="8">
        <v>657314</v>
      </c>
      <c r="CB106" s="8"/>
      <c r="CC106" s="8">
        <v>0</v>
      </c>
      <c r="CD106" s="7" t="s">
        <v>90</v>
      </c>
      <c r="CE106" s="160" t="s">
        <v>62</v>
      </c>
      <c r="CF106" s="161"/>
      <c r="CG106" s="162"/>
      <c r="CH106" s="5"/>
      <c r="CI106" s="8"/>
      <c r="CJ106" s="8">
        <v>0</v>
      </c>
      <c r="CK106" s="8"/>
      <c r="CL106" s="8">
        <v>2943400</v>
      </c>
      <c r="CM106" s="7" t="s">
        <v>90</v>
      </c>
      <c r="CN106" s="160" t="s">
        <v>62</v>
      </c>
      <c r="CO106" s="161"/>
      <c r="CP106" s="162"/>
      <c r="CQ106" s="5"/>
      <c r="CR106" s="8"/>
      <c r="CS106" s="8">
        <v>14396345.5</v>
      </c>
      <c r="CT106" s="8"/>
      <c r="CU106" s="8">
        <v>1038326</v>
      </c>
      <c r="CV106" s="7" t="s">
        <v>90</v>
      </c>
      <c r="CW106" s="160" t="s">
        <v>62</v>
      </c>
      <c r="CX106" s="161"/>
      <c r="CY106" s="162"/>
      <c r="CZ106" s="5"/>
      <c r="DA106" s="8"/>
      <c r="DB106" s="8">
        <v>2000376</v>
      </c>
      <c r="DC106" s="8"/>
      <c r="DD106" s="8">
        <v>0</v>
      </c>
      <c r="DE106" s="7" t="s">
        <v>90</v>
      </c>
      <c r="DF106" s="160" t="s">
        <v>62</v>
      </c>
      <c r="DG106" s="161"/>
      <c r="DH106" s="162"/>
      <c r="DI106" s="5"/>
      <c r="DJ106" s="8"/>
      <c r="DK106" s="8">
        <v>0</v>
      </c>
      <c r="DL106" s="8"/>
      <c r="DM106" s="8">
        <v>0</v>
      </c>
      <c r="DN106" s="7" t="s">
        <v>90</v>
      </c>
      <c r="DO106" s="160" t="s">
        <v>62</v>
      </c>
      <c r="DP106" s="161"/>
      <c r="DQ106" s="162"/>
      <c r="DR106" s="5"/>
      <c r="DS106" s="8"/>
      <c r="DT106" s="8">
        <v>446237</v>
      </c>
      <c r="DU106" s="8"/>
      <c r="DV106" s="8">
        <v>0</v>
      </c>
      <c r="DW106" s="7" t="s">
        <v>90</v>
      </c>
      <c r="DX106" s="160" t="s">
        <v>62</v>
      </c>
      <c r="DY106" s="161"/>
      <c r="DZ106" s="162"/>
      <c r="EA106" s="5"/>
      <c r="EB106" s="8"/>
      <c r="EC106" s="8">
        <v>2017916</v>
      </c>
      <c r="ED106" s="8"/>
      <c r="EE106" s="8">
        <v>0</v>
      </c>
      <c r="EF106" s="7" t="s">
        <v>90</v>
      </c>
      <c r="EG106" s="160" t="s">
        <v>62</v>
      </c>
      <c r="EH106" s="161"/>
      <c r="EI106" s="162"/>
      <c r="EJ106" s="5"/>
      <c r="EK106" s="8"/>
      <c r="EL106" s="8">
        <v>2943400</v>
      </c>
      <c r="EM106" s="8"/>
      <c r="EN106" s="8">
        <v>0</v>
      </c>
      <c r="EO106" s="7" t="s">
        <v>90</v>
      </c>
      <c r="EP106" s="160" t="s">
        <v>62</v>
      </c>
      <c r="EQ106" s="161"/>
      <c r="ER106" s="162"/>
      <c r="ES106" s="5"/>
      <c r="ET106" s="8"/>
      <c r="EU106" s="8">
        <v>8586540</v>
      </c>
      <c r="EV106" s="8"/>
      <c r="EW106" s="8">
        <v>39916350.979999997</v>
      </c>
      <c r="EX106" s="7" t="s">
        <v>90</v>
      </c>
      <c r="EY106" s="160" t="s">
        <v>62</v>
      </c>
      <c r="EZ106" s="161"/>
      <c r="FA106" s="162"/>
      <c r="FB106" s="5"/>
      <c r="FC106" s="8"/>
      <c r="FD106" s="8">
        <v>0</v>
      </c>
      <c r="FE106" s="8"/>
      <c r="FF106" s="8">
        <v>0</v>
      </c>
      <c r="FG106" s="7" t="s">
        <v>90</v>
      </c>
      <c r="FH106" s="160" t="s">
        <v>62</v>
      </c>
      <c r="FI106" s="161"/>
      <c r="FJ106" s="162"/>
      <c r="FK106" s="5"/>
      <c r="FL106" s="8"/>
      <c r="FM106" s="8">
        <v>0</v>
      </c>
      <c r="FN106" s="8"/>
      <c r="FO106" s="8">
        <v>9305225.2300000004</v>
      </c>
      <c r="FP106" s="7" t="s">
        <v>90</v>
      </c>
      <c r="FQ106" s="160" t="s">
        <v>62</v>
      </c>
      <c r="FR106" s="161"/>
      <c r="FS106" s="162"/>
      <c r="FT106" s="5"/>
      <c r="FU106" s="8"/>
      <c r="FV106" s="8">
        <v>5171898</v>
      </c>
      <c r="FW106" s="8"/>
      <c r="FX106" s="8">
        <v>3792075</v>
      </c>
      <c r="FY106" s="7" t="s">
        <v>90</v>
      </c>
      <c r="FZ106" s="160" t="s">
        <v>62</v>
      </c>
      <c r="GA106" s="161"/>
      <c r="GB106" s="162"/>
      <c r="GC106" s="5"/>
      <c r="GD106" s="8"/>
      <c r="GE106" s="8">
        <v>21981147.539999999</v>
      </c>
      <c r="GF106" s="8"/>
      <c r="GG106" s="8">
        <v>12311379.65</v>
      </c>
      <c r="GH106" s="7" t="s">
        <v>90</v>
      </c>
      <c r="GI106" s="160" t="s">
        <v>62</v>
      </c>
      <c r="GJ106" s="161"/>
      <c r="GK106" s="162"/>
      <c r="GL106" s="5"/>
      <c r="GM106" s="8"/>
      <c r="GN106" s="8">
        <v>12444226.300000001</v>
      </c>
      <c r="GO106" s="8"/>
      <c r="GP106" s="8">
        <v>6680655.4000000004</v>
      </c>
      <c r="GQ106" s="7" t="s">
        <v>90</v>
      </c>
      <c r="GR106" s="160" t="s">
        <v>62</v>
      </c>
      <c r="GS106" s="161"/>
      <c r="GT106" s="162"/>
      <c r="GU106" s="5"/>
      <c r="GV106" s="8"/>
      <c r="GW106" s="8">
        <v>10579838.9</v>
      </c>
      <c r="GX106" s="8"/>
      <c r="GY106" s="8">
        <v>1121827.76</v>
      </c>
      <c r="GZ106" s="7" t="s">
        <v>90</v>
      </c>
      <c r="HA106" s="160" t="s">
        <v>62</v>
      </c>
      <c r="HB106" s="161"/>
      <c r="HC106" s="162"/>
      <c r="HD106" s="5"/>
      <c r="HE106" s="8"/>
      <c r="HF106" s="8">
        <v>10825254.699999999</v>
      </c>
      <c r="HG106" s="8"/>
      <c r="HH106" s="8">
        <v>0</v>
      </c>
      <c r="HI106" s="7" t="s">
        <v>90</v>
      </c>
      <c r="HJ106" s="160" t="s">
        <v>62</v>
      </c>
      <c r="HK106" s="161"/>
      <c r="HL106" s="162"/>
      <c r="HM106" s="5"/>
      <c r="HN106" s="8"/>
      <c r="HO106" s="8">
        <v>0</v>
      </c>
      <c r="HP106" s="8"/>
      <c r="HQ106" s="8">
        <v>13558034.58</v>
      </c>
      <c r="HR106" s="7" t="s">
        <v>90</v>
      </c>
      <c r="HS106" s="160" t="s">
        <v>62</v>
      </c>
      <c r="HT106" s="161"/>
      <c r="HU106" s="162"/>
      <c r="HV106" s="5"/>
      <c r="HW106" s="8"/>
      <c r="HX106" s="8">
        <v>0</v>
      </c>
      <c r="HY106" s="8"/>
      <c r="HZ106" s="8">
        <v>0</v>
      </c>
      <c r="IA106" s="7" t="s">
        <v>90</v>
      </c>
      <c r="IB106" s="160" t="s">
        <v>62</v>
      </c>
      <c r="IC106" s="161"/>
      <c r="ID106" s="162"/>
      <c r="IE106" s="5"/>
      <c r="IF106" s="8"/>
      <c r="IG106" s="8">
        <v>0</v>
      </c>
      <c r="IH106" s="8"/>
      <c r="II106" s="8">
        <v>0</v>
      </c>
      <c r="IJ106" s="7" t="s">
        <v>90</v>
      </c>
      <c r="IK106" s="160" t="s">
        <v>62</v>
      </c>
      <c r="IL106" s="161"/>
      <c r="IM106" s="162"/>
      <c r="IN106" s="5"/>
      <c r="IO106" s="8"/>
      <c r="IP106" s="8">
        <v>0</v>
      </c>
      <c r="IQ106" s="8"/>
      <c r="IR106" s="8">
        <v>2028446.1600000001</v>
      </c>
      <c r="IS106" s="7" t="s">
        <v>90</v>
      </c>
      <c r="IT106" s="160" t="s">
        <v>62</v>
      </c>
      <c r="IU106" s="161"/>
      <c r="IV106" s="162"/>
      <c r="IW106" s="5"/>
      <c r="IX106" s="8"/>
      <c r="IY106" s="8">
        <v>2943400</v>
      </c>
      <c r="IZ106" s="8"/>
      <c r="JA106" s="8">
        <v>0</v>
      </c>
      <c r="JB106" s="7" t="s">
        <v>90</v>
      </c>
      <c r="JC106" s="160" t="s">
        <v>62</v>
      </c>
      <c r="JD106" s="161"/>
      <c r="JE106" s="162"/>
      <c r="JF106" s="5"/>
      <c r="JG106" s="8"/>
      <c r="JH106" s="8">
        <v>0</v>
      </c>
      <c r="JI106" s="8"/>
      <c r="JJ106" s="8">
        <v>2701645</v>
      </c>
      <c r="JK106" s="7" t="s">
        <v>90</v>
      </c>
      <c r="JL106" s="160" t="s">
        <v>62</v>
      </c>
      <c r="JM106" s="161"/>
      <c r="JN106" s="162"/>
      <c r="JO106" s="5"/>
      <c r="JP106" s="8"/>
      <c r="JQ106" s="8">
        <v>0</v>
      </c>
      <c r="JR106" s="8"/>
      <c r="JS106" s="8">
        <v>0</v>
      </c>
      <c r="JT106" s="7" t="s">
        <v>90</v>
      </c>
      <c r="JU106" s="160" t="s">
        <v>62</v>
      </c>
      <c r="JV106" s="161"/>
      <c r="JW106" s="162"/>
      <c r="JX106" s="5"/>
      <c r="JY106" s="8"/>
      <c r="JZ106" s="8">
        <v>0</v>
      </c>
      <c r="KA106" s="8"/>
      <c r="KB106" s="8">
        <v>0</v>
      </c>
      <c r="KC106" s="7" t="s">
        <v>90</v>
      </c>
      <c r="KD106" s="160" t="s">
        <v>62</v>
      </c>
      <c r="KE106" s="161"/>
      <c r="KF106" s="162"/>
      <c r="KG106" s="5"/>
      <c r="KH106" s="8"/>
      <c r="KI106" s="8">
        <v>0</v>
      </c>
      <c r="KJ106" s="8"/>
      <c r="KK106" s="8">
        <v>0</v>
      </c>
      <c r="KL106" s="8"/>
      <c r="KM106" s="8">
        <v>0</v>
      </c>
      <c r="KN106" s="7" t="s">
        <v>90</v>
      </c>
      <c r="KO106" s="160" t="s">
        <v>62</v>
      </c>
      <c r="KP106" s="161"/>
      <c r="KQ106" s="162"/>
      <c r="KR106" s="5"/>
      <c r="KS106" s="8"/>
      <c r="KT106" s="8">
        <v>0</v>
      </c>
      <c r="KU106" s="8"/>
      <c r="KV106" s="8">
        <v>0</v>
      </c>
    </row>
    <row r="107" spans="1:308" ht="14.25" hidden="1" customHeight="1" x14ac:dyDescent="0.25">
      <c r="A107" s="21" t="s">
        <v>82</v>
      </c>
      <c r="B107" s="177" t="s">
        <v>63</v>
      </c>
      <c r="C107" s="178"/>
      <c r="D107" s="179"/>
      <c r="E107" s="31" t="s">
        <v>64</v>
      </c>
      <c r="F107" s="63">
        <v>16166</v>
      </c>
      <c r="G107" s="63">
        <v>414487473.27999997</v>
      </c>
      <c r="H107" s="63">
        <v>903</v>
      </c>
      <c r="I107" s="63">
        <v>35874565</v>
      </c>
      <c r="J107" s="21" t="s">
        <v>82</v>
      </c>
      <c r="K107" s="177" t="s">
        <v>63</v>
      </c>
      <c r="L107" s="178"/>
      <c r="M107" s="179"/>
      <c r="N107" s="27" t="s">
        <v>64</v>
      </c>
      <c r="O107" s="63">
        <v>890</v>
      </c>
      <c r="P107" s="63">
        <v>113689587.59999999</v>
      </c>
      <c r="Q107" s="63">
        <v>446</v>
      </c>
      <c r="R107" s="63">
        <v>5637694.2000000002</v>
      </c>
      <c r="S107" s="21" t="s">
        <v>82</v>
      </c>
      <c r="T107" s="177" t="s">
        <v>63</v>
      </c>
      <c r="U107" s="178"/>
      <c r="V107" s="179"/>
      <c r="W107" s="27" t="s">
        <v>64</v>
      </c>
      <c r="X107" s="63">
        <v>150</v>
      </c>
      <c r="Y107" s="63">
        <v>2368227.7999999998</v>
      </c>
      <c r="Z107" s="63">
        <v>131</v>
      </c>
      <c r="AA107" s="63">
        <v>7503368.7999999998</v>
      </c>
      <c r="AB107" s="21" t="s">
        <v>82</v>
      </c>
      <c r="AC107" s="177" t="s">
        <v>63</v>
      </c>
      <c r="AD107" s="178"/>
      <c r="AE107" s="179"/>
      <c r="AF107" s="27" t="s">
        <v>64</v>
      </c>
      <c r="AG107" s="63">
        <v>1029</v>
      </c>
      <c r="AH107" s="63">
        <v>25233313.920000002</v>
      </c>
      <c r="AI107" s="63">
        <v>85</v>
      </c>
      <c r="AJ107" s="63">
        <v>10475278.27</v>
      </c>
      <c r="AK107" s="21" t="s">
        <v>82</v>
      </c>
      <c r="AL107" s="177" t="s">
        <v>63</v>
      </c>
      <c r="AM107" s="178"/>
      <c r="AN107" s="179"/>
      <c r="AO107" s="27" t="s">
        <v>64</v>
      </c>
      <c r="AP107" s="63">
        <v>0</v>
      </c>
      <c r="AQ107" s="63">
        <v>0</v>
      </c>
      <c r="AR107" s="63">
        <v>0</v>
      </c>
      <c r="AS107" s="63">
        <v>0</v>
      </c>
      <c r="AT107" s="21" t="s">
        <v>82</v>
      </c>
      <c r="AU107" s="177" t="s">
        <v>63</v>
      </c>
      <c r="AV107" s="178"/>
      <c r="AW107" s="179"/>
      <c r="AX107" s="27" t="s">
        <v>64</v>
      </c>
      <c r="AY107" s="63">
        <v>1401</v>
      </c>
      <c r="AZ107" s="63">
        <v>33145931.5</v>
      </c>
      <c r="BA107" s="63">
        <v>0</v>
      </c>
      <c r="BB107" s="63">
        <v>0</v>
      </c>
      <c r="BC107" s="21" t="s">
        <v>82</v>
      </c>
      <c r="BD107" s="177" t="s">
        <v>63</v>
      </c>
      <c r="BE107" s="178"/>
      <c r="BF107" s="179"/>
      <c r="BG107" s="27" t="s">
        <v>64</v>
      </c>
      <c r="BH107" s="63">
        <v>140</v>
      </c>
      <c r="BI107" s="63">
        <v>1635936.4</v>
      </c>
      <c r="BJ107" s="63">
        <v>0</v>
      </c>
      <c r="BK107" s="63">
        <v>0</v>
      </c>
      <c r="BL107" s="21" t="s">
        <v>82</v>
      </c>
      <c r="BM107" s="177" t="s">
        <v>63</v>
      </c>
      <c r="BN107" s="178"/>
      <c r="BO107" s="179"/>
      <c r="BP107" s="27" t="s">
        <v>64</v>
      </c>
      <c r="BQ107" s="63">
        <v>0</v>
      </c>
      <c r="BR107" s="63">
        <v>0</v>
      </c>
      <c r="BS107" s="63">
        <v>0</v>
      </c>
      <c r="BT107" s="63">
        <v>0</v>
      </c>
      <c r="BU107" s="21" t="s">
        <v>82</v>
      </c>
      <c r="BV107" s="177" t="s">
        <v>63</v>
      </c>
      <c r="BW107" s="178"/>
      <c r="BX107" s="179"/>
      <c r="BY107" s="27" t="s">
        <v>64</v>
      </c>
      <c r="BZ107" s="63">
        <v>14</v>
      </c>
      <c r="CA107" s="63">
        <v>657314</v>
      </c>
      <c r="CB107" s="63">
        <v>0</v>
      </c>
      <c r="CC107" s="63">
        <v>0</v>
      </c>
      <c r="CD107" s="21" t="s">
        <v>82</v>
      </c>
      <c r="CE107" s="177" t="s">
        <v>63</v>
      </c>
      <c r="CF107" s="178"/>
      <c r="CG107" s="179"/>
      <c r="CH107" s="27" t="s">
        <v>64</v>
      </c>
      <c r="CI107" s="63">
        <v>0</v>
      </c>
      <c r="CJ107" s="63">
        <v>0</v>
      </c>
      <c r="CK107" s="63">
        <v>50</v>
      </c>
      <c r="CL107" s="63">
        <v>2943400</v>
      </c>
      <c r="CM107" s="21" t="s">
        <v>82</v>
      </c>
      <c r="CN107" s="177" t="s">
        <v>63</v>
      </c>
      <c r="CO107" s="178"/>
      <c r="CP107" s="179"/>
      <c r="CQ107" s="27" t="s">
        <v>64</v>
      </c>
      <c r="CR107" s="63">
        <v>930</v>
      </c>
      <c r="CS107" s="63">
        <v>14396345.5</v>
      </c>
      <c r="CT107" s="63">
        <v>80</v>
      </c>
      <c r="CU107" s="63">
        <v>1038326</v>
      </c>
      <c r="CV107" s="21" t="s">
        <v>82</v>
      </c>
      <c r="CW107" s="177" t="s">
        <v>63</v>
      </c>
      <c r="CX107" s="178"/>
      <c r="CY107" s="179"/>
      <c r="CZ107" s="27" t="s">
        <v>64</v>
      </c>
      <c r="DA107" s="63">
        <v>200</v>
      </c>
      <c r="DB107" s="63">
        <v>2000376</v>
      </c>
      <c r="DC107" s="63">
        <v>0</v>
      </c>
      <c r="DD107" s="63">
        <v>0</v>
      </c>
      <c r="DE107" s="21" t="s">
        <v>82</v>
      </c>
      <c r="DF107" s="177" t="s">
        <v>63</v>
      </c>
      <c r="DG107" s="178"/>
      <c r="DH107" s="179"/>
      <c r="DI107" s="27" t="s">
        <v>64</v>
      </c>
      <c r="DJ107" s="63">
        <v>0</v>
      </c>
      <c r="DK107" s="63">
        <v>0</v>
      </c>
      <c r="DL107" s="63">
        <v>0</v>
      </c>
      <c r="DM107" s="63">
        <v>0</v>
      </c>
      <c r="DN107" s="21" t="s">
        <v>82</v>
      </c>
      <c r="DO107" s="177" t="s">
        <v>63</v>
      </c>
      <c r="DP107" s="178"/>
      <c r="DQ107" s="179"/>
      <c r="DR107" s="27" t="s">
        <v>64</v>
      </c>
      <c r="DS107" s="63">
        <v>37</v>
      </c>
      <c r="DT107" s="63">
        <v>446237</v>
      </c>
      <c r="DU107" s="63">
        <v>0</v>
      </c>
      <c r="DV107" s="63">
        <v>0</v>
      </c>
      <c r="DW107" s="21" t="s">
        <v>82</v>
      </c>
      <c r="DX107" s="177" t="s">
        <v>63</v>
      </c>
      <c r="DY107" s="178"/>
      <c r="DZ107" s="179"/>
      <c r="EA107" s="27" t="s">
        <v>64</v>
      </c>
      <c r="EB107" s="63">
        <v>90</v>
      </c>
      <c r="EC107" s="63">
        <v>2017916</v>
      </c>
      <c r="ED107" s="63">
        <v>0</v>
      </c>
      <c r="EE107" s="63">
        <v>0</v>
      </c>
      <c r="EF107" s="21" t="s">
        <v>82</v>
      </c>
      <c r="EG107" s="177" t="s">
        <v>63</v>
      </c>
      <c r="EH107" s="178"/>
      <c r="EI107" s="179"/>
      <c r="EJ107" s="27" t="s">
        <v>64</v>
      </c>
      <c r="EK107" s="63">
        <v>50</v>
      </c>
      <c r="EL107" s="63">
        <v>2943400</v>
      </c>
      <c r="EM107" s="63">
        <v>0</v>
      </c>
      <c r="EN107" s="63">
        <v>0</v>
      </c>
      <c r="EO107" s="21" t="s">
        <v>82</v>
      </c>
      <c r="EP107" s="177" t="s">
        <v>63</v>
      </c>
      <c r="EQ107" s="178"/>
      <c r="ER107" s="179"/>
      <c r="ES107" s="27" t="s">
        <v>64</v>
      </c>
      <c r="ET107" s="63">
        <v>702</v>
      </c>
      <c r="EU107" s="63">
        <v>8586540</v>
      </c>
      <c r="EV107" s="63">
        <v>1850</v>
      </c>
      <c r="EW107" s="63">
        <v>36813065.649999999</v>
      </c>
      <c r="EX107" s="21" t="s">
        <v>82</v>
      </c>
      <c r="EY107" s="177" t="s">
        <v>63</v>
      </c>
      <c r="EZ107" s="178"/>
      <c r="FA107" s="179"/>
      <c r="FB107" s="27" t="s">
        <v>64</v>
      </c>
      <c r="FC107" s="63">
        <v>0</v>
      </c>
      <c r="FD107" s="63">
        <v>0</v>
      </c>
      <c r="FE107" s="63">
        <v>0</v>
      </c>
      <c r="FF107" s="63">
        <v>0</v>
      </c>
      <c r="FG107" s="21" t="s">
        <v>82</v>
      </c>
      <c r="FH107" s="177" t="s">
        <v>63</v>
      </c>
      <c r="FI107" s="178"/>
      <c r="FJ107" s="179"/>
      <c r="FK107" s="27" t="s">
        <v>64</v>
      </c>
      <c r="FL107" s="63">
        <v>0</v>
      </c>
      <c r="FM107" s="63">
        <v>0</v>
      </c>
      <c r="FN107" s="63">
        <v>553</v>
      </c>
      <c r="FO107" s="63">
        <v>9305225.2300000004</v>
      </c>
      <c r="FP107" s="21" t="s">
        <v>82</v>
      </c>
      <c r="FQ107" s="177" t="s">
        <v>63</v>
      </c>
      <c r="FR107" s="178"/>
      <c r="FS107" s="179"/>
      <c r="FT107" s="27" t="s">
        <v>64</v>
      </c>
      <c r="FU107" s="63">
        <v>450</v>
      </c>
      <c r="FV107" s="63">
        <v>5171898</v>
      </c>
      <c r="FW107" s="63">
        <v>300</v>
      </c>
      <c r="FX107" s="63">
        <v>3792075</v>
      </c>
      <c r="FY107" s="21" t="s">
        <v>82</v>
      </c>
      <c r="FZ107" s="177" t="s">
        <v>63</v>
      </c>
      <c r="GA107" s="178"/>
      <c r="GB107" s="179"/>
      <c r="GC107" s="27" t="s">
        <v>64</v>
      </c>
      <c r="GD107" s="63">
        <v>1572</v>
      </c>
      <c r="GE107" s="63">
        <v>21981147.539999999</v>
      </c>
      <c r="GF107" s="63">
        <v>600</v>
      </c>
      <c r="GG107" s="63">
        <v>12311379.65</v>
      </c>
      <c r="GH107" s="21" t="s">
        <v>82</v>
      </c>
      <c r="GI107" s="177" t="s">
        <v>63</v>
      </c>
      <c r="GJ107" s="178"/>
      <c r="GK107" s="179"/>
      <c r="GL107" s="27" t="s">
        <v>64</v>
      </c>
      <c r="GM107" s="63">
        <v>900</v>
      </c>
      <c r="GN107" s="63">
        <v>12444226.300000001</v>
      </c>
      <c r="GO107" s="63">
        <v>558</v>
      </c>
      <c r="GP107" s="63">
        <v>6680655.4000000004</v>
      </c>
      <c r="GQ107" s="21" t="s">
        <v>82</v>
      </c>
      <c r="GR107" s="177" t="s">
        <v>63</v>
      </c>
      <c r="GS107" s="178"/>
      <c r="GT107" s="179"/>
      <c r="GU107" s="27" t="s">
        <v>64</v>
      </c>
      <c r="GV107" s="63">
        <v>787</v>
      </c>
      <c r="GW107" s="63">
        <v>10579838.9</v>
      </c>
      <c r="GX107" s="63">
        <v>92</v>
      </c>
      <c r="GY107" s="63">
        <v>1121827.76</v>
      </c>
      <c r="GZ107" s="21" t="s">
        <v>82</v>
      </c>
      <c r="HA107" s="177" t="s">
        <v>63</v>
      </c>
      <c r="HB107" s="178"/>
      <c r="HC107" s="179"/>
      <c r="HD107" s="27" t="s">
        <v>64</v>
      </c>
      <c r="HE107" s="63">
        <v>920</v>
      </c>
      <c r="HF107" s="63">
        <v>10825254.699999999</v>
      </c>
      <c r="HG107" s="63">
        <v>0</v>
      </c>
      <c r="HH107" s="63">
        <v>0</v>
      </c>
      <c r="HI107" s="21" t="s">
        <v>82</v>
      </c>
      <c r="HJ107" s="177" t="s">
        <v>63</v>
      </c>
      <c r="HK107" s="178"/>
      <c r="HL107" s="179"/>
      <c r="HM107" s="27" t="s">
        <v>64</v>
      </c>
      <c r="HN107" s="63">
        <v>0</v>
      </c>
      <c r="HO107" s="63">
        <v>0</v>
      </c>
      <c r="HP107" s="63">
        <v>117</v>
      </c>
      <c r="HQ107" s="63">
        <v>5193630</v>
      </c>
      <c r="HR107" s="21" t="s">
        <v>82</v>
      </c>
      <c r="HS107" s="177" t="s">
        <v>63</v>
      </c>
      <c r="HT107" s="178"/>
      <c r="HU107" s="179"/>
      <c r="HV107" s="27" t="s">
        <v>64</v>
      </c>
      <c r="HW107" s="63">
        <v>0</v>
      </c>
      <c r="HX107" s="63">
        <v>0</v>
      </c>
      <c r="HY107" s="63">
        <v>0</v>
      </c>
      <c r="HZ107" s="63">
        <v>0</v>
      </c>
      <c r="IA107" s="21" t="s">
        <v>82</v>
      </c>
      <c r="IB107" s="177" t="s">
        <v>63</v>
      </c>
      <c r="IC107" s="178"/>
      <c r="ID107" s="179"/>
      <c r="IE107" s="27" t="s">
        <v>64</v>
      </c>
      <c r="IF107" s="63">
        <v>0</v>
      </c>
      <c r="IG107" s="63">
        <v>0</v>
      </c>
      <c r="IH107" s="63">
        <v>0</v>
      </c>
      <c r="II107" s="63">
        <v>0</v>
      </c>
      <c r="IJ107" s="21" t="s">
        <v>82</v>
      </c>
      <c r="IK107" s="177" t="s">
        <v>63</v>
      </c>
      <c r="IL107" s="178"/>
      <c r="IM107" s="179"/>
      <c r="IN107" s="27" t="s">
        <v>64</v>
      </c>
      <c r="IO107" s="63">
        <v>0</v>
      </c>
      <c r="IP107" s="63">
        <v>0</v>
      </c>
      <c r="IQ107" s="63">
        <v>39</v>
      </c>
      <c r="IR107" s="63">
        <v>2028446.1600000001</v>
      </c>
      <c r="IS107" s="21" t="s">
        <v>82</v>
      </c>
      <c r="IT107" s="177" t="s">
        <v>63</v>
      </c>
      <c r="IU107" s="178"/>
      <c r="IV107" s="179"/>
      <c r="IW107" s="27" t="s">
        <v>64</v>
      </c>
      <c r="IX107" s="63">
        <v>50</v>
      </c>
      <c r="IY107" s="63">
        <v>2943400</v>
      </c>
      <c r="IZ107" s="63">
        <v>0</v>
      </c>
      <c r="JA107" s="63">
        <v>0</v>
      </c>
      <c r="JB107" s="21" t="s">
        <v>82</v>
      </c>
      <c r="JC107" s="177" t="s">
        <v>63</v>
      </c>
      <c r="JD107" s="178"/>
      <c r="JE107" s="179"/>
      <c r="JF107" s="27" t="s">
        <v>64</v>
      </c>
      <c r="JG107" s="63">
        <v>0</v>
      </c>
      <c r="JH107" s="63">
        <v>0</v>
      </c>
      <c r="JI107" s="63">
        <v>50</v>
      </c>
      <c r="JJ107" s="63">
        <v>2701645</v>
      </c>
      <c r="JK107" s="21" t="s">
        <v>82</v>
      </c>
      <c r="JL107" s="177" t="s">
        <v>63</v>
      </c>
      <c r="JM107" s="178"/>
      <c r="JN107" s="179"/>
      <c r="JO107" s="27" t="s">
        <v>64</v>
      </c>
      <c r="JP107" s="63">
        <v>0</v>
      </c>
      <c r="JQ107" s="63">
        <v>0</v>
      </c>
      <c r="JR107" s="63">
        <v>0</v>
      </c>
      <c r="JS107" s="63">
        <v>0</v>
      </c>
      <c r="JT107" s="21" t="s">
        <v>82</v>
      </c>
      <c r="JU107" s="177" t="s">
        <v>63</v>
      </c>
      <c r="JV107" s="178"/>
      <c r="JW107" s="179"/>
      <c r="JX107" s="27" t="s">
        <v>64</v>
      </c>
      <c r="JY107" s="63"/>
      <c r="JZ107" s="63">
        <v>0</v>
      </c>
      <c r="KA107" s="63"/>
      <c r="KB107" s="63"/>
      <c r="KC107" s="21" t="s">
        <v>82</v>
      </c>
      <c r="KD107" s="177" t="s">
        <v>63</v>
      </c>
      <c r="KE107" s="178"/>
      <c r="KF107" s="179"/>
      <c r="KG107" s="27" t="s">
        <v>64</v>
      </c>
      <c r="KH107" s="63">
        <v>0</v>
      </c>
      <c r="KI107" s="63">
        <v>0</v>
      </c>
      <c r="KJ107" s="63"/>
      <c r="KK107" s="63"/>
      <c r="KL107" s="63"/>
      <c r="KM107" s="63"/>
      <c r="KN107" s="21" t="s">
        <v>82</v>
      </c>
      <c r="KO107" s="177" t="s">
        <v>63</v>
      </c>
      <c r="KP107" s="178"/>
      <c r="KQ107" s="179"/>
      <c r="KR107" s="27" t="s">
        <v>64</v>
      </c>
      <c r="KS107" s="63">
        <v>0</v>
      </c>
      <c r="KT107" s="138">
        <v>0</v>
      </c>
      <c r="KU107" s="138"/>
      <c r="KV107" s="63">
        <v>0</v>
      </c>
    </row>
    <row r="108" spans="1:308" hidden="1" x14ac:dyDescent="0.25">
      <c r="A108" s="21" t="s">
        <v>83</v>
      </c>
      <c r="B108" s="177" t="s">
        <v>39</v>
      </c>
      <c r="C108" s="178"/>
      <c r="D108" s="179"/>
      <c r="E108" s="31" t="s">
        <v>64</v>
      </c>
      <c r="F108" s="63">
        <v>275</v>
      </c>
      <c r="G108" s="63">
        <v>48895770</v>
      </c>
      <c r="H108" s="63">
        <v>230</v>
      </c>
      <c r="I108" s="63">
        <v>40894644</v>
      </c>
      <c r="J108" s="21" t="s">
        <v>83</v>
      </c>
      <c r="K108" s="177" t="s">
        <v>39</v>
      </c>
      <c r="L108" s="178"/>
      <c r="M108" s="179"/>
      <c r="N108" s="27" t="s">
        <v>64</v>
      </c>
      <c r="O108" s="63">
        <v>0</v>
      </c>
      <c r="P108" s="63">
        <v>0</v>
      </c>
      <c r="Q108" s="63">
        <v>0</v>
      </c>
      <c r="R108" s="63">
        <v>0</v>
      </c>
      <c r="S108" s="21" t="s">
        <v>83</v>
      </c>
      <c r="T108" s="177" t="s">
        <v>39</v>
      </c>
      <c r="U108" s="178"/>
      <c r="V108" s="179"/>
      <c r="W108" s="27" t="s">
        <v>64</v>
      </c>
      <c r="X108" s="63">
        <v>0</v>
      </c>
      <c r="Y108" s="63">
        <v>0</v>
      </c>
      <c r="Z108" s="63">
        <v>0</v>
      </c>
      <c r="AA108" s="63">
        <v>0</v>
      </c>
      <c r="AB108" s="21" t="s">
        <v>83</v>
      </c>
      <c r="AC108" s="177" t="s">
        <v>39</v>
      </c>
      <c r="AD108" s="178"/>
      <c r="AE108" s="179"/>
      <c r="AF108" s="27" t="s">
        <v>64</v>
      </c>
      <c r="AG108" s="63">
        <v>0</v>
      </c>
      <c r="AH108" s="63">
        <v>0</v>
      </c>
      <c r="AI108" s="63">
        <v>0</v>
      </c>
      <c r="AJ108" s="63">
        <v>0</v>
      </c>
      <c r="AK108" s="21" t="s">
        <v>83</v>
      </c>
      <c r="AL108" s="177" t="s">
        <v>39</v>
      </c>
      <c r="AM108" s="178"/>
      <c r="AN108" s="179"/>
      <c r="AO108" s="27" t="s">
        <v>64</v>
      </c>
      <c r="AP108" s="63">
        <v>0</v>
      </c>
      <c r="AQ108" s="63">
        <v>0</v>
      </c>
      <c r="AR108" s="63">
        <v>0</v>
      </c>
      <c r="AS108" s="63">
        <v>0</v>
      </c>
      <c r="AT108" s="21" t="s">
        <v>83</v>
      </c>
      <c r="AU108" s="177" t="s">
        <v>39</v>
      </c>
      <c r="AV108" s="178"/>
      <c r="AW108" s="179"/>
      <c r="AX108" s="27" t="s">
        <v>64</v>
      </c>
      <c r="AY108" s="63">
        <v>45</v>
      </c>
      <c r="AZ108" s="63">
        <v>8001126</v>
      </c>
      <c r="BA108" s="63">
        <v>0</v>
      </c>
      <c r="BB108" s="63">
        <v>0</v>
      </c>
      <c r="BC108" s="21" t="s">
        <v>83</v>
      </c>
      <c r="BD108" s="177" t="s">
        <v>39</v>
      </c>
      <c r="BE108" s="178"/>
      <c r="BF108" s="179"/>
      <c r="BG108" s="27" t="s">
        <v>64</v>
      </c>
      <c r="BH108" s="63">
        <v>0</v>
      </c>
      <c r="BI108" s="63">
        <v>0</v>
      </c>
      <c r="BJ108" s="63">
        <v>0</v>
      </c>
      <c r="BK108" s="63">
        <v>0</v>
      </c>
      <c r="BL108" s="21" t="s">
        <v>83</v>
      </c>
      <c r="BM108" s="177" t="s">
        <v>39</v>
      </c>
      <c r="BN108" s="178"/>
      <c r="BO108" s="179"/>
      <c r="BP108" s="27" t="s">
        <v>64</v>
      </c>
      <c r="BQ108" s="63">
        <v>0</v>
      </c>
      <c r="BR108" s="63">
        <v>0</v>
      </c>
      <c r="BS108" s="63">
        <v>0</v>
      </c>
      <c r="BT108" s="63">
        <v>0</v>
      </c>
      <c r="BU108" s="21" t="s">
        <v>83</v>
      </c>
      <c r="BV108" s="177" t="s">
        <v>39</v>
      </c>
      <c r="BW108" s="178"/>
      <c r="BX108" s="179"/>
      <c r="BY108" s="27" t="s">
        <v>64</v>
      </c>
      <c r="BZ108" s="63">
        <v>0</v>
      </c>
      <c r="CA108" s="63">
        <v>0</v>
      </c>
      <c r="CB108" s="63">
        <v>0</v>
      </c>
      <c r="CC108" s="63">
        <v>0</v>
      </c>
      <c r="CD108" s="21" t="s">
        <v>83</v>
      </c>
      <c r="CE108" s="177" t="s">
        <v>39</v>
      </c>
      <c r="CF108" s="178"/>
      <c r="CG108" s="179"/>
      <c r="CH108" s="27" t="s">
        <v>64</v>
      </c>
      <c r="CI108" s="63">
        <v>0</v>
      </c>
      <c r="CJ108" s="63">
        <v>0</v>
      </c>
      <c r="CK108" s="63">
        <v>0</v>
      </c>
      <c r="CL108" s="63">
        <v>0</v>
      </c>
      <c r="CM108" s="21" t="s">
        <v>83</v>
      </c>
      <c r="CN108" s="177" t="s">
        <v>39</v>
      </c>
      <c r="CO108" s="178"/>
      <c r="CP108" s="179"/>
      <c r="CQ108" s="27" t="s">
        <v>64</v>
      </c>
      <c r="CR108" s="63">
        <v>0</v>
      </c>
      <c r="CS108" s="63">
        <v>0</v>
      </c>
      <c r="CT108" s="63">
        <v>0</v>
      </c>
      <c r="CU108" s="63">
        <v>0</v>
      </c>
      <c r="CV108" s="21" t="s">
        <v>83</v>
      </c>
      <c r="CW108" s="177" t="s">
        <v>39</v>
      </c>
      <c r="CX108" s="178"/>
      <c r="CY108" s="179"/>
      <c r="CZ108" s="27" t="s">
        <v>64</v>
      </c>
      <c r="DA108" s="63">
        <v>0</v>
      </c>
      <c r="DB108" s="63">
        <v>0</v>
      </c>
      <c r="DC108" s="63">
        <v>0</v>
      </c>
      <c r="DD108" s="63">
        <v>0</v>
      </c>
      <c r="DE108" s="21" t="s">
        <v>83</v>
      </c>
      <c r="DF108" s="177" t="s">
        <v>39</v>
      </c>
      <c r="DG108" s="178"/>
      <c r="DH108" s="179"/>
      <c r="DI108" s="27" t="s">
        <v>64</v>
      </c>
      <c r="DJ108" s="63">
        <v>0</v>
      </c>
      <c r="DK108" s="63">
        <v>0</v>
      </c>
      <c r="DL108" s="63">
        <v>0</v>
      </c>
      <c r="DM108" s="63">
        <v>0</v>
      </c>
      <c r="DN108" s="21" t="s">
        <v>83</v>
      </c>
      <c r="DO108" s="177" t="s">
        <v>39</v>
      </c>
      <c r="DP108" s="178"/>
      <c r="DQ108" s="179"/>
      <c r="DR108" s="27" t="s">
        <v>64</v>
      </c>
      <c r="DS108" s="63">
        <v>0</v>
      </c>
      <c r="DT108" s="63">
        <v>0</v>
      </c>
      <c r="DU108" s="63">
        <v>0</v>
      </c>
      <c r="DV108" s="63">
        <v>0</v>
      </c>
      <c r="DW108" s="21" t="s">
        <v>83</v>
      </c>
      <c r="DX108" s="177" t="s">
        <v>39</v>
      </c>
      <c r="DY108" s="178"/>
      <c r="DZ108" s="179"/>
      <c r="EA108" s="27" t="s">
        <v>64</v>
      </c>
      <c r="EB108" s="63">
        <v>0</v>
      </c>
      <c r="EC108" s="63">
        <v>0</v>
      </c>
      <c r="ED108" s="63">
        <v>0</v>
      </c>
      <c r="EE108" s="63">
        <v>0</v>
      </c>
      <c r="EF108" s="21" t="s">
        <v>83</v>
      </c>
      <c r="EG108" s="177" t="s">
        <v>39</v>
      </c>
      <c r="EH108" s="178"/>
      <c r="EI108" s="179"/>
      <c r="EJ108" s="27" t="s">
        <v>64</v>
      </c>
      <c r="EK108" s="63">
        <v>0</v>
      </c>
      <c r="EL108" s="63">
        <v>0</v>
      </c>
      <c r="EM108" s="63">
        <v>0</v>
      </c>
      <c r="EN108" s="63">
        <v>0</v>
      </c>
      <c r="EO108" s="21" t="s">
        <v>83</v>
      </c>
      <c r="EP108" s="177" t="s">
        <v>39</v>
      </c>
      <c r="EQ108" s="178"/>
      <c r="ER108" s="179"/>
      <c r="ES108" s="27" t="s">
        <v>64</v>
      </c>
      <c r="ET108" s="63">
        <v>0</v>
      </c>
      <c r="EU108" s="63">
        <v>0</v>
      </c>
      <c r="EV108" s="63">
        <v>0</v>
      </c>
      <c r="EW108" s="63">
        <v>0</v>
      </c>
      <c r="EX108" s="21" t="s">
        <v>83</v>
      </c>
      <c r="EY108" s="177" t="s">
        <v>39</v>
      </c>
      <c r="EZ108" s="178"/>
      <c r="FA108" s="179"/>
      <c r="FB108" s="27" t="s">
        <v>64</v>
      </c>
      <c r="FC108" s="63">
        <v>0</v>
      </c>
      <c r="FD108" s="63">
        <v>0</v>
      </c>
      <c r="FE108" s="63">
        <v>0</v>
      </c>
      <c r="FF108" s="63">
        <v>0</v>
      </c>
      <c r="FG108" s="21" t="s">
        <v>83</v>
      </c>
      <c r="FH108" s="177" t="s">
        <v>39</v>
      </c>
      <c r="FI108" s="178"/>
      <c r="FJ108" s="179"/>
      <c r="FK108" s="27" t="s">
        <v>64</v>
      </c>
      <c r="FL108" s="63">
        <v>0</v>
      </c>
      <c r="FM108" s="63">
        <v>0</v>
      </c>
      <c r="FN108" s="63">
        <v>0</v>
      </c>
      <c r="FO108" s="63">
        <v>0</v>
      </c>
      <c r="FP108" s="21" t="s">
        <v>83</v>
      </c>
      <c r="FQ108" s="177" t="s">
        <v>39</v>
      </c>
      <c r="FR108" s="178"/>
      <c r="FS108" s="179"/>
      <c r="FT108" s="27" t="s">
        <v>64</v>
      </c>
      <c r="FU108" s="63">
        <v>0</v>
      </c>
      <c r="FV108" s="63">
        <v>0</v>
      </c>
      <c r="FW108" s="63">
        <v>0</v>
      </c>
      <c r="FX108" s="63">
        <v>0</v>
      </c>
      <c r="FY108" s="21" t="s">
        <v>83</v>
      </c>
      <c r="FZ108" s="177" t="s">
        <v>39</v>
      </c>
      <c r="GA108" s="178"/>
      <c r="GB108" s="179"/>
      <c r="GC108" s="27" t="s">
        <v>64</v>
      </c>
      <c r="GD108" s="63">
        <v>0</v>
      </c>
      <c r="GE108" s="63">
        <v>0</v>
      </c>
      <c r="GF108" s="63">
        <v>0</v>
      </c>
      <c r="GG108" s="63">
        <v>0</v>
      </c>
      <c r="GH108" s="21" t="s">
        <v>83</v>
      </c>
      <c r="GI108" s="177" t="s">
        <v>39</v>
      </c>
      <c r="GJ108" s="178"/>
      <c r="GK108" s="179"/>
      <c r="GL108" s="27" t="s">
        <v>64</v>
      </c>
      <c r="GM108" s="63">
        <v>0</v>
      </c>
      <c r="GN108" s="63">
        <v>0</v>
      </c>
      <c r="GO108" s="63">
        <v>0</v>
      </c>
      <c r="GP108" s="63">
        <v>0</v>
      </c>
      <c r="GQ108" s="21" t="s">
        <v>83</v>
      </c>
      <c r="GR108" s="177" t="s">
        <v>39</v>
      </c>
      <c r="GS108" s="178"/>
      <c r="GT108" s="179"/>
      <c r="GU108" s="27" t="s">
        <v>64</v>
      </c>
      <c r="GV108" s="63">
        <v>0</v>
      </c>
      <c r="GW108" s="63">
        <v>0</v>
      </c>
      <c r="GX108" s="63">
        <v>0</v>
      </c>
      <c r="GY108" s="63">
        <v>0</v>
      </c>
      <c r="GZ108" s="21" t="s">
        <v>83</v>
      </c>
      <c r="HA108" s="177" t="s">
        <v>39</v>
      </c>
      <c r="HB108" s="178"/>
      <c r="HC108" s="179"/>
      <c r="HD108" s="27" t="s">
        <v>64</v>
      </c>
      <c r="HE108" s="63">
        <v>0</v>
      </c>
      <c r="HF108" s="63">
        <v>0</v>
      </c>
      <c r="HG108" s="63">
        <v>0</v>
      </c>
      <c r="HH108" s="63">
        <v>0</v>
      </c>
      <c r="HI108" s="21" t="s">
        <v>83</v>
      </c>
      <c r="HJ108" s="177" t="s">
        <v>39</v>
      </c>
      <c r="HK108" s="178"/>
      <c r="HL108" s="179"/>
      <c r="HM108" s="27" t="s">
        <v>64</v>
      </c>
      <c r="HN108" s="63">
        <v>0</v>
      </c>
      <c r="HO108" s="63">
        <v>0</v>
      </c>
      <c r="HP108" s="63">
        <v>0</v>
      </c>
      <c r="HQ108" s="63">
        <v>0</v>
      </c>
      <c r="HR108" s="21" t="s">
        <v>83</v>
      </c>
      <c r="HS108" s="177" t="s">
        <v>39</v>
      </c>
      <c r="HT108" s="178"/>
      <c r="HU108" s="179"/>
      <c r="HV108" s="27" t="s">
        <v>64</v>
      </c>
      <c r="HW108" s="63">
        <v>0</v>
      </c>
      <c r="HX108" s="63">
        <v>0</v>
      </c>
      <c r="HY108" s="63">
        <v>0</v>
      </c>
      <c r="HZ108" s="63">
        <v>0</v>
      </c>
      <c r="IA108" s="21" t="s">
        <v>83</v>
      </c>
      <c r="IB108" s="177" t="s">
        <v>39</v>
      </c>
      <c r="IC108" s="178"/>
      <c r="ID108" s="179"/>
      <c r="IE108" s="27" t="s">
        <v>64</v>
      </c>
      <c r="IF108" s="63">
        <v>0</v>
      </c>
      <c r="IG108" s="63">
        <v>0</v>
      </c>
      <c r="IH108" s="63">
        <v>0</v>
      </c>
      <c r="II108" s="63">
        <v>0</v>
      </c>
      <c r="IJ108" s="21" t="s">
        <v>83</v>
      </c>
      <c r="IK108" s="177" t="s">
        <v>39</v>
      </c>
      <c r="IL108" s="178"/>
      <c r="IM108" s="179"/>
      <c r="IN108" s="27" t="s">
        <v>64</v>
      </c>
      <c r="IO108" s="63">
        <v>0</v>
      </c>
      <c r="IP108" s="63">
        <v>0</v>
      </c>
      <c r="IQ108" s="63">
        <v>0</v>
      </c>
      <c r="IR108" s="63">
        <v>0</v>
      </c>
      <c r="IS108" s="21" t="s">
        <v>83</v>
      </c>
      <c r="IT108" s="177" t="s">
        <v>39</v>
      </c>
      <c r="IU108" s="178"/>
      <c r="IV108" s="179"/>
      <c r="IW108" s="27" t="s">
        <v>64</v>
      </c>
      <c r="IX108" s="63">
        <v>0</v>
      </c>
      <c r="IY108" s="63">
        <v>0</v>
      </c>
      <c r="IZ108" s="63">
        <v>0</v>
      </c>
      <c r="JA108" s="63">
        <v>0</v>
      </c>
      <c r="JB108" s="21" t="s">
        <v>83</v>
      </c>
      <c r="JC108" s="177" t="s">
        <v>39</v>
      </c>
      <c r="JD108" s="178"/>
      <c r="JE108" s="179"/>
      <c r="JF108" s="27" t="s">
        <v>64</v>
      </c>
      <c r="JG108" s="63">
        <v>0</v>
      </c>
      <c r="JH108" s="63">
        <v>0</v>
      </c>
      <c r="JI108" s="63">
        <v>0</v>
      </c>
      <c r="JJ108" s="63">
        <v>0</v>
      </c>
      <c r="JK108" s="21" t="s">
        <v>83</v>
      </c>
      <c r="JL108" s="177" t="s">
        <v>39</v>
      </c>
      <c r="JM108" s="178"/>
      <c r="JN108" s="179"/>
      <c r="JO108" s="27" t="s">
        <v>64</v>
      </c>
      <c r="JP108" s="63">
        <v>0</v>
      </c>
      <c r="JQ108" s="63">
        <v>0</v>
      </c>
      <c r="JR108" s="63">
        <v>0</v>
      </c>
      <c r="JS108" s="63">
        <v>0</v>
      </c>
      <c r="JT108" s="21" t="s">
        <v>83</v>
      </c>
      <c r="JU108" s="177" t="s">
        <v>39</v>
      </c>
      <c r="JV108" s="178"/>
      <c r="JW108" s="179"/>
      <c r="JX108" s="27" t="s">
        <v>64</v>
      </c>
      <c r="JY108" s="63">
        <v>0</v>
      </c>
      <c r="JZ108" s="63">
        <v>0</v>
      </c>
      <c r="KA108" s="63">
        <v>0</v>
      </c>
      <c r="KB108" s="63">
        <v>0</v>
      </c>
      <c r="KC108" s="21" t="s">
        <v>83</v>
      </c>
      <c r="KD108" s="177" t="s">
        <v>39</v>
      </c>
      <c r="KE108" s="178"/>
      <c r="KF108" s="179"/>
      <c r="KG108" s="27" t="s">
        <v>64</v>
      </c>
      <c r="KH108" s="63">
        <v>0</v>
      </c>
      <c r="KI108" s="63">
        <v>0</v>
      </c>
      <c r="KJ108" s="63">
        <v>0</v>
      </c>
      <c r="KK108" s="63">
        <v>0</v>
      </c>
      <c r="KL108" s="63">
        <v>0</v>
      </c>
      <c r="KM108" s="63">
        <v>0</v>
      </c>
      <c r="KN108" s="21" t="s">
        <v>83</v>
      </c>
      <c r="KO108" s="177" t="s">
        <v>39</v>
      </c>
      <c r="KP108" s="178"/>
      <c r="KQ108" s="179"/>
      <c r="KR108" s="27" t="s">
        <v>64</v>
      </c>
      <c r="KS108" s="63">
        <v>0</v>
      </c>
      <c r="KT108" s="138">
        <v>0</v>
      </c>
      <c r="KU108" s="138"/>
      <c r="KV108" s="63">
        <v>0</v>
      </c>
    </row>
    <row r="109" spans="1:308" s="32" customFormat="1" ht="16.5" hidden="1" customHeight="1" x14ac:dyDescent="0.2">
      <c r="A109" s="25" t="s">
        <v>84</v>
      </c>
      <c r="B109" s="174" t="s">
        <v>66</v>
      </c>
      <c r="C109" s="175"/>
      <c r="D109" s="176"/>
      <c r="E109" s="31" t="s">
        <v>57</v>
      </c>
      <c r="F109" s="63">
        <v>6796</v>
      </c>
      <c r="G109" s="63">
        <v>42359295.560000002</v>
      </c>
      <c r="H109" s="63">
        <v>5107</v>
      </c>
      <c r="I109" s="63">
        <v>30891605.649999999</v>
      </c>
      <c r="J109" s="28" t="s">
        <v>84</v>
      </c>
      <c r="K109" s="174" t="s">
        <v>66</v>
      </c>
      <c r="L109" s="175"/>
      <c r="M109" s="176"/>
      <c r="N109" s="27" t="s">
        <v>57</v>
      </c>
      <c r="O109" s="64">
        <v>0</v>
      </c>
      <c r="P109" s="64">
        <v>0</v>
      </c>
      <c r="Q109" s="64">
        <v>0</v>
      </c>
      <c r="R109" s="64">
        <v>0</v>
      </c>
      <c r="S109" s="28" t="s">
        <v>84</v>
      </c>
      <c r="T109" s="174" t="s">
        <v>66</v>
      </c>
      <c r="U109" s="175"/>
      <c r="V109" s="176"/>
      <c r="W109" s="27" t="s">
        <v>57</v>
      </c>
      <c r="X109" s="64">
        <v>0</v>
      </c>
      <c r="Y109" s="64">
        <v>0</v>
      </c>
      <c r="Z109" s="64">
        <v>0</v>
      </c>
      <c r="AA109" s="64">
        <v>0</v>
      </c>
      <c r="AB109" s="28" t="s">
        <v>84</v>
      </c>
      <c r="AC109" s="174" t="s">
        <v>66</v>
      </c>
      <c r="AD109" s="175"/>
      <c r="AE109" s="176"/>
      <c r="AF109" s="27" t="s">
        <v>57</v>
      </c>
      <c r="AG109" s="64">
        <v>0</v>
      </c>
      <c r="AH109" s="64">
        <v>0</v>
      </c>
      <c r="AI109" s="64">
        <v>0</v>
      </c>
      <c r="AJ109" s="64">
        <v>0</v>
      </c>
      <c r="AK109" s="28" t="s">
        <v>84</v>
      </c>
      <c r="AL109" s="174" t="s">
        <v>66</v>
      </c>
      <c r="AM109" s="175"/>
      <c r="AN109" s="176"/>
      <c r="AO109" s="27" t="s">
        <v>57</v>
      </c>
      <c r="AP109" s="64">
        <v>0</v>
      </c>
      <c r="AQ109" s="64">
        <v>0</v>
      </c>
      <c r="AR109" s="64">
        <v>0</v>
      </c>
      <c r="AS109" s="64">
        <v>0</v>
      </c>
      <c r="AT109" s="28" t="s">
        <v>84</v>
      </c>
      <c r="AU109" s="174" t="s">
        <v>66</v>
      </c>
      <c r="AV109" s="175"/>
      <c r="AW109" s="176"/>
      <c r="AX109" s="27" t="s">
        <v>57</v>
      </c>
      <c r="AY109" s="64">
        <v>0</v>
      </c>
      <c r="AZ109" s="64">
        <v>0</v>
      </c>
      <c r="BA109" s="64">
        <v>0</v>
      </c>
      <c r="BB109" s="64">
        <v>0</v>
      </c>
      <c r="BC109" s="28" t="s">
        <v>84</v>
      </c>
      <c r="BD109" s="174" t="s">
        <v>66</v>
      </c>
      <c r="BE109" s="175"/>
      <c r="BF109" s="176"/>
      <c r="BG109" s="27" t="s">
        <v>57</v>
      </c>
      <c r="BH109" s="64">
        <v>0</v>
      </c>
      <c r="BI109" s="64">
        <v>0</v>
      </c>
      <c r="BJ109" s="64">
        <v>0</v>
      </c>
      <c r="BK109" s="64">
        <v>0</v>
      </c>
      <c r="BL109" s="28" t="s">
        <v>84</v>
      </c>
      <c r="BM109" s="174" t="s">
        <v>66</v>
      </c>
      <c r="BN109" s="175"/>
      <c r="BO109" s="176"/>
      <c r="BP109" s="27" t="s">
        <v>57</v>
      </c>
      <c r="BQ109" s="64">
        <v>0</v>
      </c>
      <c r="BR109" s="64">
        <v>0</v>
      </c>
      <c r="BS109" s="64">
        <v>0</v>
      </c>
      <c r="BT109" s="64">
        <v>0</v>
      </c>
      <c r="BU109" s="28" t="s">
        <v>84</v>
      </c>
      <c r="BV109" s="174" t="s">
        <v>66</v>
      </c>
      <c r="BW109" s="175"/>
      <c r="BX109" s="176"/>
      <c r="BY109" s="27" t="s">
        <v>57</v>
      </c>
      <c r="BZ109" s="64">
        <v>0</v>
      </c>
      <c r="CA109" s="64">
        <v>0</v>
      </c>
      <c r="CB109" s="64">
        <v>0</v>
      </c>
      <c r="CC109" s="64">
        <v>0</v>
      </c>
      <c r="CD109" s="28" t="s">
        <v>84</v>
      </c>
      <c r="CE109" s="174" t="s">
        <v>66</v>
      </c>
      <c r="CF109" s="175"/>
      <c r="CG109" s="176"/>
      <c r="CH109" s="27" t="s">
        <v>57</v>
      </c>
      <c r="CI109" s="64">
        <v>0</v>
      </c>
      <c r="CJ109" s="64">
        <v>0</v>
      </c>
      <c r="CK109" s="64">
        <v>0</v>
      </c>
      <c r="CL109" s="64">
        <v>0</v>
      </c>
      <c r="CM109" s="28" t="s">
        <v>84</v>
      </c>
      <c r="CN109" s="174" t="s">
        <v>66</v>
      </c>
      <c r="CO109" s="175"/>
      <c r="CP109" s="176"/>
      <c r="CQ109" s="27" t="s">
        <v>57</v>
      </c>
      <c r="CR109" s="64">
        <v>0</v>
      </c>
      <c r="CS109" s="64">
        <v>0</v>
      </c>
      <c r="CT109" s="64">
        <v>0</v>
      </c>
      <c r="CU109" s="64">
        <v>0</v>
      </c>
      <c r="CV109" s="28" t="s">
        <v>84</v>
      </c>
      <c r="CW109" s="174" t="s">
        <v>66</v>
      </c>
      <c r="CX109" s="175"/>
      <c r="CY109" s="176"/>
      <c r="CZ109" s="27" t="s">
        <v>57</v>
      </c>
      <c r="DA109" s="64">
        <v>0</v>
      </c>
      <c r="DB109" s="64">
        <v>0</v>
      </c>
      <c r="DC109" s="64">
        <v>0</v>
      </c>
      <c r="DD109" s="64">
        <v>0</v>
      </c>
      <c r="DE109" s="28" t="s">
        <v>84</v>
      </c>
      <c r="DF109" s="174" t="s">
        <v>66</v>
      </c>
      <c r="DG109" s="175"/>
      <c r="DH109" s="176"/>
      <c r="DI109" s="27" t="s">
        <v>57</v>
      </c>
      <c r="DJ109" s="64">
        <v>0</v>
      </c>
      <c r="DK109" s="64">
        <v>0</v>
      </c>
      <c r="DL109" s="64">
        <v>0</v>
      </c>
      <c r="DM109" s="64">
        <v>0</v>
      </c>
      <c r="DN109" s="28" t="s">
        <v>84</v>
      </c>
      <c r="DO109" s="174" t="s">
        <v>66</v>
      </c>
      <c r="DP109" s="175"/>
      <c r="DQ109" s="176"/>
      <c r="DR109" s="27" t="s">
        <v>57</v>
      </c>
      <c r="DS109" s="64">
        <v>0</v>
      </c>
      <c r="DT109" s="64">
        <v>0</v>
      </c>
      <c r="DU109" s="64">
        <v>0</v>
      </c>
      <c r="DV109" s="64">
        <v>0</v>
      </c>
      <c r="DW109" s="28" t="s">
        <v>84</v>
      </c>
      <c r="DX109" s="174" t="s">
        <v>66</v>
      </c>
      <c r="DY109" s="175"/>
      <c r="DZ109" s="176"/>
      <c r="EA109" s="27" t="s">
        <v>57</v>
      </c>
      <c r="EB109" s="64">
        <v>0</v>
      </c>
      <c r="EC109" s="64">
        <v>0</v>
      </c>
      <c r="ED109" s="64">
        <v>0</v>
      </c>
      <c r="EE109" s="64">
        <v>0</v>
      </c>
      <c r="EF109" s="28" t="s">
        <v>84</v>
      </c>
      <c r="EG109" s="174" t="s">
        <v>66</v>
      </c>
      <c r="EH109" s="175"/>
      <c r="EI109" s="176"/>
      <c r="EJ109" s="27" t="s">
        <v>57</v>
      </c>
      <c r="EK109" s="64">
        <v>0</v>
      </c>
      <c r="EL109" s="64">
        <v>0</v>
      </c>
      <c r="EM109" s="64">
        <v>0</v>
      </c>
      <c r="EN109" s="64">
        <v>0</v>
      </c>
      <c r="EO109" s="28" t="s">
        <v>84</v>
      </c>
      <c r="EP109" s="174" t="s">
        <v>66</v>
      </c>
      <c r="EQ109" s="175"/>
      <c r="ER109" s="176"/>
      <c r="ES109" s="27" t="s">
        <v>57</v>
      </c>
      <c r="ET109" s="64">
        <v>0</v>
      </c>
      <c r="EU109" s="64">
        <v>0</v>
      </c>
      <c r="EV109" s="64">
        <v>469</v>
      </c>
      <c r="EW109" s="64">
        <v>3103285.33</v>
      </c>
      <c r="EX109" s="28" t="s">
        <v>84</v>
      </c>
      <c r="EY109" s="174" t="s">
        <v>66</v>
      </c>
      <c r="EZ109" s="175"/>
      <c r="FA109" s="176"/>
      <c r="FB109" s="27" t="s">
        <v>57</v>
      </c>
      <c r="FC109" s="64">
        <v>0</v>
      </c>
      <c r="FD109" s="64">
        <v>0</v>
      </c>
      <c r="FE109" s="64">
        <v>0</v>
      </c>
      <c r="FF109" s="64">
        <v>0</v>
      </c>
      <c r="FG109" s="28" t="s">
        <v>84</v>
      </c>
      <c r="FH109" s="174" t="s">
        <v>66</v>
      </c>
      <c r="FI109" s="175"/>
      <c r="FJ109" s="176"/>
      <c r="FK109" s="27" t="s">
        <v>57</v>
      </c>
      <c r="FL109" s="64">
        <v>0</v>
      </c>
      <c r="FM109" s="64">
        <v>0</v>
      </c>
      <c r="FN109" s="64">
        <v>0</v>
      </c>
      <c r="FO109" s="64">
        <v>0</v>
      </c>
      <c r="FP109" s="28" t="s">
        <v>84</v>
      </c>
      <c r="FQ109" s="174" t="s">
        <v>66</v>
      </c>
      <c r="FR109" s="175"/>
      <c r="FS109" s="176"/>
      <c r="FT109" s="27" t="s">
        <v>57</v>
      </c>
      <c r="FU109" s="64">
        <v>0</v>
      </c>
      <c r="FV109" s="64">
        <v>0</v>
      </c>
      <c r="FW109" s="64">
        <v>0</v>
      </c>
      <c r="FX109" s="64">
        <v>0</v>
      </c>
      <c r="FY109" s="28" t="s">
        <v>84</v>
      </c>
      <c r="FZ109" s="174" t="s">
        <v>66</v>
      </c>
      <c r="GA109" s="175"/>
      <c r="GB109" s="176"/>
      <c r="GC109" s="27" t="s">
        <v>57</v>
      </c>
      <c r="GD109" s="64">
        <v>0</v>
      </c>
      <c r="GE109" s="64">
        <v>0</v>
      </c>
      <c r="GF109" s="64">
        <v>0</v>
      </c>
      <c r="GG109" s="64">
        <v>0</v>
      </c>
      <c r="GH109" s="28" t="s">
        <v>84</v>
      </c>
      <c r="GI109" s="174" t="s">
        <v>66</v>
      </c>
      <c r="GJ109" s="175"/>
      <c r="GK109" s="176"/>
      <c r="GL109" s="27" t="s">
        <v>57</v>
      </c>
      <c r="GM109" s="64">
        <v>0</v>
      </c>
      <c r="GN109" s="64">
        <v>0</v>
      </c>
      <c r="GO109" s="64">
        <v>0</v>
      </c>
      <c r="GP109" s="64">
        <v>0</v>
      </c>
      <c r="GQ109" s="28" t="s">
        <v>84</v>
      </c>
      <c r="GR109" s="174" t="s">
        <v>66</v>
      </c>
      <c r="GS109" s="175"/>
      <c r="GT109" s="176"/>
      <c r="GU109" s="27" t="s">
        <v>57</v>
      </c>
      <c r="GV109" s="64">
        <v>0</v>
      </c>
      <c r="GW109" s="64">
        <v>0</v>
      </c>
      <c r="GX109" s="64">
        <v>0</v>
      </c>
      <c r="GY109" s="64">
        <v>0</v>
      </c>
      <c r="GZ109" s="28" t="s">
        <v>84</v>
      </c>
      <c r="HA109" s="174" t="s">
        <v>66</v>
      </c>
      <c r="HB109" s="175"/>
      <c r="HC109" s="176"/>
      <c r="HD109" s="27" t="s">
        <v>57</v>
      </c>
      <c r="HE109" s="64">
        <v>0</v>
      </c>
      <c r="HF109" s="64">
        <v>0</v>
      </c>
      <c r="HG109" s="64">
        <v>0</v>
      </c>
      <c r="HH109" s="64">
        <v>0</v>
      </c>
      <c r="HI109" s="28" t="s">
        <v>84</v>
      </c>
      <c r="HJ109" s="174" t="s">
        <v>66</v>
      </c>
      <c r="HK109" s="175"/>
      <c r="HL109" s="176"/>
      <c r="HM109" s="27" t="s">
        <v>57</v>
      </c>
      <c r="HN109" s="64">
        <v>0</v>
      </c>
      <c r="HO109" s="64">
        <v>0</v>
      </c>
      <c r="HP109" s="64">
        <v>1220</v>
      </c>
      <c r="HQ109" s="64">
        <v>8364404.5800000001</v>
      </c>
      <c r="HR109" s="28" t="s">
        <v>84</v>
      </c>
      <c r="HS109" s="174" t="s">
        <v>66</v>
      </c>
      <c r="HT109" s="175"/>
      <c r="HU109" s="176"/>
      <c r="HV109" s="27" t="s">
        <v>57</v>
      </c>
      <c r="HW109" s="64">
        <v>0</v>
      </c>
      <c r="HX109" s="64">
        <v>0</v>
      </c>
      <c r="HY109" s="64">
        <v>0</v>
      </c>
      <c r="HZ109" s="64">
        <v>0</v>
      </c>
      <c r="IA109" s="28" t="s">
        <v>84</v>
      </c>
      <c r="IB109" s="174" t="s">
        <v>66</v>
      </c>
      <c r="IC109" s="175"/>
      <c r="ID109" s="176"/>
      <c r="IE109" s="27" t="s">
        <v>57</v>
      </c>
      <c r="IF109" s="64">
        <v>0</v>
      </c>
      <c r="IG109" s="64">
        <v>0</v>
      </c>
      <c r="IH109" s="64">
        <v>0</v>
      </c>
      <c r="II109" s="64">
        <v>0</v>
      </c>
      <c r="IJ109" s="28" t="s">
        <v>84</v>
      </c>
      <c r="IK109" s="174" t="s">
        <v>66</v>
      </c>
      <c r="IL109" s="175"/>
      <c r="IM109" s="176"/>
      <c r="IN109" s="27" t="s">
        <v>57</v>
      </c>
      <c r="IO109" s="64">
        <v>0</v>
      </c>
      <c r="IP109" s="64">
        <v>0</v>
      </c>
      <c r="IQ109" s="64">
        <v>0</v>
      </c>
      <c r="IR109" s="64">
        <v>0</v>
      </c>
      <c r="IS109" s="28" t="s">
        <v>84</v>
      </c>
      <c r="IT109" s="174" t="s">
        <v>66</v>
      </c>
      <c r="IU109" s="175"/>
      <c r="IV109" s="176"/>
      <c r="IW109" s="27" t="s">
        <v>57</v>
      </c>
      <c r="IX109" s="64">
        <v>0</v>
      </c>
      <c r="IY109" s="64">
        <v>0</v>
      </c>
      <c r="IZ109" s="64">
        <v>0</v>
      </c>
      <c r="JA109" s="64">
        <v>0</v>
      </c>
      <c r="JB109" s="28" t="s">
        <v>84</v>
      </c>
      <c r="JC109" s="174" t="s">
        <v>66</v>
      </c>
      <c r="JD109" s="175"/>
      <c r="JE109" s="176"/>
      <c r="JF109" s="27" t="s">
        <v>57</v>
      </c>
      <c r="JG109" s="64">
        <v>0</v>
      </c>
      <c r="JH109" s="64">
        <v>0</v>
      </c>
      <c r="JI109" s="64">
        <v>0</v>
      </c>
      <c r="JJ109" s="64">
        <v>0</v>
      </c>
      <c r="JK109" s="28" t="s">
        <v>84</v>
      </c>
      <c r="JL109" s="174" t="s">
        <v>66</v>
      </c>
      <c r="JM109" s="175"/>
      <c r="JN109" s="176"/>
      <c r="JO109" s="27" t="s">
        <v>57</v>
      </c>
      <c r="JP109" s="64">
        <v>0</v>
      </c>
      <c r="JQ109" s="64">
        <v>0</v>
      </c>
      <c r="JR109" s="64">
        <v>0</v>
      </c>
      <c r="JS109" s="64">
        <v>0</v>
      </c>
      <c r="JT109" s="28" t="s">
        <v>84</v>
      </c>
      <c r="JU109" s="174" t="s">
        <v>66</v>
      </c>
      <c r="JV109" s="175"/>
      <c r="JW109" s="176"/>
      <c r="JX109" s="27" t="s">
        <v>57</v>
      </c>
      <c r="JY109" s="64">
        <v>0</v>
      </c>
      <c r="JZ109" s="64">
        <v>0</v>
      </c>
      <c r="KA109" s="64">
        <v>0</v>
      </c>
      <c r="KB109" s="64">
        <v>0</v>
      </c>
      <c r="KC109" s="28" t="s">
        <v>84</v>
      </c>
      <c r="KD109" s="174" t="s">
        <v>66</v>
      </c>
      <c r="KE109" s="175"/>
      <c r="KF109" s="176"/>
      <c r="KG109" s="27" t="s">
        <v>57</v>
      </c>
      <c r="KH109" s="64">
        <v>0</v>
      </c>
      <c r="KI109" s="64">
        <v>0</v>
      </c>
      <c r="KJ109" s="64">
        <v>0</v>
      </c>
      <c r="KK109" s="64">
        <v>0</v>
      </c>
      <c r="KL109" s="64">
        <v>0</v>
      </c>
      <c r="KM109" s="64">
        <v>0</v>
      </c>
      <c r="KN109" s="28" t="s">
        <v>84</v>
      </c>
      <c r="KO109" s="174">
        <v>0</v>
      </c>
      <c r="KP109" s="175"/>
      <c r="KQ109" s="176"/>
      <c r="KR109" s="27" t="s">
        <v>57</v>
      </c>
      <c r="KS109" s="64">
        <v>0</v>
      </c>
      <c r="KT109" s="140">
        <v>0</v>
      </c>
      <c r="KU109" s="140"/>
      <c r="KV109" s="64">
        <v>0</v>
      </c>
    </row>
    <row r="110" spans="1:308" ht="4.5" hidden="1" customHeight="1" x14ac:dyDescent="0.25"/>
    <row r="111" spans="1:308" ht="5.25" hidden="1" customHeight="1" x14ac:dyDescent="0.25"/>
    <row r="112" spans="1:308" ht="2.25" hidden="1" customHeight="1" x14ac:dyDescent="0.25"/>
    <row r="113" ht="2.25" hidden="1" customHeight="1" x14ac:dyDescent="0.25"/>
    <row r="114" ht="2.25" hidden="1" customHeight="1" x14ac:dyDescent="0.25"/>
    <row r="115" ht="15" hidden="1" customHeight="1" x14ac:dyDescent="0.25"/>
    <row r="116" ht="15" hidden="1" customHeight="1" x14ac:dyDescent="0.25"/>
    <row r="117" ht="15" hidden="1" customHeight="1" x14ac:dyDescent="0.25"/>
    <row r="118" ht="3" hidden="1" customHeight="1" x14ac:dyDescent="0.25"/>
    <row r="119" ht="15" hidden="1" customHeight="1" x14ac:dyDescent="0.25"/>
    <row r="120" ht="14.25" hidden="1" customHeight="1" x14ac:dyDescent="0.25"/>
    <row r="121" ht="0.75" hidden="1" customHeight="1" x14ac:dyDescent="0.25"/>
    <row r="122" ht="0.75" hidden="1" customHeight="1" x14ac:dyDescent="0.25"/>
    <row r="123" ht="15" hidden="1" customHeight="1" x14ac:dyDescent="0.25"/>
    <row r="124" ht="15" hidden="1" customHeight="1" x14ac:dyDescent="0.25"/>
    <row r="125" ht="15" hidden="1" customHeight="1" x14ac:dyDescent="0.25"/>
    <row r="126" ht="1.5" hidden="1" customHeight="1" x14ac:dyDescent="0.25"/>
    <row r="127" ht="15" hidden="1" customHeight="1" x14ac:dyDescent="0.25"/>
  </sheetData>
  <mergeCells count="3402">
    <mergeCell ref="KO94:KQ94"/>
    <mergeCell ref="KO95:KQ95"/>
    <mergeCell ref="KO96:KQ96"/>
    <mergeCell ref="KO97:KQ97"/>
    <mergeCell ref="KO98:KQ98"/>
    <mergeCell ref="KO99:KQ99"/>
    <mergeCell ref="KO100:KQ100"/>
    <mergeCell ref="KO101:KQ101"/>
    <mergeCell ref="KO102:KQ102"/>
    <mergeCell ref="KO103:KQ103"/>
    <mergeCell ref="KO104:KQ104"/>
    <mergeCell ref="KO105:KQ105"/>
    <mergeCell ref="KO106:KQ106"/>
    <mergeCell ref="KO107:KQ107"/>
    <mergeCell ref="KO108:KQ108"/>
    <mergeCell ref="KO109:KQ109"/>
    <mergeCell ref="KO76:KQ76"/>
    <mergeCell ref="KO77:KQ77"/>
    <mergeCell ref="KO78:KQ78"/>
    <mergeCell ref="KO79:KQ79"/>
    <mergeCell ref="KO80:KQ80"/>
    <mergeCell ref="KN83:KN84"/>
    <mergeCell ref="KO83:KQ84"/>
    <mergeCell ref="KR83:KV83"/>
    <mergeCell ref="KO85:KQ85"/>
    <mergeCell ref="KO86:KQ86"/>
    <mergeCell ref="KO87:KQ87"/>
    <mergeCell ref="KO88:KQ88"/>
    <mergeCell ref="KO89:KQ89"/>
    <mergeCell ref="KO90:KQ90"/>
    <mergeCell ref="KO91:KQ91"/>
    <mergeCell ref="KN92:KN93"/>
    <mergeCell ref="KO92:KQ93"/>
    <mergeCell ref="KO59:KQ59"/>
    <mergeCell ref="KO60:KQ60"/>
    <mergeCell ref="KO61:KQ61"/>
    <mergeCell ref="KO62:KQ62"/>
    <mergeCell ref="KN63:KN64"/>
    <mergeCell ref="KO63:KQ64"/>
    <mergeCell ref="KO65:KQ65"/>
    <mergeCell ref="KO66:KQ66"/>
    <mergeCell ref="KO67:KQ67"/>
    <mergeCell ref="KO68:KQ68"/>
    <mergeCell ref="KO69:KQ69"/>
    <mergeCell ref="KO70:KQ70"/>
    <mergeCell ref="KO71:KQ71"/>
    <mergeCell ref="KO72:KQ72"/>
    <mergeCell ref="KO73:KQ73"/>
    <mergeCell ref="KO74:KQ74"/>
    <mergeCell ref="KO75:KQ75"/>
    <mergeCell ref="KO22:KQ22"/>
    <mergeCell ref="KO29:KQ29"/>
    <mergeCell ref="KO31:KQ31"/>
    <mergeCell ref="KO32:KQ32"/>
    <mergeCell ref="KO34:KQ34"/>
    <mergeCell ref="KO37:KQ37"/>
    <mergeCell ref="KO38:KQ38"/>
    <mergeCell ref="KO39:KQ39"/>
    <mergeCell ref="KO40:KQ40"/>
    <mergeCell ref="KO45:KQ45"/>
    <mergeCell ref="KO46:KQ46"/>
    <mergeCell ref="KO23:KQ23"/>
    <mergeCell ref="KO24:KQ24"/>
    <mergeCell ref="KO25:KQ25"/>
    <mergeCell ref="KO26:KQ26"/>
    <mergeCell ref="KO27:KQ27"/>
    <mergeCell ref="KO28:KQ28"/>
    <mergeCell ref="KO33:KQ33"/>
    <mergeCell ref="KO35:KQ35"/>
    <mergeCell ref="KO36:KQ36"/>
    <mergeCell ref="KO41:KQ41"/>
    <mergeCell ref="KO42:KQ42"/>
    <mergeCell ref="KO43:KQ43"/>
    <mergeCell ref="KO44:KQ44"/>
    <mergeCell ref="KN6:KN7"/>
    <mergeCell ref="KO6:KQ7"/>
    <mergeCell ref="KO8:KQ8"/>
    <mergeCell ref="KO9:KQ9"/>
    <mergeCell ref="KO10:KQ10"/>
    <mergeCell ref="KO11:KQ11"/>
    <mergeCell ref="KO12:KQ12"/>
    <mergeCell ref="KO13:KQ13"/>
    <mergeCell ref="KO14:KQ14"/>
    <mergeCell ref="KN15:KN16"/>
    <mergeCell ref="KO15:KQ16"/>
    <mergeCell ref="KO17:KQ17"/>
    <mergeCell ref="KO18:KQ18"/>
    <mergeCell ref="KO19:KQ19"/>
    <mergeCell ref="KO20:KQ20"/>
    <mergeCell ref="KO21:KQ21"/>
    <mergeCell ref="KR6:KT6"/>
    <mergeCell ref="KU6:KV6"/>
    <mergeCell ref="FH54:FJ55"/>
    <mergeCell ref="BD94:BF94"/>
    <mergeCell ref="BM94:BO94"/>
    <mergeCell ref="BV94:BX94"/>
    <mergeCell ref="CE94:CG94"/>
    <mergeCell ref="CN94:CP94"/>
    <mergeCell ref="CW94:CY94"/>
    <mergeCell ref="DF94:DH94"/>
    <mergeCell ref="HJ94:HL94"/>
    <mergeCell ref="CW91:CY91"/>
    <mergeCell ref="CN65:CP65"/>
    <mergeCell ref="BV75:BX75"/>
    <mergeCell ref="BM76:BO76"/>
    <mergeCell ref="BM61:BO61"/>
    <mergeCell ref="FZ68:GB68"/>
    <mergeCell ref="FZ69:GB69"/>
    <mergeCell ref="GI68:GK68"/>
    <mergeCell ref="GI69:GK69"/>
    <mergeCell ref="EY65:FA65"/>
    <mergeCell ref="EP68:ER68"/>
    <mergeCell ref="DF65:DH65"/>
    <mergeCell ref="DO65:DQ65"/>
    <mergeCell ref="DX65:DZ65"/>
    <mergeCell ref="GR69:GT69"/>
    <mergeCell ref="EP73:ER73"/>
    <mergeCell ref="EP74:ER74"/>
    <mergeCell ref="EJ83:EL83"/>
    <mergeCell ref="EP87:ER87"/>
    <mergeCell ref="CB83:CC83"/>
    <mergeCell ref="FH90:FJ90"/>
    <mergeCell ref="FH91:FJ91"/>
    <mergeCell ref="EG60:EI60"/>
    <mergeCell ref="IK87:IM87"/>
    <mergeCell ref="IW54:IY54"/>
    <mergeCell ref="IT56:IV56"/>
    <mergeCell ref="IT57:IV57"/>
    <mergeCell ref="IT58:IV58"/>
    <mergeCell ref="IT59:IV59"/>
    <mergeCell ref="IT60:IV60"/>
    <mergeCell ref="IT61:IV61"/>
    <mergeCell ref="IT62:IV62"/>
    <mergeCell ref="HA67:HC67"/>
    <mergeCell ref="HA79:HC79"/>
    <mergeCell ref="HA80:HC80"/>
    <mergeCell ref="HA86:HC86"/>
    <mergeCell ref="HA87:HC87"/>
    <mergeCell ref="HA83:HC84"/>
    <mergeCell ref="HA31:HC31"/>
    <mergeCell ref="IK40:IM40"/>
    <mergeCell ref="HA32:HC32"/>
    <mergeCell ref="HA34:HC34"/>
    <mergeCell ref="HA37:HC37"/>
    <mergeCell ref="HA38:HC38"/>
    <mergeCell ref="HJ73:HL73"/>
    <mergeCell ref="HJ74:HL74"/>
    <mergeCell ref="IN83:IP83"/>
    <mergeCell ref="IK85:IM85"/>
    <mergeCell ref="IK86:IM86"/>
    <mergeCell ref="IB73:ID73"/>
    <mergeCell ref="IB74:ID74"/>
    <mergeCell ref="HS57:HU57"/>
    <mergeCell ref="HS58:HU58"/>
    <mergeCell ref="HA33:HC33"/>
    <mergeCell ref="HA35:HC35"/>
    <mergeCell ref="IJ83:IJ84"/>
    <mergeCell ref="HM83:HO83"/>
    <mergeCell ref="HP83:HQ83"/>
    <mergeCell ref="JU65:JW65"/>
    <mergeCell ref="IT79:IV79"/>
    <mergeCell ref="IT80:IV80"/>
    <mergeCell ref="IT83:IV84"/>
    <mergeCell ref="IW83:IY83"/>
    <mergeCell ref="IT69:IV69"/>
    <mergeCell ref="IA83:IA84"/>
    <mergeCell ref="JC78:JE78"/>
    <mergeCell ref="JC79:JE79"/>
    <mergeCell ref="JC75:JE75"/>
    <mergeCell ref="JC80:JE80"/>
    <mergeCell ref="JC83:JE84"/>
    <mergeCell ref="JF83:JH83"/>
    <mergeCell ref="JI83:JJ83"/>
    <mergeCell ref="HR83:HR84"/>
    <mergeCell ref="IE83:IG83"/>
    <mergeCell ref="JL78:JN78"/>
    <mergeCell ref="JL77:JN77"/>
    <mergeCell ref="JU71:JW71"/>
    <mergeCell ref="IK71:IM71"/>
    <mergeCell ref="JU69:JW69"/>
    <mergeCell ref="HS69:HU69"/>
    <mergeCell ref="IT67:IV67"/>
    <mergeCell ref="HS67:HU67"/>
    <mergeCell ref="IT65:IV65"/>
    <mergeCell ref="IB65:ID65"/>
    <mergeCell ref="HS65:HU65"/>
    <mergeCell ref="HS83:HU84"/>
    <mergeCell ref="HS80:HU80"/>
    <mergeCell ref="T17:V17"/>
    <mergeCell ref="FH46:FJ46"/>
    <mergeCell ref="GI46:GK46"/>
    <mergeCell ref="GI20:GK20"/>
    <mergeCell ref="GI21:GK21"/>
    <mergeCell ref="HA20:HC20"/>
    <mergeCell ref="HA21:HC21"/>
    <mergeCell ref="HS19:HU19"/>
    <mergeCell ref="DF39:DH39"/>
    <mergeCell ref="CE17:CG17"/>
    <mergeCell ref="IK17:IM17"/>
    <mergeCell ref="IB17:ID17"/>
    <mergeCell ref="HS17:HU17"/>
    <mergeCell ref="HJ17:HL17"/>
    <mergeCell ref="GR17:GT17"/>
    <mergeCell ref="K17:M17"/>
    <mergeCell ref="IT45:IV45"/>
    <mergeCell ref="IT46:IV46"/>
    <mergeCell ref="IK18:IM18"/>
    <mergeCell ref="IK19:IM19"/>
    <mergeCell ref="IK22:IM22"/>
    <mergeCell ref="IK31:IM31"/>
    <mergeCell ref="IK32:IM32"/>
    <mergeCell ref="IK34:IM34"/>
    <mergeCell ref="IK37:IM37"/>
    <mergeCell ref="IK38:IM38"/>
    <mergeCell ref="IK39:IM39"/>
    <mergeCell ref="FH45:FJ45"/>
    <mergeCell ref="HA36:HC36"/>
    <mergeCell ref="DF17:DH17"/>
    <mergeCell ref="CN17:CP17"/>
    <mergeCell ref="CE31:CG31"/>
    <mergeCell ref="IT107:IV107"/>
    <mergeCell ref="IT108:IV108"/>
    <mergeCell ref="IT70:IV70"/>
    <mergeCell ref="IT71:IV71"/>
    <mergeCell ref="IT72:IV72"/>
    <mergeCell ref="IT73:IV73"/>
    <mergeCell ref="IT109:IV109"/>
    <mergeCell ref="IT87:IV87"/>
    <mergeCell ref="IT88:IV88"/>
    <mergeCell ref="IT89:IV89"/>
    <mergeCell ref="IT90:IV90"/>
    <mergeCell ref="IT91:IV91"/>
    <mergeCell ref="IT95:IV95"/>
    <mergeCell ref="IT96:IV96"/>
    <mergeCell ref="IT99:IV99"/>
    <mergeCell ref="IT100:IV100"/>
    <mergeCell ref="IT101:IV101"/>
    <mergeCell ref="IT102:IV102"/>
    <mergeCell ref="IT103:IV103"/>
    <mergeCell ref="IT104:IV104"/>
    <mergeCell ref="IT105:IV105"/>
    <mergeCell ref="IT106:IV106"/>
    <mergeCell ref="IT74:IV74"/>
    <mergeCell ref="IT75:IV75"/>
    <mergeCell ref="IT97:IV97"/>
    <mergeCell ref="IT98:IV98"/>
    <mergeCell ref="IT78:IV78"/>
    <mergeCell ref="IT77:IV77"/>
    <mergeCell ref="IT94:IV94"/>
    <mergeCell ref="IT85:IV85"/>
    <mergeCell ref="IT86:IV86"/>
    <mergeCell ref="IT76:IV76"/>
    <mergeCell ref="IT22:IV22"/>
    <mergeCell ref="IT29:IV29"/>
    <mergeCell ref="IT31:IV31"/>
    <mergeCell ref="IT32:IV32"/>
    <mergeCell ref="IT34:IV34"/>
    <mergeCell ref="IT40:IV40"/>
    <mergeCell ref="IT37:IV37"/>
    <mergeCell ref="IT38:IV38"/>
    <mergeCell ref="IT39:IV39"/>
    <mergeCell ref="IT20:IV20"/>
    <mergeCell ref="IT21:IV21"/>
    <mergeCell ref="IT23:IV23"/>
    <mergeCell ref="IT24:IV24"/>
    <mergeCell ref="IT25:IV25"/>
    <mergeCell ref="IT26:IV26"/>
    <mergeCell ref="IT27:IV27"/>
    <mergeCell ref="IT28:IV28"/>
    <mergeCell ref="IT33:IV33"/>
    <mergeCell ref="IT35:IV35"/>
    <mergeCell ref="IT36:IV36"/>
    <mergeCell ref="IK99:IM99"/>
    <mergeCell ref="IK101:IM101"/>
    <mergeCell ref="IK102:IM102"/>
    <mergeCell ref="IK103:IM103"/>
    <mergeCell ref="IK104:IM104"/>
    <mergeCell ref="IQ83:IR83"/>
    <mergeCell ref="IQ54:IR54"/>
    <mergeCell ref="IK105:IM105"/>
    <mergeCell ref="IK106:IM106"/>
    <mergeCell ref="IS6:IS7"/>
    <mergeCell ref="IS54:IS55"/>
    <mergeCell ref="IK45:IM45"/>
    <mergeCell ref="IK46:IM46"/>
    <mergeCell ref="IJ54:IJ55"/>
    <mergeCell ref="IK54:IM55"/>
    <mergeCell ref="IN54:IP54"/>
    <mergeCell ref="IK59:IM59"/>
    <mergeCell ref="IK66:IM66"/>
    <mergeCell ref="IK67:IM67"/>
    <mergeCell ref="IK56:IM56"/>
    <mergeCell ref="IK57:IM57"/>
    <mergeCell ref="IK58:IM58"/>
    <mergeCell ref="IK69:IM69"/>
    <mergeCell ref="IJ6:IJ7"/>
    <mergeCell ref="IK6:IM7"/>
    <mergeCell ref="IN6:IP6"/>
    <mergeCell ref="IK8:IM8"/>
    <mergeCell ref="IK9:IM9"/>
    <mergeCell ref="IK10:IM10"/>
    <mergeCell ref="IK11:IM11"/>
    <mergeCell ref="IK94:IM94"/>
    <mergeCell ref="IS83:IS84"/>
    <mergeCell ref="EG102:EI102"/>
    <mergeCell ref="EG103:EI103"/>
    <mergeCell ref="EG104:EI104"/>
    <mergeCell ref="EG105:EI105"/>
    <mergeCell ref="EG83:EI84"/>
    <mergeCell ref="EG88:EI88"/>
    <mergeCell ref="EG91:EI91"/>
    <mergeCell ref="EG109:EI109"/>
    <mergeCell ref="EG80:EI80"/>
    <mergeCell ref="ED83:EE83"/>
    <mergeCell ref="EY108:FA108"/>
    <mergeCell ref="IK107:IM107"/>
    <mergeCell ref="IK97:IM97"/>
    <mergeCell ref="IK98:IM98"/>
    <mergeCell ref="IK70:IM70"/>
    <mergeCell ref="IK72:IM72"/>
    <mergeCell ref="DO78:DQ78"/>
    <mergeCell ref="IH83:II83"/>
    <mergeCell ref="IK108:IM108"/>
    <mergeCell ref="IK109:IM109"/>
    <mergeCell ref="IK78:IM78"/>
    <mergeCell ref="IK79:IM79"/>
    <mergeCell ref="IK80:IM80"/>
    <mergeCell ref="IK83:IM84"/>
    <mergeCell ref="DO94:DQ94"/>
    <mergeCell ref="DX94:DZ94"/>
    <mergeCell ref="EG94:EI94"/>
    <mergeCell ref="EP94:ER94"/>
    <mergeCell ref="FQ94:FS94"/>
    <mergeCell ref="FZ94:GB94"/>
    <mergeCell ref="GI94:GK94"/>
    <mergeCell ref="FQ100:FS100"/>
    <mergeCell ref="DO109:DQ109"/>
    <mergeCell ref="DO101:DQ101"/>
    <mergeCell ref="DO102:DQ102"/>
    <mergeCell ref="DO103:DQ103"/>
    <mergeCell ref="DO104:DQ104"/>
    <mergeCell ref="DO105:DQ105"/>
    <mergeCell ref="DO96:DQ96"/>
    <mergeCell ref="DO99:DQ99"/>
    <mergeCell ref="DO85:DQ85"/>
    <mergeCell ref="DO86:DQ86"/>
    <mergeCell ref="DO87:DQ87"/>
    <mergeCell ref="DO88:DQ88"/>
    <mergeCell ref="DO95:DQ95"/>
    <mergeCell ref="DN83:DN84"/>
    <mergeCell ref="DO83:DQ84"/>
    <mergeCell ref="DO106:DQ106"/>
    <mergeCell ref="DO107:DQ107"/>
    <mergeCell ref="DO108:DQ108"/>
    <mergeCell ref="DO92:DQ93"/>
    <mergeCell ref="DN92:DN93"/>
    <mergeCell ref="DX105:DZ105"/>
    <mergeCell ref="DX83:DZ84"/>
    <mergeCell ref="DO79:DQ79"/>
    <mergeCell ref="DF68:DH68"/>
    <mergeCell ref="DF69:DH69"/>
    <mergeCell ref="DX68:DZ68"/>
    <mergeCell ref="DX69:DZ69"/>
    <mergeCell ref="DX85:DZ85"/>
    <mergeCell ref="DX86:DZ86"/>
    <mergeCell ref="DX87:DZ87"/>
    <mergeCell ref="DX88:DZ88"/>
    <mergeCell ref="DX99:DZ99"/>
    <mergeCell ref="DX101:DZ101"/>
    <mergeCell ref="DX102:DZ102"/>
    <mergeCell ref="DX103:DZ103"/>
    <mergeCell ref="DX104:DZ104"/>
    <mergeCell ref="DX96:DZ96"/>
    <mergeCell ref="DW83:DW84"/>
    <mergeCell ref="DO80:DQ80"/>
    <mergeCell ref="DO72:DQ72"/>
    <mergeCell ref="DF91:DH91"/>
    <mergeCell ref="DO73:DQ73"/>
    <mergeCell ref="DO74:DQ74"/>
    <mergeCell ref="DO75:DQ75"/>
    <mergeCell ref="DF86:DH86"/>
    <mergeCell ref="DF87:DH87"/>
    <mergeCell ref="DF88:DH88"/>
    <mergeCell ref="DF89:DH89"/>
    <mergeCell ref="DO90:DQ90"/>
    <mergeCell ref="DF90:DH90"/>
    <mergeCell ref="DX71:DZ71"/>
    <mergeCell ref="DW92:DW93"/>
    <mergeCell ref="DN6:DN7"/>
    <mergeCell ref="DO6:DQ7"/>
    <mergeCell ref="DR6:DT6"/>
    <mergeCell ref="DO39:DQ39"/>
    <mergeCell ref="DO40:DQ40"/>
    <mergeCell ref="DO45:DQ45"/>
    <mergeCell ref="DO46:DQ46"/>
    <mergeCell ref="DO31:DQ31"/>
    <mergeCell ref="DF19:DH19"/>
    <mergeCell ref="DO8:DQ8"/>
    <mergeCell ref="DO9:DQ9"/>
    <mergeCell ref="DO10:DQ10"/>
    <mergeCell ref="DO11:DQ11"/>
    <mergeCell ref="DO18:DQ18"/>
    <mergeCell ref="DO14:DQ14"/>
    <mergeCell ref="DO19:DQ19"/>
    <mergeCell ref="DO20:DQ20"/>
    <mergeCell ref="DO21:DQ21"/>
    <mergeCell ref="DO37:DQ37"/>
    <mergeCell ref="DO32:DQ32"/>
    <mergeCell ref="DO12:DQ12"/>
    <mergeCell ref="DO13:DQ13"/>
    <mergeCell ref="DF33:DH33"/>
    <mergeCell ref="DF35:DH35"/>
    <mergeCell ref="DF36:DH36"/>
    <mergeCell ref="DF41:DH41"/>
    <mergeCell ref="DF42:DH42"/>
    <mergeCell ref="DF43:DH43"/>
    <mergeCell ref="DF44:DH44"/>
    <mergeCell ref="DO33:DQ33"/>
    <mergeCell ref="DO35:DQ35"/>
    <mergeCell ref="DO36:DQ36"/>
    <mergeCell ref="DF108:DH108"/>
    <mergeCell ref="DF109:DH109"/>
    <mergeCell ref="DF101:DH101"/>
    <mergeCell ref="DF8:DH8"/>
    <mergeCell ref="DF9:DH9"/>
    <mergeCell ref="DF10:DH10"/>
    <mergeCell ref="DF11:DH11"/>
    <mergeCell ref="DF18:DH18"/>
    <mergeCell ref="DE6:DE7"/>
    <mergeCell ref="DF6:DH7"/>
    <mergeCell ref="DI6:DK6"/>
    <mergeCell ref="DF12:DH12"/>
    <mergeCell ref="DF13:DH13"/>
    <mergeCell ref="DF14:DH14"/>
    <mergeCell ref="DI54:DK54"/>
    <mergeCell ref="DE83:DE84"/>
    <mergeCell ref="DF83:DH84"/>
    <mergeCell ref="DI83:DK83"/>
    <mergeCell ref="DF77:DH77"/>
    <mergeCell ref="DF78:DH78"/>
    <mergeCell ref="DF79:DH79"/>
    <mergeCell ref="DF80:DH80"/>
    <mergeCell ref="DF72:DH72"/>
    <mergeCell ref="DF73:DH73"/>
    <mergeCell ref="DF74:DH74"/>
    <mergeCell ref="DF75:DH75"/>
    <mergeCell ref="DF76:DH76"/>
    <mergeCell ref="DF102:DH102"/>
    <mergeCell ref="DF103:DH103"/>
    <mergeCell ref="DF104:DH104"/>
    <mergeCell ref="DF105:DH105"/>
    <mergeCell ref="DF96:DH96"/>
    <mergeCell ref="CW108:CY108"/>
    <mergeCell ref="CW109:CY109"/>
    <mergeCell ref="CW101:CY101"/>
    <mergeCell ref="CW102:CY102"/>
    <mergeCell ref="CW103:CY103"/>
    <mergeCell ref="CW104:CY104"/>
    <mergeCell ref="CW105:CY105"/>
    <mergeCell ref="CW96:CY96"/>
    <mergeCell ref="CW99:CY99"/>
    <mergeCell ref="CW85:CY85"/>
    <mergeCell ref="CW86:CY86"/>
    <mergeCell ref="CW87:CY87"/>
    <mergeCell ref="CW88:CY88"/>
    <mergeCell ref="CW95:CY95"/>
    <mergeCell ref="DL6:DM6"/>
    <mergeCell ref="DC83:DD83"/>
    <mergeCell ref="DC54:DD54"/>
    <mergeCell ref="DF45:DH45"/>
    <mergeCell ref="DF46:DH46"/>
    <mergeCell ref="DF67:DH67"/>
    <mergeCell ref="DF70:DH70"/>
    <mergeCell ref="DF56:DH56"/>
    <mergeCell ref="DF57:DH57"/>
    <mergeCell ref="DF58:DH58"/>
    <mergeCell ref="DF59:DH59"/>
    <mergeCell ref="DF66:DH66"/>
    <mergeCell ref="DE54:DE55"/>
    <mergeCell ref="DF54:DH55"/>
    <mergeCell ref="DF106:DH106"/>
    <mergeCell ref="DF107:DH107"/>
    <mergeCell ref="CW106:CY106"/>
    <mergeCell ref="CW107:CY107"/>
    <mergeCell ref="DC6:DD6"/>
    <mergeCell ref="CV6:CV7"/>
    <mergeCell ref="CW6:CY7"/>
    <mergeCell ref="CZ6:DB6"/>
    <mergeCell ref="CW39:CY39"/>
    <mergeCell ref="CW40:CY40"/>
    <mergeCell ref="CW45:CY45"/>
    <mergeCell ref="CW46:CY46"/>
    <mergeCell ref="CW31:CY31"/>
    <mergeCell ref="CW32:CY32"/>
    <mergeCell ref="CW29:CY29"/>
    <mergeCell ref="CW19:CY19"/>
    <mergeCell ref="CW22:CY22"/>
    <mergeCell ref="CV15:CV16"/>
    <mergeCell ref="CW8:CY8"/>
    <mergeCell ref="CW9:CY9"/>
    <mergeCell ref="CW10:CY10"/>
    <mergeCell ref="CW11:CY11"/>
    <mergeCell ref="CW18:CY18"/>
    <mergeCell ref="CW12:CY12"/>
    <mergeCell ref="CW13:CY13"/>
    <mergeCell ref="CW14:CY14"/>
    <mergeCell ref="CW34:CY34"/>
    <mergeCell ref="CW37:CY37"/>
    <mergeCell ref="CW38:CY38"/>
    <mergeCell ref="CW17:CY17"/>
    <mergeCell ref="CW15:CY16"/>
    <mergeCell ref="CW20:CY20"/>
    <mergeCell ref="CW21:CY21"/>
    <mergeCell ref="CW23:CY23"/>
    <mergeCell ref="CW24:CY24"/>
    <mergeCell ref="CW25:CY25"/>
    <mergeCell ref="CN109:CP109"/>
    <mergeCell ref="CN101:CP101"/>
    <mergeCell ref="CN102:CP102"/>
    <mergeCell ref="CN103:CP103"/>
    <mergeCell ref="CN104:CP104"/>
    <mergeCell ref="CN105:CP105"/>
    <mergeCell ref="CN96:CP96"/>
    <mergeCell ref="CN99:CP99"/>
    <mergeCell ref="CN85:CP85"/>
    <mergeCell ref="CN86:CP86"/>
    <mergeCell ref="CN87:CP87"/>
    <mergeCell ref="CN88:CP88"/>
    <mergeCell ref="CN95:CP95"/>
    <mergeCell ref="CN89:CP89"/>
    <mergeCell ref="CN90:CP90"/>
    <mergeCell ref="CN91:CP91"/>
    <mergeCell ref="CN100:CP100"/>
    <mergeCell ref="CN106:CP106"/>
    <mergeCell ref="CN97:CP97"/>
    <mergeCell ref="CN98:CP98"/>
    <mergeCell ref="CQ6:CS6"/>
    <mergeCell ref="CN12:CP12"/>
    <mergeCell ref="CN13:CP13"/>
    <mergeCell ref="CN14:CP14"/>
    <mergeCell ref="CN19:CP19"/>
    <mergeCell ref="CN8:CP8"/>
    <mergeCell ref="CN9:CP9"/>
    <mergeCell ref="CN10:CP10"/>
    <mergeCell ref="CN11:CP11"/>
    <mergeCell ref="CN18:CP18"/>
    <mergeCell ref="CM6:CM7"/>
    <mergeCell ref="CN6:CP7"/>
    <mergeCell ref="CN107:CP107"/>
    <mergeCell ref="CN108:CP108"/>
    <mergeCell ref="CN32:CP32"/>
    <mergeCell ref="CE46:CG46"/>
    <mergeCell ref="CE20:CG20"/>
    <mergeCell ref="CE21:CG21"/>
    <mergeCell ref="CN20:CP20"/>
    <mergeCell ref="CN21:CP21"/>
    <mergeCell ref="CN45:CP45"/>
    <mergeCell ref="CE23:CG23"/>
    <mergeCell ref="CE24:CG24"/>
    <mergeCell ref="CE25:CG25"/>
    <mergeCell ref="CD6:CD7"/>
    <mergeCell ref="CE6:CG7"/>
    <mergeCell ref="CH6:CJ6"/>
    <mergeCell ref="CE12:CG12"/>
    <mergeCell ref="CE13:CG13"/>
    <mergeCell ref="CE14:CG14"/>
    <mergeCell ref="CE8:CG8"/>
    <mergeCell ref="CE9:CG9"/>
    <mergeCell ref="CE10:CG10"/>
    <mergeCell ref="CE11:CG11"/>
    <mergeCell ref="CN46:CP46"/>
    <mergeCell ref="CN29:CP29"/>
    <mergeCell ref="CE22:CG22"/>
    <mergeCell ref="CE40:CG40"/>
    <mergeCell ref="CE45:CG45"/>
    <mergeCell ref="CN37:CP37"/>
    <mergeCell ref="CN38:CP38"/>
    <mergeCell ref="CD15:CD16"/>
    <mergeCell ref="CE15:CG16"/>
    <mergeCell ref="CM15:CM16"/>
    <mergeCell ref="CN15:CP16"/>
    <mergeCell ref="CE29:CG29"/>
    <mergeCell ref="CE39:CG39"/>
    <mergeCell ref="CE19:CG19"/>
    <mergeCell ref="CE32:CG32"/>
    <mergeCell ref="BV109:BX109"/>
    <mergeCell ref="BV101:BX101"/>
    <mergeCell ref="BV102:BX102"/>
    <mergeCell ref="BV103:BX103"/>
    <mergeCell ref="BV104:BX104"/>
    <mergeCell ref="BV105:BX105"/>
    <mergeCell ref="BV96:BX96"/>
    <mergeCell ref="BV99:BX99"/>
    <mergeCell ref="BV85:BX85"/>
    <mergeCell ref="BV86:BX86"/>
    <mergeCell ref="BV87:BX87"/>
    <mergeCell ref="BV88:BX88"/>
    <mergeCell ref="BV95:BX95"/>
    <mergeCell ref="BV89:BX89"/>
    <mergeCell ref="CE107:CG107"/>
    <mergeCell ref="CE108:CG108"/>
    <mergeCell ref="CE109:CG109"/>
    <mergeCell ref="BV108:BX108"/>
    <mergeCell ref="BV106:BX106"/>
    <mergeCell ref="BV107:BX107"/>
    <mergeCell ref="BV100:BX100"/>
    <mergeCell ref="CE100:CG100"/>
    <mergeCell ref="CE101:CG101"/>
    <mergeCell ref="CE102:CG102"/>
    <mergeCell ref="CE103:CG103"/>
    <mergeCell ref="CE104:CG104"/>
    <mergeCell ref="CE105:CG105"/>
    <mergeCell ref="CE96:CG96"/>
    <mergeCell ref="CE99:CG99"/>
    <mergeCell ref="CE85:CG85"/>
    <mergeCell ref="CE86:CG86"/>
    <mergeCell ref="BV6:BX7"/>
    <mergeCell ref="BV19:BX19"/>
    <mergeCell ref="CE18:CG18"/>
    <mergeCell ref="BY6:CA6"/>
    <mergeCell ref="BV12:BX12"/>
    <mergeCell ref="BV13:BX13"/>
    <mergeCell ref="BV14:BX14"/>
    <mergeCell ref="BV8:BX8"/>
    <mergeCell ref="BM107:BO107"/>
    <mergeCell ref="BM108:BO108"/>
    <mergeCell ref="CE95:CG95"/>
    <mergeCell ref="CE106:CG106"/>
    <mergeCell ref="CE65:CG65"/>
    <mergeCell ref="BV65:BX65"/>
    <mergeCell ref="BM65:BO65"/>
    <mergeCell ref="CE67:CG67"/>
    <mergeCell ref="CE74:CG74"/>
    <mergeCell ref="CE75:CG75"/>
    <mergeCell ref="CE61:CG61"/>
    <mergeCell ref="CE62:CG62"/>
    <mergeCell ref="CE91:CG91"/>
    <mergeCell ref="CE76:CG76"/>
    <mergeCell ref="BV67:BX67"/>
    <mergeCell ref="BV70:BX70"/>
    <mergeCell ref="BM88:BO88"/>
    <mergeCell ref="BM95:BO95"/>
    <mergeCell ref="BM89:BO89"/>
    <mergeCell ref="BM100:BO100"/>
    <mergeCell ref="BV91:BX91"/>
    <mergeCell ref="BV90:BX90"/>
    <mergeCell ref="CD92:CD93"/>
    <mergeCell ref="CE92:CG93"/>
    <mergeCell ref="BV9:BX9"/>
    <mergeCell ref="BV10:BX10"/>
    <mergeCell ref="BD20:BF20"/>
    <mergeCell ref="BD21:BF21"/>
    <mergeCell ref="BM20:BO20"/>
    <mergeCell ref="BM21:BO21"/>
    <mergeCell ref="BV20:BX20"/>
    <mergeCell ref="BV21:BX21"/>
    <mergeCell ref="BD17:BF17"/>
    <mergeCell ref="BV32:BX32"/>
    <mergeCell ref="BV34:BX34"/>
    <mergeCell ref="BV39:BX39"/>
    <mergeCell ref="BV23:BX23"/>
    <mergeCell ref="BV24:BX24"/>
    <mergeCell ref="BV25:BX25"/>
    <mergeCell ref="BV26:BX26"/>
    <mergeCell ref="BV27:BX27"/>
    <mergeCell ref="BV28:BX28"/>
    <mergeCell ref="BM36:BO36"/>
    <mergeCell ref="BV11:BX11"/>
    <mergeCell ref="BV18:BX18"/>
    <mergeCell ref="BV37:BX37"/>
    <mergeCell ref="BV38:BX38"/>
    <mergeCell ref="BV17:BX17"/>
    <mergeCell ref="BV33:BX33"/>
    <mergeCell ref="BV35:BX35"/>
    <mergeCell ref="BV36:BX36"/>
    <mergeCell ref="BU6:BU7"/>
    <mergeCell ref="BP6:BR6"/>
    <mergeCell ref="BM12:BO12"/>
    <mergeCell ref="BM13:BO13"/>
    <mergeCell ref="BM14:BO14"/>
    <mergeCell ref="BM29:BO29"/>
    <mergeCell ref="BM19:BO19"/>
    <mergeCell ref="BM8:BO8"/>
    <mergeCell ref="BM9:BO9"/>
    <mergeCell ref="BM10:BO10"/>
    <mergeCell ref="BM11:BO11"/>
    <mergeCell ref="BM18:BO18"/>
    <mergeCell ref="BM46:BO46"/>
    <mergeCell ref="BM45:BO45"/>
    <mergeCell ref="BM17:BO17"/>
    <mergeCell ref="BM23:BO23"/>
    <mergeCell ref="BM24:BO24"/>
    <mergeCell ref="BM25:BO25"/>
    <mergeCell ref="BM26:BO26"/>
    <mergeCell ref="BM27:BO27"/>
    <mergeCell ref="BM28:BO28"/>
    <mergeCell ref="BM33:BO33"/>
    <mergeCell ref="BM35:BO35"/>
    <mergeCell ref="BM39:BO39"/>
    <mergeCell ref="BM40:BO40"/>
    <mergeCell ref="BM41:BO41"/>
    <mergeCell ref="BM42:BO42"/>
    <mergeCell ref="BM43:BO43"/>
    <mergeCell ref="BM44:BO44"/>
    <mergeCell ref="BL6:BL7"/>
    <mergeCell ref="BM6:BO7"/>
    <mergeCell ref="BM109:BO109"/>
    <mergeCell ref="BD29:BF29"/>
    <mergeCell ref="BD71:BF71"/>
    <mergeCell ref="BD70:BF70"/>
    <mergeCell ref="BL83:BL84"/>
    <mergeCell ref="BM83:BO84"/>
    <mergeCell ref="BM101:BO101"/>
    <mergeCell ref="BM102:BO102"/>
    <mergeCell ref="BM103:BO103"/>
    <mergeCell ref="BM104:BO104"/>
    <mergeCell ref="BM105:BO105"/>
    <mergeCell ref="BM96:BO96"/>
    <mergeCell ref="BM99:BO99"/>
    <mergeCell ref="BM85:BO85"/>
    <mergeCell ref="BM86:BO86"/>
    <mergeCell ref="BM87:BO87"/>
    <mergeCell ref="BM60:BO60"/>
    <mergeCell ref="BM31:BO31"/>
    <mergeCell ref="BM32:BO32"/>
    <mergeCell ref="BM34:BO34"/>
    <mergeCell ref="BM37:BO37"/>
    <mergeCell ref="BM38:BO38"/>
    <mergeCell ref="BD86:BF86"/>
    <mergeCell ref="BD87:BF87"/>
    <mergeCell ref="BD88:BF88"/>
    <mergeCell ref="BD95:BF95"/>
    <mergeCell ref="BD76:BF76"/>
    <mergeCell ref="BD83:BF84"/>
    <mergeCell ref="BM72:BO72"/>
    <mergeCell ref="BM73:BO73"/>
    <mergeCell ref="BC6:BC7"/>
    <mergeCell ref="BD6:BF7"/>
    <mergeCell ref="BG6:BI6"/>
    <mergeCell ref="BD39:BF39"/>
    <mergeCell ref="BD40:BF40"/>
    <mergeCell ref="BD45:BF45"/>
    <mergeCell ref="BD46:BF46"/>
    <mergeCell ref="BD31:BF31"/>
    <mergeCell ref="BD32:BF32"/>
    <mergeCell ref="BD34:BF34"/>
    <mergeCell ref="BD37:BF37"/>
    <mergeCell ref="BD38:BF38"/>
    <mergeCell ref="BD19:BF19"/>
    <mergeCell ref="BD22:BF22"/>
    <mergeCell ref="BD12:BF12"/>
    <mergeCell ref="BD13:BF13"/>
    <mergeCell ref="BD14:BF14"/>
    <mergeCell ref="BD8:BF8"/>
    <mergeCell ref="BD9:BF9"/>
    <mergeCell ref="BD10:BF10"/>
    <mergeCell ref="BD11:BF11"/>
    <mergeCell ref="BD18:BF18"/>
    <mergeCell ref="BD100:BF100"/>
    <mergeCell ref="BD89:BF89"/>
    <mergeCell ref="BD90:BF90"/>
    <mergeCell ref="BD91:BF91"/>
    <mergeCell ref="BD108:BF108"/>
    <mergeCell ref="BD109:BF109"/>
    <mergeCell ref="BD103:BF103"/>
    <mergeCell ref="BD104:BF104"/>
    <mergeCell ref="BD105:BF105"/>
    <mergeCell ref="BD96:BF96"/>
    <mergeCell ref="BD99:BF99"/>
    <mergeCell ref="BD85:BF85"/>
    <mergeCell ref="AU77:AW77"/>
    <mergeCell ref="AU46:AW46"/>
    <mergeCell ref="AU72:AW72"/>
    <mergeCell ref="AU73:AW73"/>
    <mergeCell ref="AU89:AW89"/>
    <mergeCell ref="AU90:AW90"/>
    <mergeCell ref="AU91:AW91"/>
    <mergeCell ref="AU100:AW100"/>
    <mergeCell ref="BD65:BF65"/>
    <mergeCell ref="AU108:AW108"/>
    <mergeCell ref="AU109:AW109"/>
    <mergeCell ref="AU101:AW101"/>
    <mergeCell ref="AU102:AW102"/>
    <mergeCell ref="AU103:AW103"/>
    <mergeCell ref="AU104:AW104"/>
    <mergeCell ref="AU105:AW105"/>
    <mergeCell ref="AU96:AW96"/>
    <mergeCell ref="AU99:AW99"/>
    <mergeCell ref="AU85:AW85"/>
    <mergeCell ref="AU86:AW86"/>
    <mergeCell ref="AT6:AT7"/>
    <mergeCell ref="AU6:AW7"/>
    <mergeCell ref="AU9:AW9"/>
    <mergeCell ref="AU29:AW29"/>
    <mergeCell ref="AU39:AW39"/>
    <mergeCell ref="AU40:AW40"/>
    <mergeCell ref="AU45:AW45"/>
    <mergeCell ref="AL20:AN20"/>
    <mergeCell ref="AL21:AN21"/>
    <mergeCell ref="AU20:AW20"/>
    <mergeCell ref="AU21:AW21"/>
    <mergeCell ref="AX6:AZ6"/>
    <mergeCell ref="AU8:AW8"/>
    <mergeCell ref="AU10:AW10"/>
    <mergeCell ref="AU11:AW11"/>
    <mergeCell ref="AU18:AW18"/>
    <mergeCell ref="AU12:AW12"/>
    <mergeCell ref="AU13:AW13"/>
    <mergeCell ref="AU14:AW14"/>
    <mergeCell ref="AU34:AW34"/>
    <mergeCell ref="AU37:AW37"/>
    <mergeCell ref="AU38:AW38"/>
    <mergeCell ref="AU19:AW19"/>
    <mergeCell ref="AU22:AW22"/>
    <mergeCell ref="AL45:AN45"/>
    <mergeCell ref="AL23:AN23"/>
    <mergeCell ref="AL24:AN24"/>
    <mergeCell ref="AL25:AN25"/>
    <mergeCell ref="AL26:AN26"/>
    <mergeCell ref="AL27:AN27"/>
    <mergeCell ref="AL28:AN28"/>
    <mergeCell ref="AU23:AW23"/>
    <mergeCell ref="AL109:AN109"/>
    <mergeCell ref="AL101:AN101"/>
    <mergeCell ref="AL102:AN102"/>
    <mergeCell ref="AL103:AN103"/>
    <mergeCell ref="AL104:AN104"/>
    <mergeCell ref="AL105:AN105"/>
    <mergeCell ref="AL96:AN96"/>
    <mergeCell ref="AL99:AN99"/>
    <mergeCell ref="AL85:AN85"/>
    <mergeCell ref="AL86:AN86"/>
    <mergeCell ref="AL87:AN87"/>
    <mergeCell ref="AL88:AN88"/>
    <mergeCell ref="AL95:AN95"/>
    <mergeCell ref="AL89:AN89"/>
    <mergeCell ref="AL90:AN90"/>
    <mergeCell ref="AL91:AN91"/>
    <mergeCell ref="AL100:AN100"/>
    <mergeCell ref="AL108:AN108"/>
    <mergeCell ref="AL106:AN106"/>
    <mergeCell ref="AL107:AN107"/>
    <mergeCell ref="AL94:AN94"/>
    <mergeCell ref="AU95:AW95"/>
    <mergeCell ref="AU106:AW106"/>
    <mergeCell ref="AU107:AW107"/>
    <mergeCell ref="AC102:AE102"/>
    <mergeCell ref="AC103:AE103"/>
    <mergeCell ref="AC104:AE104"/>
    <mergeCell ref="AC105:AE105"/>
    <mergeCell ref="AC96:AE96"/>
    <mergeCell ref="AC99:AE99"/>
    <mergeCell ref="AC85:AE85"/>
    <mergeCell ref="AC86:AE86"/>
    <mergeCell ref="AC87:AE87"/>
    <mergeCell ref="AC88:AE88"/>
    <mergeCell ref="AC95:AE95"/>
    <mergeCell ref="AC71:AE71"/>
    <mergeCell ref="AC89:AE89"/>
    <mergeCell ref="AC90:AE90"/>
    <mergeCell ref="AC94:AE94"/>
    <mergeCell ref="AU94:AW94"/>
    <mergeCell ref="AR83:AS83"/>
    <mergeCell ref="AU71:AW71"/>
    <mergeCell ref="AO83:AQ83"/>
    <mergeCell ref="AU98:AW98"/>
    <mergeCell ref="AL98:AN98"/>
    <mergeCell ref="AC98:AE98"/>
    <mergeCell ref="AU88:AW88"/>
    <mergeCell ref="AU87:AW87"/>
    <mergeCell ref="AL83:AN84"/>
    <mergeCell ref="AK83:AK84"/>
    <mergeCell ref="AU79:AW79"/>
    <mergeCell ref="AU80:AW80"/>
    <mergeCell ref="AT83:AT84"/>
    <mergeCell ref="AB6:AB7"/>
    <mergeCell ref="AC6:AE7"/>
    <mergeCell ref="AF6:AH6"/>
    <mergeCell ref="AC12:AE12"/>
    <mergeCell ref="AC13:AE13"/>
    <mergeCell ref="AC14:AE14"/>
    <mergeCell ref="AC45:AE45"/>
    <mergeCell ref="AC46:AE46"/>
    <mergeCell ref="AC34:AE34"/>
    <mergeCell ref="AC37:AE37"/>
    <mergeCell ref="AC38:AE38"/>
    <mergeCell ref="AC39:AE39"/>
    <mergeCell ref="AC19:AE19"/>
    <mergeCell ref="AC22:AE22"/>
    <mergeCell ref="AB15:AB16"/>
    <mergeCell ref="AC15:AE16"/>
    <mergeCell ref="AC17:AE17"/>
    <mergeCell ref="AC36:AE36"/>
    <mergeCell ref="AC41:AE41"/>
    <mergeCell ref="AC42:AE42"/>
    <mergeCell ref="AC43:AE43"/>
    <mergeCell ref="AC44:AE44"/>
    <mergeCell ref="AC33:AE33"/>
    <mergeCell ref="AC35:AE35"/>
    <mergeCell ref="AC24:AE24"/>
    <mergeCell ref="AC25:AE25"/>
    <mergeCell ref="AC26:AE26"/>
    <mergeCell ref="AC27:AE27"/>
    <mergeCell ref="AC28:AE28"/>
    <mergeCell ref="T109:V109"/>
    <mergeCell ref="T101:V101"/>
    <mergeCell ref="T102:V102"/>
    <mergeCell ref="T103:V103"/>
    <mergeCell ref="T104:V104"/>
    <mergeCell ref="T105:V105"/>
    <mergeCell ref="T96:V96"/>
    <mergeCell ref="T99:V99"/>
    <mergeCell ref="T85:V85"/>
    <mergeCell ref="T86:V86"/>
    <mergeCell ref="T87:V87"/>
    <mergeCell ref="T88:V88"/>
    <mergeCell ref="T95:V95"/>
    <mergeCell ref="AC70:AE70"/>
    <mergeCell ref="AC56:AE56"/>
    <mergeCell ref="AC57:AE57"/>
    <mergeCell ref="AC58:AE58"/>
    <mergeCell ref="AC59:AE59"/>
    <mergeCell ref="AC66:AE66"/>
    <mergeCell ref="AC77:AE77"/>
    <mergeCell ref="AC78:AE78"/>
    <mergeCell ref="AC79:AE79"/>
    <mergeCell ref="AC80:AE80"/>
    <mergeCell ref="AC72:AE72"/>
    <mergeCell ref="AC106:AE106"/>
    <mergeCell ref="AC107:AE107"/>
    <mergeCell ref="AC108:AE108"/>
    <mergeCell ref="AC109:AE109"/>
    <mergeCell ref="T106:V106"/>
    <mergeCell ref="T107:V107"/>
    <mergeCell ref="AC100:AE100"/>
    <mergeCell ref="AC101:AE101"/>
    <mergeCell ref="T108:V108"/>
    <mergeCell ref="W54:Y54"/>
    <mergeCell ref="T57:V57"/>
    <mergeCell ref="T58:V58"/>
    <mergeCell ref="T59:V59"/>
    <mergeCell ref="T77:V77"/>
    <mergeCell ref="T78:V78"/>
    <mergeCell ref="T79:V79"/>
    <mergeCell ref="T80:V80"/>
    <mergeCell ref="T72:V72"/>
    <mergeCell ref="T73:V73"/>
    <mergeCell ref="T56:V56"/>
    <mergeCell ref="T100:V100"/>
    <mergeCell ref="T66:V66"/>
    <mergeCell ref="T54:V55"/>
    <mergeCell ref="T60:V60"/>
    <mergeCell ref="T61:V61"/>
    <mergeCell ref="T62:V62"/>
    <mergeCell ref="T94:V94"/>
    <mergeCell ref="T91:V91"/>
    <mergeCell ref="T65:V65"/>
    <mergeCell ref="T89:V89"/>
    <mergeCell ref="T90:V90"/>
    <mergeCell ref="T71:V71"/>
    <mergeCell ref="T98:V98"/>
    <mergeCell ref="B109:D109"/>
    <mergeCell ref="B46:D46"/>
    <mergeCell ref="A83:A84"/>
    <mergeCell ref="B83:D84"/>
    <mergeCell ref="E83:G83"/>
    <mergeCell ref="B106:D106"/>
    <mergeCell ref="B107:D107"/>
    <mergeCell ref="K106:M106"/>
    <mergeCell ref="K107:M107"/>
    <mergeCell ref="K108:M108"/>
    <mergeCell ref="K109:M109"/>
    <mergeCell ref="K101:M101"/>
    <mergeCell ref="K102:M102"/>
    <mergeCell ref="K103:M103"/>
    <mergeCell ref="K104:M104"/>
    <mergeCell ref="K105:M105"/>
    <mergeCell ref="K96:M96"/>
    <mergeCell ref="K99:M99"/>
    <mergeCell ref="B105:D105"/>
    <mergeCell ref="B96:D96"/>
    <mergeCell ref="B99:D99"/>
    <mergeCell ref="K95:M95"/>
    <mergeCell ref="K89:M89"/>
    <mergeCell ref="K90:M90"/>
    <mergeCell ref="K91:M91"/>
    <mergeCell ref="K100:M100"/>
    <mergeCell ref="B103:D103"/>
    <mergeCell ref="B104:D104"/>
    <mergeCell ref="B101:D101"/>
    <mergeCell ref="B102:D102"/>
    <mergeCell ref="B94:D94"/>
    <mergeCell ref="K94:M94"/>
    <mergeCell ref="B95:D95"/>
    <mergeCell ref="B97:D97"/>
    <mergeCell ref="B98:D98"/>
    <mergeCell ref="B100:D100"/>
    <mergeCell ref="K39:M39"/>
    <mergeCell ref="K40:M40"/>
    <mergeCell ref="K45:M45"/>
    <mergeCell ref="K12:M12"/>
    <mergeCell ref="K14:M14"/>
    <mergeCell ref="K54:M55"/>
    <mergeCell ref="B108:D108"/>
    <mergeCell ref="B11:D11"/>
    <mergeCell ref="B18:D18"/>
    <mergeCell ref="B19:D19"/>
    <mergeCell ref="B39:D39"/>
    <mergeCell ref="B31:D31"/>
    <mergeCell ref="B34:D34"/>
    <mergeCell ref="B37:D37"/>
    <mergeCell ref="B38:D38"/>
    <mergeCell ref="B85:D85"/>
    <mergeCell ref="B86:D86"/>
    <mergeCell ref="K56:M56"/>
    <mergeCell ref="B58:D58"/>
    <mergeCell ref="K37:M37"/>
    <mergeCell ref="K38:M38"/>
    <mergeCell ref="K19:M19"/>
    <mergeCell ref="K22:M22"/>
    <mergeCell ref="K57:M57"/>
    <mergeCell ref="K58:M58"/>
    <mergeCell ref="K59:M59"/>
    <mergeCell ref="K66:M66"/>
    <mergeCell ref="J83:J84"/>
    <mergeCell ref="B80:D80"/>
    <mergeCell ref="E54:G54"/>
    <mergeCell ref="B89:D89"/>
    <mergeCell ref="B90:D90"/>
    <mergeCell ref="B91:D91"/>
    <mergeCell ref="B77:D77"/>
    <mergeCell ref="B78:D78"/>
    <mergeCell ref="B79:D79"/>
    <mergeCell ref="B72:D72"/>
    <mergeCell ref="B73:D73"/>
    <mergeCell ref="B74:D74"/>
    <mergeCell ref="B75:D75"/>
    <mergeCell ref="B76:D76"/>
    <mergeCell ref="B67:D67"/>
    <mergeCell ref="B70:D70"/>
    <mergeCell ref="B56:D56"/>
    <mergeCell ref="B57:D57"/>
    <mergeCell ref="B59:D59"/>
    <mergeCell ref="B66:D66"/>
    <mergeCell ref="B71:D71"/>
    <mergeCell ref="B87:D87"/>
    <mergeCell ref="B88:D88"/>
    <mergeCell ref="B68:D68"/>
    <mergeCell ref="B69:D69"/>
    <mergeCell ref="B65:D65"/>
    <mergeCell ref="E6:G6"/>
    <mergeCell ref="B22:D22"/>
    <mergeCell ref="B8:D8"/>
    <mergeCell ref="B9:D9"/>
    <mergeCell ref="B40:D40"/>
    <mergeCell ref="A6:A7"/>
    <mergeCell ref="B12:D12"/>
    <mergeCell ref="B32:D32"/>
    <mergeCell ref="B10:D10"/>
    <mergeCell ref="B29:D29"/>
    <mergeCell ref="B13:D13"/>
    <mergeCell ref="B14:D14"/>
    <mergeCell ref="B20:D20"/>
    <mergeCell ref="B21:D21"/>
    <mergeCell ref="B45:D45"/>
    <mergeCell ref="B17:D17"/>
    <mergeCell ref="B15:D16"/>
    <mergeCell ref="A15:A16"/>
    <mergeCell ref="B23:D23"/>
    <mergeCell ref="B24:D24"/>
    <mergeCell ref="B25:D25"/>
    <mergeCell ref="B26:D26"/>
    <mergeCell ref="B27:D27"/>
    <mergeCell ref="B28:D28"/>
    <mergeCell ref="B35:D35"/>
    <mergeCell ref="B33:D33"/>
    <mergeCell ref="B36:D36"/>
    <mergeCell ref="AK6:AK7"/>
    <mergeCell ref="AL6:AN7"/>
    <mergeCell ref="AO6:AQ6"/>
    <mergeCell ref="AL12:AN12"/>
    <mergeCell ref="AC18:AE18"/>
    <mergeCell ref="K8:M8"/>
    <mergeCell ref="K9:M9"/>
    <mergeCell ref="K10:M10"/>
    <mergeCell ref="K11:M11"/>
    <mergeCell ref="K18:M18"/>
    <mergeCell ref="K31:M31"/>
    <mergeCell ref="K32:M32"/>
    <mergeCell ref="K34:M34"/>
    <mergeCell ref="T39:V39"/>
    <mergeCell ref="AL46:AN46"/>
    <mergeCell ref="AL39:AN39"/>
    <mergeCell ref="AL40:AN40"/>
    <mergeCell ref="AC40:AE40"/>
    <mergeCell ref="AL13:AN13"/>
    <mergeCell ref="AL14:AN14"/>
    <mergeCell ref="AL34:AN34"/>
    <mergeCell ref="AL37:AN37"/>
    <mergeCell ref="AL38:AN38"/>
    <mergeCell ref="AL29:AN29"/>
    <mergeCell ref="S6:S7"/>
    <mergeCell ref="T6:V7"/>
    <mergeCell ref="T40:V40"/>
    <mergeCell ref="T10:V10"/>
    <mergeCell ref="T11:V11"/>
    <mergeCell ref="T18:V18"/>
    <mergeCell ref="K29:M29"/>
    <mergeCell ref="T12:V12"/>
    <mergeCell ref="T13:V13"/>
    <mergeCell ref="T14:V14"/>
    <mergeCell ref="T31:V31"/>
    <mergeCell ref="T32:V32"/>
    <mergeCell ref="T34:V34"/>
    <mergeCell ref="T37:V37"/>
    <mergeCell ref="T38:V38"/>
    <mergeCell ref="T19:V19"/>
    <mergeCell ref="T22:V22"/>
    <mergeCell ref="T29:V29"/>
    <mergeCell ref="AC29:AE29"/>
    <mergeCell ref="AC10:AE10"/>
    <mergeCell ref="AC11:AE11"/>
    <mergeCell ref="K20:M20"/>
    <mergeCell ref="K21:M21"/>
    <mergeCell ref="T20:V20"/>
    <mergeCell ref="T21:V21"/>
    <mergeCell ref="AC20:AE20"/>
    <mergeCell ref="AC21:AE21"/>
    <mergeCell ref="K23:M23"/>
    <mergeCell ref="K24:M24"/>
    <mergeCell ref="K25:M25"/>
    <mergeCell ref="K26:M26"/>
    <mergeCell ref="K27:M27"/>
    <mergeCell ref="K28:M28"/>
    <mergeCell ref="T23:V23"/>
    <mergeCell ref="T24:V24"/>
    <mergeCell ref="T25:V25"/>
    <mergeCell ref="T26:V26"/>
    <mergeCell ref="T27:V27"/>
    <mergeCell ref="T28:V28"/>
    <mergeCell ref="AC23:AE23"/>
    <mergeCell ref="DW6:DW7"/>
    <mergeCell ref="DX6:DZ7"/>
    <mergeCell ref="EA6:EC6"/>
    <mergeCell ref="DX8:DZ8"/>
    <mergeCell ref="DX9:DZ9"/>
    <mergeCell ref="DX10:DZ10"/>
    <mergeCell ref="DX11:DZ11"/>
    <mergeCell ref="DX18:DZ18"/>
    <mergeCell ref="DX19:DZ19"/>
    <mergeCell ref="DX22:DZ22"/>
    <mergeCell ref="DX34:DZ34"/>
    <mergeCell ref="J6:J7"/>
    <mergeCell ref="K6:M7"/>
    <mergeCell ref="N6:P6"/>
    <mergeCell ref="AL19:AN19"/>
    <mergeCell ref="AL22:AN22"/>
    <mergeCell ref="AL8:AN8"/>
    <mergeCell ref="AL9:AN9"/>
    <mergeCell ref="AL10:AN10"/>
    <mergeCell ref="AL11:AN11"/>
    <mergeCell ref="AL18:AN18"/>
    <mergeCell ref="AL31:AN31"/>
    <mergeCell ref="AL32:AN32"/>
    <mergeCell ref="AC31:AE31"/>
    <mergeCell ref="AC32:AE32"/>
    <mergeCell ref="T8:V8"/>
    <mergeCell ref="T9:V9"/>
    <mergeCell ref="AC8:AE8"/>
    <mergeCell ref="AC9:AE9"/>
    <mergeCell ref="DX14:DZ14"/>
    <mergeCell ref="CN34:CP34"/>
    <mergeCell ref="CN22:CP22"/>
    <mergeCell ref="DX12:DZ12"/>
    <mergeCell ref="DX13:DZ13"/>
    <mergeCell ref="DX29:DZ29"/>
    <mergeCell ref="DX38:DZ38"/>
    <mergeCell ref="DX39:DZ39"/>
    <mergeCell ref="DX40:DZ40"/>
    <mergeCell ref="DX37:DZ37"/>
    <mergeCell ref="EJ6:EL6"/>
    <mergeCell ref="EG8:EI8"/>
    <mergeCell ref="EG9:EI9"/>
    <mergeCell ref="EG10:EI10"/>
    <mergeCell ref="EG11:EI11"/>
    <mergeCell ref="EG18:EI18"/>
    <mergeCell ref="EG19:EI19"/>
    <mergeCell ref="EG22:EI22"/>
    <mergeCell ref="EG46:EI46"/>
    <mergeCell ref="EG14:EI14"/>
    <mergeCell ref="EG31:EI31"/>
    <mergeCell ref="EG38:EI38"/>
    <mergeCell ref="EF15:EF16"/>
    <mergeCell ref="EG15:EI16"/>
    <mergeCell ref="EF6:EF7"/>
    <mergeCell ref="EG6:EI7"/>
    <mergeCell ref="ED6:EE6"/>
    <mergeCell ref="EG25:EI25"/>
    <mergeCell ref="EG26:EI26"/>
    <mergeCell ref="EG27:EI27"/>
    <mergeCell ref="EG28:EI28"/>
    <mergeCell ref="EG33:EI33"/>
    <mergeCell ref="EG35:EI35"/>
    <mergeCell ref="EG36:EI36"/>
    <mergeCell ref="EG41:EI41"/>
    <mergeCell ref="DX106:DZ106"/>
    <mergeCell ref="DX107:DZ107"/>
    <mergeCell ref="DX74:DZ74"/>
    <mergeCell ref="DX75:DZ75"/>
    <mergeCell ref="DX76:DZ76"/>
    <mergeCell ref="DX45:DZ45"/>
    <mergeCell ref="EG101:EI101"/>
    <mergeCell ref="EG99:EI99"/>
    <mergeCell ref="EG86:EI86"/>
    <mergeCell ref="EG87:EI87"/>
    <mergeCell ref="DX100:DZ100"/>
    <mergeCell ref="EG106:EI106"/>
    <mergeCell ref="EG107:EI107"/>
    <mergeCell ref="EG108:EI108"/>
    <mergeCell ref="EY109:FA109"/>
    <mergeCell ref="EY66:FA66"/>
    <mergeCell ref="EA83:EC83"/>
    <mergeCell ref="EY70:FA70"/>
    <mergeCell ref="DX108:DZ108"/>
    <mergeCell ref="DX109:DZ109"/>
    <mergeCell ref="EY99:FA99"/>
    <mergeCell ref="EY83:FA84"/>
    <mergeCell ref="EY87:FA87"/>
    <mergeCell ref="EY88:FA88"/>
    <mergeCell ref="EY95:FA95"/>
    <mergeCell ref="EY67:FA67"/>
    <mergeCell ref="EY45:FA45"/>
    <mergeCell ref="EY46:FA46"/>
    <mergeCell ref="EY56:FA56"/>
    <mergeCell ref="EY57:FA57"/>
    <mergeCell ref="EY58:FA58"/>
    <mergeCell ref="EY59:FA59"/>
    <mergeCell ref="EP8:ER8"/>
    <mergeCell ref="EP9:ER9"/>
    <mergeCell ref="EP10:ER10"/>
    <mergeCell ref="EP11:ER11"/>
    <mergeCell ref="EP12:ER12"/>
    <mergeCell ref="EP13:ER13"/>
    <mergeCell ref="EP14:ER14"/>
    <mergeCell ref="EP18:ER18"/>
    <mergeCell ref="EP29:ER29"/>
    <mergeCell ref="EG20:EI20"/>
    <mergeCell ref="EG21:EI21"/>
    <mergeCell ref="EP20:ER20"/>
    <mergeCell ref="EP21:ER21"/>
    <mergeCell ref="EG45:EI45"/>
    <mergeCell ref="EG34:EI34"/>
    <mergeCell ref="EG32:EI32"/>
    <mergeCell ref="EG37:EI37"/>
    <mergeCell ref="EG12:EI12"/>
    <mergeCell ref="EG13:EI13"/>
    <mergeCell ref="EO15:EO16"/>
    <mergeCell ref="EP15:ER16"/>
    <mergeCell ref="EG17:EI17"/>
    <mergeCell ref="EG29:EI29"/>
    <mergeCell ref="EP32:ER32"/>
    <mergeCell ref="EP34:ER34"/>
    <mergeCell ref="EP25:ER25"/>
    <mergeCell ref="EP26:ER26"/>
    <mergeCell ref="EP27:ER27"/>
    <mergeCell ref="EP28:ER28"/>
    <mergeCell ref="EP40:ER40"/>
    <mergeCell ref="EG23:EI23"/>
    <mergeCell ref="EG24:EI24"/>
    <mergeCell ref="EY101:FA101"/>
    <mergeCell ref="EY102:FA102"/>
    <mergeCell ref="EP37:ER37"/>
    <mergeCell ref="EO54:EO55"/>
    <mergeCell ref="EY13:FA13"/>
    <mergeCell ref="EY14:FA14"/>
    <mergeCell ref="EY72:FA72"/>
    <mergeCell ref="EP108:ER108"/>
    <mergeCell ref="EP60:ER60"/>
    <mergeCell ref="EP61:ER61"/>
    <mergeCell ref="EP62:ER62"/>
    <mergeCell ref="EP56:ER56"/>
    <mergeCell ref="EP57:ER57"/>
    <mergeCell ref="EP58:ER58"/>
    <mergeCell ref="EP109:ER109"/>
    <mergeCell ref="EP96:ER96"/>
    <mergeCell ref="EP106:ER106"/>
    <mergeCell ref="EP107:ER107"/>
    <mergeCell ref="EP101:ER101"/>
    <mergeCell ref="EP102:ER102"/>
    <mergeCell ref="EP103:ER103"/>
    <mergeCell ref="EP104:ER104"/>
    <mergeCell ref="EP105:ER105"/>
    <mergeCell ref="EP77:ER77"/>
    <mergeCell ref="EP78:ER78"/>
    <mergeCell ref="EP79:ER79"/>
    <mergeCell ref="EP66:ER66"/>
    <mergeCell ref="EP67:ER67"/>
    <mergeCell ref="EP85:ER85"/>
    <mergeCell ref="EP86:ER86"/>
    <mergeCell ref="EP69:ER69"/>
    <mergeCell ref="EY68:FA68"/>
    <mergeCell ref="FB6:FD6"/>
    <mergeCell ref="EY8:FA8"/>
    <mergeCell ref="EY9:FA9"/>
    <mergeCell ref="EY10:FA10"/>
    <mergeCell ref="EY11:FA11"/>
    <mergeCell ref="EY18:FA18"/>
    <mergeCell ref="EY19:FA19"/>
    <mergeCell ref="EY22:FA22"/>
    <mergeCell ref="EY31:FA31"/>
    <mergeCell ref="EY32:FA32"/>
    <mergeCell ref="EY34:FA34"/>
    <mergeCell ref="EY37:FA37"/>
    <mergeCell ref="EY38:FA38"/>
    <mergeCell ref="EY39:FA39"/>
    <mergeCell ref="EY40:FA40"/>
    <mergeCell ref="EY20:FA20"/>
    <mergeCell ref="EY21:FA21"/>
    <mergeCell ref="EY12:FA12"/>
    <mergeCell ref="EY17:FA17"/>
    <mergeCell ref="EY23:FA23"/>
    <mergeCell ref="EY24:FA24"/>
    <mergeCell ref="EY25:FA25"/>
    <mergeCell ref="EY26:FA26"/>
    <mergeCell ref="EY27:FA27"/>
    <mergeCell ref="EY28:FA28"/>
    <mergeCell ref="FH108:FJ108"/>
    <mergeCell ref="FE83:FF83"/>
    <mergeCell ref="FH65:FJ65"/>
    <mergeCell ref="EY94:FA94"/>
    <mergeCell ref="FH94:FJ94"/>
    <mergeCell ref="EY96:FA96"/>
    <mergeCell ref="EY69:FA69"/>
    <mergeCell ref="FH68:FJ68"/>
    <mergeCell ref="FH69:FJ69"/>
    <mergeCell ref="EY103:FA103"/>
    <mergeCell ref="EY104:FA104"/>
    <mergeCell ref="EY105:FA105"/>
    <mergeCell ref="EY106:FA106"/>
    <mergeCell ref="EY107:FA107"/>
    <mergeCell ref="EY89:FA89"/>
    <mergeCell ref="EY90:FA90"/>
    <mergeCell ref="FH109:FJ109"/>
    <mergeCell ref="FH83:FJ84"/>
    <mergeCell ref="FH106:FJ106"/>
    <mergeCell ref="FH107:FJ107"/>
    <mergeCell ref="FG83:FG84"/>
    <mergeCell ref="FH85:FJ85"/>
    <mergeCell ref="FH86:FJ86"/>
    <mergeCell ref="FH87:FJ87"/>
    <mergeCell ref="FH101:FJ101"/>
    <mergeCell ref="FH102:FJ102"/>
    <mergeCell ref="FH103:FJ103"/>
    <mergeCell ref="FH104:FJ104"/>
    <mergeCell ref="FH105:FJ105"/>
    <mergeCell ref="FH67:FJ67"/>
    <mergeCell ref="FH70:FJ70"/>
    <mergeCell ref="FH72:FJ72"/>
    <mergeCell ref="FH99:FJ99"/>
    <mergeCell ref="FH79:FJ79"/>
    <mergeCell ref="FH77:FJ77"/>
    <mergeCell ref="FH78:FJ78"/>
    <mergeCell ref="FH100:FJ100"/>
    <mergeCell ref="FH71:FJ71"/>
    <mergeCell ref="FH97:FJ97"/>
    <mergeCell ref="FH98:FJ98"/>
    <mergeCell ref="FG6:FG7"/>
    <mergeCell ref="FH6:FJ7"/>
    <mergeCell ref="FH8:FJ8"/>
    <mergeCell ref="FH9:FJ9"/>
    <mergeCell ref="FH29:FJ29"/>
    <mergeCell ref="FH88:FJ88"/>
    <mergeCell ref="FH11:FJ11"/>
    <mergeCell ref="FH18:FJ18"/>
    <mergeCell ref="FH19:FJ19"/>
    <mergeCell ref="FH22:FJ22"/>
    <mergeCell ref="FH31:FJ31"/>
    <mergeCell ref="FH32:FJ32"/>
    <mergeCell ref="FH57:FJ57"/>
    <mergeCell ref="FH58:FJ58"/>
    <mergeCell ref="FH59:FJ59"/>
    <mergeCell ref="FH66:FJ66"/>
    <mergeCell ref="FH34:FJ34"/>
    <mergeCell ref="FH37:FJ37"/>
    <mergeCell ref="FH38:FJ38"/>
    <mergeCell ref="FG63:FG64"/>
    <mergeCell ref="FH63:FJ64"/>
    <mergeCell ref="FH56:FJ56"/>
    <mergeCell ref="FH28:FJ28"/>
    <mergeCell ref="FH33:FJ33"/>
    <mergeCell ref="FT6:FV6"/>
    <mergeCell ref="FQ8:FS8"/>
    <mergeCell ref="FQ9:FS9"/>
    <mergeCell ref="FQ10:FS10"/>
    <mergeCell ref="FH12:FJ12"/>
    <mergeCell ref="FH13:FJ13"/>
    <mergeCell ref="FH14:FJ14"/>
    <mergeCell ref="FH10:FJ10"/>
    <mergeCell ref="FP6:FP7"/>
    <mergeCell ref="FQ6:FS7"/>
    <mergeCell ref="FH20:FJ20"/>
    <mergeCell ref="FH21:FJ21"/>
    <mergeCell ref="FQ20:FS20"/>
    <mergeCell ref="FQ21:FS21"/>
    <mergeCell ref="FQ11:FS11"/>
    <mergeCell ref="FQ18:FS18"/>
    <mergeCell ref="FQ19:FS19"/>
    <mergeCell ref="FZ12:GB12"/>
    <mergeCell ref="FZ13:GB13"/>
    <mergeCell ref="FZ14:GB14"/>
    <mergeCell ref="FQ12:FS12"/>
    <mergeCell ref="FQ13:FS13"/>
    <mergeCell ref="FQ14:FS14"/>
    <mergeCell ref="FZ29:GB29"/>
    <mergeCell ref="FZ46:GB46"/>
    <mergeCell ref="FQ46:FS46"/>
    <mergeCell ref="FQ33:FS33"/>
    <mergeCell ref="FQ35:FS35"/>
    <mergeCell ref="FQ36:FS36"/>
    <mergeCell ref="FQ41:FS41"/>
    <mergeCell ref="FQ42:FS42"/>
    <mergeCell ref="FQ43:FS43"/>
    <mergeCell ref="FQ44:FS44"/>
    <mergeCell ref="FQ22:FS22"/>
    <mergeCell ref="FQ38:FS38"/>
    <mergeCell ref="FQ39:FS39"/>
    <mergeCell ref="FQ45:FS45"/>
    <mergeCell ref="FQ23:FS23"/>
    <mergeCell ref="FQ24:FS24"/>
    <mergeCell ref="FQ25:FS25"/>
    <mergeCell ref="FQ26:FS26"/>
    <mergeCell ref="FQ27:FS27"/>
    <mergeCell ref="FQ28:FS28"/>
    <mergeCell ref="FZ23:GB23"/>
    <mergeCell ref="FZ24:GB24"/>
    <mergeCell ref="FZ25:GB25"/>
    <mergeCell ref="FZ26:GB26"/>
    <mergeCell ref="FZ27:GB27"/>
    <mergeCell ref="FZ28:GB28"/>
    <mergeCell ref="FQ108:FS108"/>
    <mergeCell ref="FQ109:FS109"/>
    <mergeCell ref="FQ99:FS99"/>
    <mergeCell ref="FQ83:FS84"/>
    <mergeCell ref="FT83:FV83"/>
    <mergeCell ref="FQ85:FS85"/>
    <mergeCell ref="FQ86:FS86"/>
    <mergeCell ref="FQ87:FS87"/>
    <mergeCell ref="FQ88:FS88"/>
    <mergeCell ref="FQ95:FS95"/>
    <mergeCell ref="FQ96:FS96"/>
    <mergeCell ref="FQ77:FS77"/>
    <mergeCell ref="FQ78:FS78"/>
    <mergeCell ref="FQ79:FS79"/>
    <mergeCell ref="FQ70:FS70"/>
    <mergeCell ref="FQ40:FS40"/>
    <mergeCell ref="FZ108:GB108"/>
    <mergeCell ref="FZ109:GB109"/>
    <mergeCell ref="FZ71:GB71"/>
    <mergeCell ref="FT54:FV54"/>
    <mergeCell ref="FQ72:FS72"/>
    <mergeCell ref="FQ101:FS101"/>
    <mergeCell ref="FQ102:FS102"/>
    <mergeCell ref="FQ103:FS103"/>
    <mergeCell ref="FQ104:FS104"/>
    <mergeCell ref="FQ105:FS105"/>
    <mergeCell ref="FQ106:FS106"/>
    <mergeCell ref="FQ107:FS107"/>
    <mergeCell ref="FQ60:FS60"/>
    <mergeCell ref="FQ61:FS61"/>
    <mergeCell ref="FQ62:FS62"/>
    <mergeCell ref="FQ91:FS91"/>
    <mergeCell ref="FZ103:GB103"/>
    <mergeCell ref="FZ104:GB104"/>
    <mergeCell ref="FZ105:GB105"/>
    <mergeCell ref="FZ89:GB89"/>
    <mergeCell ref="FZ90:GB90"/>
    <mergeCell ref="FZ106:GB106"/>
    <mergeCell ref="FZ107:GB107"/>
    <mergeCell ref="FY83:FY84"/>
    <mergeCell ref="FZ80:GB80"/>
    <mergeCell ref="FZ77:GB77"/>
    <mergeCell ref="FZ78:GB78"/>
    <mergeCell ref="FZ70:GB70"/>
    <mergeCell ref="FZ72:GB72"/>
    <mergeCell ref="FZ73:GB73"/>
    <mergeCell ref="FZ74:GB74"/>
    <mergeCell ref="FZ75:GB75"/>
    <mergeCell ref="FZ100:GB100"/>
    <mergeCell ref="FZ91:GB91"/>
    <mergeCell ref="FZ76:GB76"/>
    <mergeCell ref="FZ97:GB97"/>
    <mergeCell ref="FZ98:GB98"/>
    <mergeCell ref="FZ88:GB88"/>
    <mergeCell ref="FZ87:GB87"/>
    <mergeCell ref="FZ86:GB86"/>
    <mergeCell ref="FZ85:GB85"/>
    <mergeCell ref="GI8:GK8"/>
    <mergeCell ref="GI9:GK9"/>
    <mergeCell ref="GI10:GK10"/>
    <mergeCell ref="FZ11:GB11"/>
    <mergeCell ref="FZ18:GB18"/>
    <mergeCell ref="FZ19:GB19"/>
    <mergeCell ref="FZ22:GB22"/>
    <mergeCell ref="FZ31:GB31"/>
    <mergeCell ref="FZ32:GB32"/>
    <mergeCell ref="FZ34:GB34"/>
    <mergeCell ref="FZ37:GB37"/>
    <mergeCell ref="FZ38:GB38"/>
    <mergeCell ref="FZ39:GB39"/>
    <mergeCell ref="FZ40:GB40"/>
    <mergeCell ref="FZ45:GB45"/>
    <mergeCell ref="GI11:GK11"/>
    <mergeCell ref="FZ102:GB102"/>
    <mergeCell ref="FZ9:GB9"/>
    <mergeCell ref="FZ10:GB10"/>
    <mergeCell ref="FZ8:GB8"/>
    <mergeCell ref="GI12:GK12"/>
    <mergeCell ref="GI13:GK13"/>
    <mergeCell ref="GI14:GK14"/>
    <mergeCell ref="GI29:GK29"/>
    <mergeCell ref="FZ33:GB33"/>
    <mergeCell ref="FZ35:GB35"/>
    <mergeCell ref="FZ36:GB36"/>
    <mergeCell ref="FZ41:GB41"/>
    <mergeCell ref="FZ42:GB42"/>
    <mergeCell ref="FZ43:GB43"/>
    <mergeCell ref="FZ44:GB44"/>
    <mergeCell ref="GI42:GK42"/>
    <mergeCell ref="GI109:GK109"/>
    <mergeCell ref="GH83:GH84"/>
    <mergeCell ref="GI83:GK84"/>
    <mergeCell ref="GI99:GK99"/>
    <mergeCell ref="GI101:GK101"/>
    <mergeCell ref="GI102:GK102"/>
    <mergeCell ref="GI103:GK103"/>
    <mergeCell ref="GI104:GK104"/>
    <mergeCell ref="GI105:GK105"/>
    <mergeCell ref="GI106:GK106"/>
    <mergeCell ref="GI107:GK107"/>
    <mergeCell ref="GH54:GH55"/>
    <mergeCell ref="GI91:GK91"/>
    <mergeCell ref="GI66:GK66"/>
    <mergeCell ref="GI67:GK67"/>
    <mergeCell ref="GI70:GK70"/>
    <mergeCell ref="GI72:GK72"/>
    <mergeCell ref="GI73:GK73"/>
    <mergeCell ref="GI58:GK58"/>
    <mergeCell ref="GI108:GK108"/>
    <mergeCell ref="GI80:GK80"/>
    <mergeCell ref="GI89:GK89"/>
    <mergeCell ref="GI90:GK90"/>
    <mergeCell ref="GI60:GK60"/>
    <mergeCell ref="GI61:GK61"/>
    <mergeCell ref="GI62:GK62"/>
    <mergeCell ref="GI54:GK55"/>
    <mergeCell ref="GI95:GK95"/>
    <mergeCell ref="GI96:GK96"/>
    <mergeCell ref="GI100:GK100"/>
    <mergeCell ref="GI85:GK85"/>
    <mergeCell ref="GI86:GK86"/>
    <mergeCell ref="GR13:GT13"/>
    <mergeCell ref="GR14:GT14"/>
    <mergeCell ref="GR12:GT12"/>
    <mergeCell ref="GI17:GK17"/>
    <mergeCell ref="GR15:GT16"/>
    <mergeCell ref="GR20:GT20"/>
    <mergeCell ref="GR21:GT21"/>
    <mergeCell ref="GI97:GK97"/>
    <mergeCell ref="GI98:GK98"/>
    <mergeCell ref="GI18:GK18"/>
    <mergeCell ref="GI19:GK19"/>
    <mergeCell ref="GI22:GK22"/>
    <mergeCell ref="GI31:GK31"/>
    <mergeCell ref="GI32:GK32"/>
    <mergeCell ref="GI34:GK34"/>
    <mergeCell ref="GI37:GK37"/>
    <mergeCell ref="GI38:GK38"/>
    <mergeCell ref="GI39:GK39"/>
    <mergeCell ref="GI40:GK40"/>
    <mergeCell ref="GI78:GK78"/>
    <mergeCell ref="GI79:GK79"/>
    <mergeCell ref="GI59:GK59"/>
    <mergeCell ref="GL83:GN83"/>
    <mergeCell ref="GI45:GK45"/>
    <mergeCell ref="GL54:GN54"/>
    <mergeCell ref="GI65:GK65"/>
    <mergeCell ref="GI23:GK23"/>
    <mergeCell ref="GI33:GK33"/>
    <mergeCell ref="GI35:GK35"/>
    <mergeCell ref="GI36:GK36"/>
    <mergeCell ref="GI41:GK41"/>
    <mergeCell ref="GR23:GT23"/>
    <mergeCell ref="GQ6:GQ7"/>
    <mergeCell ref="GR6:GT7"/>
    <mergeCell ref="GU6:GW6"/>
    <mergeCell ref="GR8:GT8"/>
    <mergeCell ref="GR9:GT9"/>
    <mergeCell ref="GR10:GT10"/>
    <mergeCell ref="GR11:GT11"/>
    <mergeCell ref="GR18:GT18"/>
    <mergeCell ref="GR19:GT19"/>
    <mergeCell ref="GR22:GT22"/>
    <mergeCell ref="GR31:GT31"/>
    <mergeCell ref="GR32:GT32"/>
    <mergeCell ref="GR34:GT34"/>
    <mergeCell ref="GR37:GT37"/>
    <mergeCell ref="GR38:GT38"/>
    <mergeCell ref="HA17:HC17"/>
    <mergeCell ref="HA8:HC8"/>
    <mergeCell ref="HA9:HC9"/>
    <mergeCell ref="GR29:GT29"/>
    <mergeCell ref="GX6:GY6"/>
    <mergeCell ref="HA12:HC12"/>
    <mergeCell ref="HA13:HC13"/>
    <mergeCell ref="HA14:HC14"/>
    <mergeCell ref="HA10:HC10"/>
    <mergeCell ref="HA11:HC11"/>
    <mergeCell ref="HA18:HC18"/>
    <mergeCell ref="HA19:HC19"/>
    <mergeCell ref="HA22:HC22"/>
    <mergeCell ref="HA6:HC7"/>
    <mergeCell ref="HA23:HC23"/>
    <mergeCell ref="HA24:HC24"/>
    <mergeCell ref="HA25:HC25"/>
    <mergeCell ref="GR104:GT104"/>
    <mergeCell ref="GR105:GT105"/>
    <mergeCell ref="GR106:GT106"/>
    <mergeCell ref="GR107:GT107"/>
    <mergeCell ref="GR108:GT108"/>
    <mergeCell ref="GR109:GT109"/>
    <mergeCell ref="GR39:GT39"/>
    <mergeCell ref="GR40:GT40"/>
    <mergeCell ref="GR45:GT45"/>
    <mergeCell ref="GR59:GT59"/>
    <mergeCell ref="GR66:GT66"/>
    <mergeCell ref="GR100:GT100"/>
    <mergeCell ref="GR76:GT76"/>
    <mergeCell ref="GR77:GT77"/>
    <mergeCell ref="GR78:GT78"/>
    <mergeCell ref="GR79:GT79"/>
    <mergeCell ref="GR89:GT89"/>
    <mergeCell ref="GR88:GT88"/>
    <mergeCell ref="GR95:GT95"/>
    <mergeCell ref="GR96:GT96"/>
    <mergeCell ref="GR99:GT99"/>
    <mergeCell ref="GR58:GT58"/>
    <mergeCell ref="GR91:GT91"/>
    <mergeCell ref="GR94:GT94"/>
    <mergeCell ref="GR68:GT68"/>
    <mergeCell ref="GR65:GT65"/>
    <mergeCell ref="GR46:GT46"/>
    <mergeCell ref="GR101:GT101"/>
    <mergeCell ref="GR102:GT102"/>
    <mergeCell ref="GR103:GT103"/>
    <mergeCell ref="GR60:GT60"/>
    <mergeCell ref="HA109:HC109"/>
    <mergeCell ref="HA85:HC85"/>
    <mergeCell ref="HA99:HC99"/>
    <mergeCell ref="GZ54:GZ55"/>
    <mergeCell ref="HA54:HC55"/>
    <mergeCell ref="GZ83:GZ84"/>
    <mergeCell ref="HA69:HC69"/>
    <mergeCell ref="HA39:HC39"/>
    <mergeCell ref="HA40:HC40"/>
    <mergeCell ref="HA45:HC45"/>
    <mergeCell ref="HA46:HC46"/>
    <mergeCell ref="HA94:HC94"/>
    <mergeCell ref="HA108:HC108"/>
    <mergeCell ref="HA101:HC101"/>
    <mergeCell ref="HA102:HC102"/>
    <mergeCell ref="HA103:HC103"/>
    <mergeCell ref="HA104:HC104"/>
    <mergeCell ref="HA105:HC105"/>
    <mergeCell ref="HA106:HC106"/>
    <mergeCell ref="HA107:HC107"/>
    <mergeCell ref="HA70:HC70"/>
    <mergeCell ref="HA72:HC72"/>
    <mergeCell ref="HA73:HC73"/>
    <mergeCell ref="HA74:HC74"/>
    <mergeCell ref="HA75:HC75"/>
    <mergeCell ref="HA76:HC76"/>
    <mergeCell ref="HA95:HC95"/>
    <mergeCell ref="HA97:HC97"/>
    <mergeCell ref="HA100:HC100"/>
    <mergeCell ref="HA98:HC98"/>
    <mergeCell ref="HA60:HC60"/>
    <mergeCell ref="HJ108:HL108"/>
    <mergeCell ref="HJ10:HL10"/>
    <mergeCell ref="HJ11:HL11"/>
    <mergeCell ref="HJ18:HL18"/>
    <mergeCell ref="HJ19:HL19"/>
    <mergeCell ref="HJ22:HL22"/>
    <mergeCell ref="HJ31:HL31"/>
    <mergeCell ref="HJ32:HL32"/>
    <mergeCell ref="HJ34:HL34"/>
    <mergeCell ref="HJ37:HL37"/>
    <mergeCell ref="HJ38:HL38"/>
    <mergeCell ref="HJ39:HL39"/>
    <mergeCell ref="HJ40:HL40"/>
    <mergeCell ref="HJ45:HL45"/>
    <mergeCell ref="HJ46:HL46"/>
    <mergeCell ref="HI54:HI55"/>
    <mergeCell ref="HJ54:HL55"/>
    <mergeCell ref="HJ80:HL80"/>
    <mergeCell ref="HJ20:HL20"/>
    <mergeCell ref="HJ21:HL21"/>
    <mergeCell ref="HJ68:HL68"/>
    <mergeCell ref="HJ69:HL69"/>
    <mergeCell ref="HJ101:HL101"/>
    <mergeCell ref="HJ102:HL102"/>
    <mergeCell ref="HJ103:HL103"/>
    <mergeCell ref="HJ104:HL104"/>
    <mergeCell ref="HJ105:HL105"/>
    <mergeCell ref="HJ106:HL106"/>
    <mergeCell ref="HJ107:HL107"/>
    <mergeCell ref="HJ72:HL72"/>
    <mergeCell ref="HJ90:HL90"/>
    <mergeCell ref="HJ86:HL86"/>
    <mergeCell ref="HS103:HU103"/>
    <mergeCell ref="HS104:HU104"/>
    <mergeCell ref="HS92:HU93"/>
    <mergeCell ref="HS85:HU85"/>
    <mergeCell ref="HS95:HU95"/>
    <mergeCell ref="HS96:HU96"/>
    <mergeCell ref="IB91:ID91"/>
    <mergeCell ref="IB97:ID97"/>
    <mergeCell ref="IB98:ID98"/>
    <mergeCell ref="IB94:ID94"/>
    <mergeCell ref="IA92:IA93"/>
    <mergeCell ref="IB92:ID93"/>
    <mergeCell ref="HP54:HQ54"/>
    <mergeCell ref="HS56:HU56"/>
    <mergeCell ref="HS94:HU94"/>
    <mergeCell ref="HS61:HU61"/>
    <mergeCell ref="HS78:HU78"/>
    <mergeCell ref="HS99:HU99"/>
    <mergeCell ref="HS101:HU101"/>
    <mergeCell ref="HS102:HU102"/>
    <mergeCell ref="HS60:HU60"/>
    <mergeCell ref="HS59:HU59"/>
    <mergeCell ref="IB8:ID8"/>
    <mergeCell ref="IB9:ID9"/>
    <mergeCell ref="IB10:ID10"/>
    <mergeCell ref="HY54:HZ54"/>
    <mergeCell ref="IB11:ID11"/>
    <mergeCell ref="IB18:ID18"/>
    <mergeCell ref="IB46:ID46"/>
    <mergeCell ref="IA54:IA55"/>
    <mergeCell ref="IB54:ID55"/>
    <mergeCell ref="IB12:ID12"/>
    <mergeCell ref="IB13:ID13"/>
    <mergeCell ref="IB14:ID14"/>
    <mergeCell ref="IB19:ID19"/>
    <mergeCell ref="IB22:ID22"/>
    <mergeCell ref="HS31:HU31"/>
    <mergeCell ref="IB31:ID31"/>
    <mergeCell ref="IB32:ID32"/>
    <mergeCell ref="IB34:ID34"/>
    <mergeCell ref="IB37:ID37"/>
    <mergeCell ref="IB38:ID38"/>
    <mergeCell ref="IB39:ID39"/>
    <mergeCell ref="IB40:ID40"/>
    <mergeCell ref="IB45:ID45"/>
    <mergeCell ref="HS8:HU8"/>
    <mergeCell ref="HS20:HU20"/>
    <mergeCell ref="CW65:CY65"/>
    <mergeCell ref="BY83:CA83"/>
    <mergeCell ref="BM66:BO66"/>
    <mergeCell ref="DO67:DQ67"/>
    <mergeCell ref="DO70:DQ70"/>
    <mergeCell ref="DF71:DH71"/>
    <mergeCell ref="BV66:BX66"/>
    <mergeCell ref="IB108:ID108"/>
    <mergeCell ref="IB109:ID109"/>
    <mergeCell ref="IB85:ID85"/>
    <mergeCell ref="IB86:ID86"/>
    <mergeCell ref="IB87:ID87"/>
    <mergeCell ref="IB88:ID88"/>
    <mergeCell ref="IB95:ID95"/>
    <mergeCell ref="IB96:ID96"/>
    <mergeCell ref="IB99:ID99"/>
    <mergeCell ref="IB101:ID101"/>
    <mergeCell ref="IB102:ID102"/>
    <mergeCell ref="IB103:ID103"/>
    <mergeCell ref="IB104:ID104"/>
    <mergeCell ref="IB105:ID105"/>
    <mergeCell ref="IB106:ID106"/>
    <mergeCell ref="IB107:ID107"/>
    <mergeCell ref="IB89:ID89"/>
    <mergeCell ref="HS109:HU109"/>
    <mergeCell ref="HS108:HU108"/>
    <mergeCell ref="HJ109:HL109"/>
    <mergeCell ref="HJ99:HL99"/>
    <mergeCell ref="IB83:ID84"/>
    <mergeCell ref="IB70:ID70"/>
    <mergeCell ref="IB75:ID75"/>
    <mergeCell ref="HS98:HU98"/>
    <mergeCell ref="EP88:ER88"/>
    <mergeCell ref="EG89:EI89"/>
    <mergeCell ref="EG90:EI90"/>
    <mergeCell ref="EG76:EI76"/>
    <mergeCell ref="DO76:DQ76"/>
    <mergeCell ref="CW76:CY76"/>
    <mergeCell ref="CN76:CP76"/>
    <mergeCell ref="BV76:BX76"/>
    <mergeCell ref="EG75:EI75"/>
    <mergeCell ref="CW75:CY75"/>
    <mergeCell ref="CN75:CP75"/>
    <mergeCell ref="DO69:DQ69"/>
    <mergeCell ref="CW69:CY69"/>
    <mergeCell ref="CE70:CG70"/>
    <mergeCell ref="DO57:DQ57"/>
    <mergeCell ref="BU54:BU55"/>
    <mergeCell ref="BV54:BX55"/>
    <mergeCell ref="DL54:DM54"/>
    <mergeCell ref="CE88:CG88"/>
    <mergeCell ref="CE87:CG87"/>
    <mergeCell ref="DF85:DH85"/>
    <mergeCell ref="EG78:EI78"/>
    <mergeCell ref="DX78:DZ78"/>
    <mergeCell ref="CW78:CY78"/>
    <mergeCell ref="CN78:CP78"/>
    <mergeCell ref="CE78:CG78"/>
    <mergeCell ref="BV78:BX78"/>
    <mergeCell ref="CD63:CD64"/>
    <mergeCell ref="CE63:CG64"/>
    <mergeCell ref="CT83:CU83"/>
    <mergeCell ref="CN69:CP69"/>
    <mergeCell ref="CE69:CG69"/>
    <mergeCell ref="AU83:AW84"/>
    <mergeCell ref="T46:V46"/>
    <mergeCell ref="AO54:AQ54"/>
    <mergeCell ref="AR54:AS54"/>
    <mergeCell ref="BD59:BF59"/>
    <mergeCell ref="BD66:BF66"/>
    <mergeCell ref="AU61:AW61"/>
    <mergeCell ref="AU62:AW62"/>
    <mergeCell ref="AU75:AW75"/>
    <mergeCell ref="AU76:AW76"/>
    <mergeCell ref="BV56:BX56"/>
    <mergeCell ref="BV57:BX57"/>
    <mergeCell ref="AX83:AZ83"/>
    <mergeCell ref="BV79:BX79"/>
    <mergeCell ref="BV80:BX80"/>
    <mergeCell ref="BV72:BX72"/>
    <mergeCell ref="BV73:BX73"/>
    <mergeCell ref="BV74:BX74"/>
    <mergeCell ref="AL76:AN76"/>
    <mergeCell ref="AC74:AE74"/>
    <mergeCell ref="AL71:AN71"/>
    <mergeCell ref="AL75:AN75"/>
    <mergeCell ref="BM67:BO67"/>
    <mergeCell ref="BM70:BO70"/>
    <mergeCell ref="BM57:BO57"/>
    <mergeCell ref="BM58:BO58"/>
    <mergeCell ref="BM59:BO59"/>
    <mergeCell ref="BJ83:BK83"/>
    <mergeCell ref="BC54:BC55"/>
    <mergeCell ref="AL57:AN57"/>
    <mergeCell ref="W83:Y83"/>
    <mergeCell ref="AL77:AN77"/>
    <mergeCell ref="AL78:AN78"/>
    <mergeCell ref="AL79:AN79"/>
    <mergeCell ref="AL80:AN80"/>
    <mergeCell ref="N83:P83"/>
    <mergeCell ref="K71:M71"/>
    <mergeCell ref="AF83:AH83"/>
    <mergeCell ref="AC83:AE84"/>
    <mergeCell ref="CK83:CL83"/>
    <mergeCell ref="K61:M61"/>
    <mergeCell ref="K62:M62"/>
    <mergeCell ref="BA83:BB83"/>
    <mergeCell ref="BA54:BB54"/>
    <mergeCell ref="BY54:CA54"/>
    <mergeCell ref="Z83:AA83"/>
    <mergeCell ref="Z54:AA54"/>
    <mergeCell ref="AI54:AJ54"/>
    <mergeCell ref="AL56:AN56"/>
    <mergeCell ref="AC61:AE61"/>
    <mergeCell ref="AB63:AB64"/>
    <mergeCell ref="AC63:AE64"/>
    <mergeCell ref="AK54:AK55"/>
    <mergeCell ref="AL61:AN61"/>
    <mergeCell ref="AL65:AN65"/>
    <mergeCell ref="K76:M76"/>
    <mergeCell ref="BD67:BF67"/>
    <mergeCell ref="BS54:BT54"/>
    <mergeCell ref="BS83:BT83"/>
    <mergeCell ref="AU54:AW55"/>
    <mergeCell ref="AU78:AW78"/>
    <mergeCell ref="CK54:CL54"/>
    <mergeCell ref="CD54:CD55"/>
    <mergeCell ref="CB54:CC54"/>
    <mergeCell ref="IK13:IM13"/>
    <mergeCell ref="IK14:IM14"/>
    <mergeCell ref="EP31:ER31"/>
    <mergeCell ref="DF31:DH31"/>
    <mergeCell ref="DF32:DH32"/>
    <mergeCell ref="DF34:DH34"/>
    <mergeCell ref="DF37:DH37"/>
    <mergeCell ref="DF38:DH38"/>
    <mergeCell ref="DF22:DH22"/>
    <mergeCell ref="DF20:DH20"/>
    <mergeCell ref="DF21:DH21"/>
    <mergeCell ref="EX15:EX16"/>
    <mergeCell ref="EY15:FA16"/>
    <mergeCell ref="FP15:FP16"/>
    <mergeCell ref="FQ15:FS16"/>
    <mergeCell ref="HI15:HI16"/>
    <mergeCell ref="HJ15:HL16"/>
    <mergeCell ref="DX31:DZ31"/>
    <mergeCell ref="DX32:DZ32"/>
    <mergeCell ref="DX17:DZ17"/>
    <mergeCell ref="HS18:HU18"/>
    <mergeCell ref="GI24:GK24"/>
    <mergeCell ref="GI25:GK25"/>
    <mergeCell ref="GI26:GK26"/>
    <mergeCell ref="GI27:GK27"/>
    <mergeCell ref="GI28:GK28"/>
    <mergeCell ref="FQ31:FS31"/>
    <mergeCell ref="FQ32:FS32"/>
    <mergeCell ref="FQ34:FS34"/>
    <mergeCell ref="FG15:FG16"/>
    <mergeCell ref="FH15:FJ16"/>
    <mergeCell ref="EP17:ER17"/>
    <mergeCell ref="IE54:IG54"/>
    <mergeCell ref="HJ92:HL93"/>
    <mergeCell ref="HI63:HI64"/>
    <mergeCell ref="HJ63:HL64"/>
    <mergeCell ref="HD83:HF83"/>
    <mergeCell ref="HA90:HC90"/>
    <mergeCell ref="HA91:HC91"/>
    <mergeCell ref="IJ92:IJ93"/>
    <mergeCell ref="IK92:IM93"/>
    <mergeCell ref="EP100:ER100"/>
    <mergeCell ref="EP95:ER95"/>
    <mergeCell ref="DF100:DH100"/>
    <mergeCell ref="EG96:EI96"/>
    <mergeCell ref="CW100:CY100"/>
    <mergeCell ref="DF99:DH99"/>
    <mergeCell ref="DF95:DH95"/>
    <mergeCell ref="DO100:DQ100"/>
    <mergeCell ref="EG100:EI100"/>
    <mergeCell ref="HR54:HR55"/>
    <mergeCell ref="HS54:HU55"/>
    <mergeCell ref="EY100:FA100"/>
    <mergeCell ref="DO89:DQ89"/>
    <mergeCell ref="EO83:EO84"/>
    <mergeCell ref="FB83:FD83"/>
    <mergeCell ref="EY85:FA85"/>
    <mergeCell ref="EY86:FA86"/>
    <mergeCell ref="EG85:EI85"/>
    <mergeCell ref="FH76:FJ76"/>
    <mergeCell ref="FQ68:FS68"/>
    <mergeCell ref="FQ69:FS69"/>
    <mergeCell ref="EP99:ER99"/>
    <mergeCell ref="HS97:HU97"/>
    <mergeCell ref="HM6:HO6"/>
    <mergeCell ref="DU6:DV6"/>
    <mergeCell ref="HY6:HZ6"/>
    <mergeCell ref="FZ6:GB7"/>
    <mergeCell ref="EM6:EN6"/>
    <mergeCell ref="HR6:HR7"/>
    <mergeCell ref="HJ6:HL7"/>
    <mergeCell ref="HS22:HU22"/>
    <mergeCell ref="FQ29:FS29"/>
    <mergeCell ref="DX20:DZ20"/>
    <mergeCell ref="DX21:DZ21"/>
    <mergeCell ref="FZ20:GB20"/>
    <mergeCell ref="FZ21:GB21"/>
    <mergeCell ref="HJ8:HL8"/>
    <mergeCell ref="HJ9:HL9"/>
    <mergeCell ref="HJ12:HL12"/>
    <mergeCell ref="HJ13:HL13"/>
    <mergeCell ref="HJ14:HL14"/>
    <mergeCell ref="HS12:HU12"/>
    <mergeCell ref="HS13:HU13"/>
    <mergeCell ref="HS14:HU14"/>
    <mergeCell ref="GZ15:GZ16"/>
    <mergeCell ref="HA15:HC16"/>
    <mergeCell ref="HR15:HR16"/>
    <mergeCell ref="HS15:HU16"/>
    <mergeCell ref="HS21:HU21"/>
    <mergeCell ref="HA29:HC29"/>
    <mergeCell ref="HJ29:HL29"/>
    <mergeCell ref="HS29:HU29"/>
    <mergeCell ref="HS9:HU9"/>
    <mergeCell ref="HS10:HU10"/>
    <mergeCell ref="EO6:EO7"/>
    <mergeCell ref="EP6:ER7"/>
    <mergeCell ref="ES6:EU6"/>
    <mergeCell ref="IK12:IM12"/>
    <mergeCell ref="EP45:ER45"/>
    <mergeCell ref="EP46:ER46"/>
    <mergeCell ref="EV6:EW6"/>
    <mergeCell ref="FE6:FF6"/>
    <mergeCell ref="FN6:FO6"/>
    <mergeCell ref="FW6:FX6"/>
    <mergeCell ref="GF6:GG6"/>
    <mergeCell ref="GO6:GP6"/>
    <mergeCell ref="IH6:II6"/>
    <mergeCell ref="IQ6:IR6"/>
    <mergeCell ref="B5:I5"/>
    <mergeCell ref="Q6:R6"/>
    <mergeCell ref="W6:Y6"/>
    <mergeCell ref="Z6:AA6"/>
    <mergeCell ref="AI6:AJ6"/>
    <mergeCell ref="AR6:AS6"/>
    <mergeCell ref="BA6:BB6"/>
    <mergeCell ref="BJ6:BK6"/>
    <mergeCell ref="BS6:BT6"/>
    <mergeCell ref="CB6:CC6"/>
    <mergeCell ref="CK6:CL6"/>
    <mergeCell ref="CT6:CU6"/>
    <mergeCell ref="H6:I6"/>
    <mergeCell ref="B6:D7"/>
    <mergeCell ref="IA6:IA7"/>
    <mergeCell ref="IB6:ID7"/>
    <mergeCell ref="HG6:HH6"/>
    <mergeCell ref="HP6:HQ6"/>
    <mergeCell ref="K13:M13"/>
    <mergeCell ref="AB92:AB93"/>
    <mergeCell ref="AC92:AE93"/>
    <mergeCell ref="JB6:JB7"/>
    <mergeCell ref="JB83:JB84"/>
    <mergeCell ref="IZ6:JA6"/>
    <mergeCell ref="IZ54:JA54"/>
    <mergeCell ref="IZ83:JA83"/>
    <mergeCell ref="HD6:HF6"/>
    <mergeCell ref="GH6:GH7"/>
    <mergeCell ref="GI6:GK7"/>
    <mergeCell ref="GL6:GN6"/>
    <mergeCell ref="FY6:FY7"/>
    <mergeCell ref="IB68:ID68"/>
    <mergeCell ref="IB69:ID69"/>
    <mergeCell ref="IK68:IM68"/>
    <mergeCell ref="IB60:ID60"/>
    <mergeCell ref="IB61:ID61"/>
    <mergeCell ref="IB62:ID62"/>
    <mergeCell ref="IE6:IG6"/>
    <mergeCell ref="GZ6:GZ7"/>
    <mergeCell ref="JB54:JB55"/>
    <mergeCell ref="GF83:GG83"/>
    <mergeCell ref="GO83:GP83"/>
    <mergeCell ref="GI74:GK74"/>
    <mergeCell ref="GI75:GK75"/>
    <mergeCell ref="GI76:GK76"/>
    <mergeCell ref="GI77:GK77"/>
    <mergeCell ref="GC6:GE6"/>
    <mergeCell ref="FK6:FM6"/>
    <mergeCell ref="EX6:EX7"/>
    <mergeCell ref="EY6:FA7"/>
    <mergeCell ref="IB56:ID56"/>
    <mergeCell ref="HM54:HO54"/>
    <mergeCell ref="HS32:HU32"/>
    <mergeCell ref="HS34:HU34"/>
    <mergeCell ref="HS37:HU37"/>
    <mergeCell ref="HR63:HR64"/>
    <mergeCell ref="GQ92:GQ93"/>
    <mergeCell ref="GR92:GT93"/>
    <mergeCell ref="HS38:HU38"/>
    <mergeCell ref="IB71:ID71"/>
    <mergeCell ref="HA71:HC71"/>
    <mergeCell ref="HJ71:HL71"/>
    <mergeCell ref="HS71:HU71"/>
    <mergeCell ref="IB57:ID57"/>
    <mergeCell ref="IB58:ID58"/>
    <mergeCell ref="IB59:ID59"/>
    <mergeCell ref="IB66:ID66"/>
    <mergeCell ref="IB67:ID67"/>
    <mergeCell ref="IB77:ID77"/>
    <mergeCell ref="IB78:ID78"/>
    <mergeCell ref="HV54:HX54"/>
    <mergeCell ref="IB90:ID90"/>
    <mergeCell ref="GR90:GT90"/>
    <mergeCell ref="HJ77:HL77"/>
    <mergeCell ref="HJ78:HL78"/>
    <mergeCell ref="HJ79:HL79"/>
    <mergeCell ref="HJ85:HL85"/>
    <mergeCell ref="HJ91:HL91"/>
    <mergeCell ref="HJ89:HL89"/>
    <mergeCell ref="HS89:HU89"/>
    <mergeCell ref="HS90:HU90"/>
    <mergeCell ref="HS91:HU91"/>
    <mergeCell ref="HS79:HU79"/>
    <mergeCell ref="HS6:HU7"/>
    <mergeCell ref="HV6:HX6"/>
    <mergeCell ref="HI6:HI7"/>
    <mergeCell ref="JC66:JE66"/>
    <mergeCell ref="JC67:JE67"/>
    <mergeCell ref="JC68:JE68"/>
    <mergeCell ref="JC46:JE46"/>
    <mergeCell ref="JC54:JE55"/>
    <mergeCell ref="IA15:IA16"/>
    <mergeCell ref="IB15:ID16"/>
    <mergeCell ref="IJ15:IJ16"/>
    <mergeCell ref="IK15:IM16"/>
    <mergeCell ref="IJ63:IJ64"/>
    <mergeCell ref="IK63:IM64"/>
    <mergeCell ref="IB20:ID20"/>
    <mergeCell ref="IB21:ID21"/>
    <mergeCell ref="IK20:IM20"/>
    <mergeCell ref="IK21:IM21"/>
    <mergeCell ref="IK29:IM29"/>
    <mergeCell ref="IB29:ID29"/>
    <mergeCell ref="HS11:HU11"/>
    <mergeCell ref="IT6:IV7"/>
    <mergeCell ref="IW6:IY6"/>
    <mergeCell ref="IT8:IV8"/>
    <mergeCell ref="IT9:IV9"/>
    <mergeCell ref="IT10:IV10"/>
    <mergeCell ref="IT11:IV11"/>
    <mergeCell ref="IT12:IV12"/>
    <mergeCell ref="IT13:IV13"/>
    <mergeCell ref="IT14:IV14"/>
    <mergeCell ref="IT18:IV18"/>
    <mergeCell ref="IT19:IV19"/>
    <mergeCell ref="JC109:JE109"/>
    <mergeCell ref="JK6:JK7"/>
    <mergeCell ref="JL6:JN7"/>
    <mergeCell ref="JO6:JQ6"/>
    <mergeCell ref="JR6:JS6"/>
    <mergeCell ref="JL8:JN8"/>
    <mergeCell ref="JL9:JN9"/>
    <mergeCell ref="JL10:JN10"/>
    <mergeCell ref="JL11:JN11"/>
    <mergeCell ref="JL12:JN12"/>
    <mergeCell ref="JL13:JN13"/>
    <mergeCell ref="JL14:JN14"/>
    <mergeCell ref="JL18:JN18"/>
    <mergeCell ref="JL19:JN19"/>
    <mergeCell ref="JL20:JN20"/>
    <mergeCell ref="JL21:JN21"/>
    <mergeCell ref="JL22:JN22"/>
    <mergeCell ref="JL29:JN29"/>
    <mergeCell ref="JL31:JN31"/>
    <mergeCell ref="JL32:JN32"/>
    <mergeCell ref="JL34:JN34"/>
    <mergeCell ref="JL37:JN37"/>
    <mergeCell ref="JL38:JN38"/>
    <mergeCell ref="JL39:JN39"/>
    <mergeCell ref="JK83:JK84"/>
    <mergeCell ref="JL83:JN84"/>
    <mergeCell ref="JO83:JQ83"/>
    <mergeCell ref="JR83:JS83"/>
    <mergeCell ref="JL85:JN85"/>
    <mergeCell ref="JC86:JE86"/>
    <mergeCell ref="JC69:JE69"/>
    <mergeCell ref="JC70:JE70"/>
    <mergeCell ref="JF6:JH6"/>
    <mergeCell ref="JC108:JE108"/>
    <mergeCell ref="JC71:JE71"/>
    <mergeCell ref="JC72:JE72"/>
    <mergeCell ref="JC73:JE73"/>
    <mergeCell ref="JC74:JE74"/>
    <mergeCell ref="JC65:JE65"/>
    <mergeCell ref="JI6:JJ6"/>
    <mergeCell ref="JC8:JE8"/>
    <mergeCell ref="JC9:JE9"/>
    <mergeCell ref="JC10:JE10"/>
    <mergeCell ref="JC11:JE11"/>
    <mergeCell ref="JC12:JE12"/>
    <mergeCell ref="JC13:JE13"/>
    <mergeCell ref="JC14:JE14"/>
    <mergeCell ref="JC18:JE18"/>
    <mergeCell ref="JC19:JE19"/>
    <mergeCell ref="JC20:JE20"/>
    <mergeCell ref="JC21:JE21"/>
    <mergeCell ref="JC22:JE22"/>
    <mergeCell ref="JC29:JE29"/>
    <mergeCell ref="JC31:JE31"/>
    <mergeCell ref="JC32:JE32"/>
    <mergeCell ref="JC6:JE7"/>
    <mergeCell ref="JC34:JE34"/>
    <mergeCell ref="JC37:JE37"/>
    <mergeCell ref="JC38:JE38"/>
    <mergeCell ref="JC39:JE39"/>
    <mergeCell ref="JC40:JE40"/>
    <mergeCell ref="JC45:JE45"/>
    <mergeCell ref="JC94:JE94"/>
    <mergeCell ref="JC85:JE85"/>
    <mergeCell ref="JK54:JK55"/>
    <mergeCell ref="JL54:JN55"/>
    <mergeCell ref="JO54:JQ54"/>
    <mergeCell ref="JR54:JS54"/>
    <mergeCell ref="JL56:JN56"/>
    <mergeCell ref="JL57:JN57"/>
    <mergeCell ref="JL58:JN58"/>
    <mergeCell ref="JL59:JN59"/>
    <mergeCell ref="JL60:JN60"/>
    <mergeCell ref="JL61:JN61"/>
    <mergeCell ref="JL62:JN62"/>
    <mergeCell ref="JL66:JN66"/>
    <mergeCell ref="JL67:JN67"/>
    <mergeCell ref="JL68:JN68"/>
    <mergeCell ref="JC106:JE106"/>
    <mergeCell ref="JL94:JN94"/>
    <mergeCell ref="JT83:JT84"/>
    <mergeCell ref="JC87:JE87"/>
    <mergeCell ref="JL87:JN87"/>
    <mergeCell ref="JL86:JN86"/>
    <mergeCell ref="JL80:JN80"/>
    <mergeCell ref="JL76:JN76"/>
    <mergeCell ref="JC61:JE61"/>
    <mergeCell ref="JC62:JE62"/>
    <mergeCell ref="JC59:JE59"/>
    <mergeCell ref="JC60:JE60"/>
    <mergeCell ref="JC107:JE107"/>
    <mergeCell ref="JC88:JE88"/>
    <mergeCell ref="JC89:JE89"/>
    <mergeCell ref="JC90:JE90"/>
    <mergeCell ref="JC91:JE91"/>
    <mergeCell ref="JC95:JE95"/>
    <mergeCell ref="JC96:JE96"/>
    <mergeCell ref="JC97:JE97"/>
    <mergeCell ref="JC98:JE98"/>
    <mergeCell ref="JC99:JE99"/>
    <mergeCell ref="JC100:JE100"/>
    <mergeCell ref="JC101:JE101"/>
    <mergeCell ref="JC102:JE102"/>
    <mergeCell ref="JC103:JE103"/>
    <mergeCell ref="JC104:JE104"/>
    <mergeCell ref="JC105:JE105"/>
    <mergeCell ref="JL107:JN107"/>
    <mergeCell ref="JL88:JN88"/>
    <mergeCell ref="JT15:JT16"/>
    <mergeCell ref="JU15:JW16"/>
    <mergeCell ref="JL46:JN46"/>
    <mergeCell ref="JL108:JN108"/>
    <mergeCell ref="JL109:JN109"/>
    <mergeCell ref="JT6:JT7"/>
    <mergeCell ref="JU6:JW7"/>
    <mergeCell ref="JX6:JZ6"/>
    <mergeCell ref="JL98:JN98"/>
    <mergeCell ref="JL99:JN99"/>
    <mergeCell ref="JL100:JN100"/>
    <mergeCell ref="JL101:JN101"/>
    <mergeCell ref="JL102:JN102"/>
    <mergeCell ref="JL103:JN103"/>
    <mergeCell ref="JL104:JN104"/>
    <mergeCell ref="JL105:JN105"/>
    <mergeCell ref="JU105:JW105"/>
    <mergeCell ref="JU106:JW106"/>
    <mergeCell ref="JU107:JW107"/>
    <mergeCell ref="JU108:JW108"/>
    <mergeCell ref="JU109:JW109"/>
    <mergeCell ref="JT63:JT64"/>
    <mergeCell ref="JU63:JW64"/>
    <mergeCell ref="JL91:JN91"/>
    <mergeCell ref="JL95:JN95"/>
    <mergeCell ref="JL96:JN96"/>
    <mergeCell ref="JU17:JW17"/>
    <mergeCell ref="JL40:JN40"/>
    <mergeCell ref="JL45:JN45"/>
    <mergeCell ref="JL97:JN97"/>
    <mergeCell ref="JU89:JW89"/>
    <mergeCell ref="JU90:JW90"/>
    <mergeCell ref="JU60:JW60"/>
    <mergeCell ref="JU61:JW61"/>
    <mergeCell ref="JU38:JW38"/>
    <mergeCell ref="JU39:JW39"/>
    <mergeCell ref="JU40:JW40"/>
    <mergeCell ref="JU45:JW45"/>
    <mergeCell ref="JU46:JW46"/>
    <mergeCell ref="JU54:JW55"/>
    <mergeCell ref="JU98:JW98"/>
    <mergeCell ref="JU99:JW99"/>
    <mergeCell ref="JU100:JW100"/>
    <mergeCell ref="JU101:JW101"/>
    <mergeCell ref="JU78:JW78"/>
    <mergeCell ref="KA83:KB83"/>
    <mergeCell ref="JU85:JW85"/>
    <mergeCell ref="JU86:JW86"/>
    <mergeCell ref="JU87:JW87"/>
    <mergeCell ref="JU88:JW88"/>
    <mergeCell ref="JU74:JW74"/>
    <mergeCell ref="JU75:JW75"/>
    <mergeCell ref="JU76:JW76"/>
    <mergeCell ref="JU77:JW77"/>
    <mergeCell ref="JU62:JW62"/>
    <mergeCell ref="JU66:JW66"/>
    <mergeCell ref="JU67:JW67"/>
    <mergeCell ref="JU91:JW91"/>
    <mergeCell ref="JU95:JW95"/>
    <mergeCell ref="JU94:JW94"/>
    <mergeCell ref="JU97:JW97"/>
    <mergeCell ref="JU80:JW80"/>
    <mergeCell ref="JU56:JW56"/>
    <mergeCell ref="JU57:JW57"/>
    <mergeCell ref="JL17:JN17"/>
    <mergeCell ref="JL65:JN65"/>
    <mergeCell ref="JL89:JN89"/>
    <mergeCell ref="JL69:JN69"/>
    <mergeCell ref="JL70:JN70"/>
    <mergeCell ref="JL106:JN106"/>
    <mergeCell ref="JL90:JN90"/>
    <mergeCell ref="JU102:JW102"/>
    <mergeCell ref="JU103:JW103"/>
    <mergeCell ref="JU104:JW104"/>
    <mergeCell ref="JT54:JT55"/>
    <mergeCell ref="KA6:KB6"/>
    <mergeCell ref="JU8:JW8"/>
    <mergeCell ref="JU9:JW9"/>
    <mergeCell ref="JU10:JW10"/>
    <mergeCell ref="JU11:JW11"/>
    <mergeCell ref="JU12:JW12"/>
    <mergeCell ref="JU13:JW13"/>
    <mergeCell ref="JU14:JW14"/>
    <mergeCell ref="JU18:JW18"/>
    <mergeCell ref="JU19:JW19"/>
    <mergeCell ref="JU20:JW20"/>
    <mergeCell ref="JU21:JW21"/>
    <mergeCell ref="JU22:JW22"/>
    <mergeCell ref="JU29:JW29"/>
    <mergeCell ref="JU31:JW31"/>
    <mergeCell ref="JU32:JW32"/>
    <mergeCell ref="JU42:JW42"/>
    <mergeCell ref="JU43:JW43"/>
    <mergeCell ref="JU44:JW44"/>
    <mergeCell ref="KA54:KB54"/>
    <mergeCell ref="JU23:JW23"/>
    <mergeCell ref="KC6:KC7"/>
    <mergeCell ref="KJ6:KK6"/>
    <mergeCell ref="KD8:KF8"/>
    <mergeCell ref="KD9:KF9"/>
    <mergeCell ref="KD10:KF10"/>
    <mergeCell ref="KD11:KF11"/>
    <mergeCell ref="KD12:KF12"/>
    <mergeCell ref="KD13:KF13"/>
    <mergeCell ref="KD14:KF14"/>
    <mergeCell ref="KD18:KF18"/>
    <mergeCell ref="KD19:KF19"/>
    <mergeCell ref="KD20:KF20"/>
    <mergeCell ref="KD21:KF21"/>
    <mergeCell ref="KD22:KF22"/>
    <mergeCell ref="KD29:KF29"/>
    <mergeCell ref="KD31:KF31"/>
    <mergeCell ref="KD32:KF32"/>
    <mergeCell ref="KD6:KF7"/>
    <mergeCell ref="KD34:KF34"/>
    <mergeCell ref="KD37:KF37"/>
    <mergeCell ref="KD38:KF38"/>
    <mergeCell ref="KD39:KF39"/>
    <mergeCell ref="KD40:KF40"/>
    <mergeCell ref="KD45:KF45"/>
    <mergeCell ref="KD46:KF46"/>
    <mergeCell ref="KG6:KI6"/>
    <mergeCell ref="KD17:KF17"/>
    <mergeCell ref="KD23:KF23"/>
    <mergeCell ref="KD24:KF24"/>
    <mergeCell ref="KD25:KF25"/>
    <mergeCell ref="KD26:KF26"/>
    <mergeCell ref="KD27:KF27"/>
    <mergeCell ref="KD28:KF28"/>
    <mergeCell ref="KD33:KF33"/>
    <mergeCell ref="KD35:KF35"/>
    <mergeCell ref="KD36:KF36"/>
    <mergeCell ref="KD41:KF41"/>
    <mergeCell ref="KD42:KF42"/>
    <mergeCell ref="KD43:KF43"/>
    <mergeCell ref="KD44:KF44"/>
    <mergeCell ref="KD108:KF108"/>
    <mergeCell ref="KD109:KF109"/>
    <mergeCell ref="KD80:KF80"/>
    <mergeCell ref="KC83:KC84"/>
    <mergeCell ref="KD83:KF84"/>
    <mergeCell ref="KG83:KI83"/>
    <mergeCell ref="KD104:KF104"/>
    <mergeCell ref="KD61:KF61"/>
    <mergeCell ref="KD62:KF62"/>
    <mergeCell ref="KD66:KF66"/>
    <mergeCell ref="KD67:KF67"/>
    <mergeCell ref="KD68:KF68"/>
    <mergeCell ref="KD69:KF69"/>
    <mergeCell ref="KD70:KF70"/>
    <mergeCell ref="KD71:KF71"/>
    <mergeCell ref="KD72:KF72"/>
    <mergeCell ref="KD73:KF73"/>
    <mergeCell ref="KD100:KF100"/>
    <mergeCell ref="KD101:KF101"/>
    <mergeCell ref="KD102:KF102"/>
    <mergeCell ref="KD103:KF103"/>
    <mergeCell ref="KD77:KF77"/>
    <mergeCell ref="KD78:KF78"/>
    <mergeCell ref="KD79:KF79"/>
    <mergeCell ref="KD94:KF94"/>
    <mergeCell ref="KD65:KF65"/>
    <mergeCell ref="KD75:KF75"/>
    <mergeCell ref="KD76:KF76"/>
    <mergeCell ref="KJ83:KK83"/>
    <mergeCell ref="KD85:KF85"/>
    <mergeCell ref="KD86:KF86"/>
    <mergeCell ref="KD87:KF87"/>
    <mergeCell ref="KD88:KF88"/>
    <mergeCell ref="KD89:KF89"/>
    <mergeCell ref="KD90:KF90"/>
    <mergeCell ref="KD91:KF91"/>
    <mergeCell ref="KD95:KF95"/>
    <mergeCell ref="KD96:KF96"/>
    <mergeCell ref="KD97:KF97"/>
    <mergeCell ref="KD98:KF98"/>
    <mergeCell ref="KD99:KF99"/>
    <mergeCell ref="KD56:KF56"/>
    <mergeCell ref="KD57:KF57"/>
    <mergeCell ref="KD58:KF58"/>
    <mergeCell ref="KD59:KF59"/>
    <mergeCell ref="KD60:KF60"/>
    <mergeCell ref="A63:A64"/>
    <mergeCell ref="B63:D64"/>
    <mergeCell ref="A92:A93"/>
    <mergeCell ref="B92:D93"/>
    <mergeCell ref="J92:J93"/>
    <mergeCell ref="K92:M93"/>
    <mergeCell ref="J63:J64"/>
    <mergeCell ref="K63:M64"/>
    <mergeCell ref="CE66:CG66"/>
    <mergeCell ref="CW89:CY89"/>
    <mergeCell ref="CW90:CY90"/>
    <mergeCell ref="DE92:DE93"/>
    <mergeCell ref="DF92:DH93"/>
    <mergeCell ref="DE63:DE64"/>
    <mergeCell ref="DF63:DH64"/>
    <mergeCell ref="CM92:CM93"/>
    <mergeCell ref="CN92:CP93"/>
    <mergeCell ref="CV92:CV93"/>
    <mergeCell ref="CW92:CY93"/>
    <mergeCell ref="K86:M86"/>
    <mergeCell ref="AL74:AN74"/>
    <mergeCell ref="AI83:AJ83"/>
    <mergeCell ref="AB83:AB84"/>
    <mergeCell ref="K80:M80"/>
    <mergeCell ref="K77:M77"/>
    <mergeCell ref="K78:M78"/>
    <mergeCell ref="K79:M79"/>
    <mergeCell ref="Q83:R83"/>
    <mergeCell ref="K83:M84"/>
    <mergeCell ref="AC75:AE75"/>
    <mergeCell ref="AC76:AE76"/>
    <mergeCell ref="AC73:AE73"/>
    <mergeCell ref="H83:I83"/>
    <mergeCell ref="S83:S84"/>
    <mergeCell ref="T83:V84"/>
    <mergeCell ref="T74:V74"/>
    <mergeCell ref="T75:V75"/>
    <mergeCell ref="T76:V76"/>
    <mergeCell ref="K72:M72"/>
    <mergeCell ref="K73:M73"/>
    <mergeCell ref="K74:M74"/>
    <mergeCell ref="K75:M75"/>
    <mergeCell ref="K46:M46"/>
    <mergeCell ref="H54:I54"/>
    <mergeCell ref="K60:M60"/>
    <mergeCell ref="J54:J55"/>
    <mergeCell ref="T67:V67"/>
    <mergeCell ref="T70:V70"/>
    <mergeCell ref="Q54:R54"/>
    <mergeCell ref="K67:M67"/>
    <mergeCell ref="S54:S55"/>
    <mergeCell ref="K70:M70"/>
    <mergeCell ref="N54:P54"/>
    <mergeCell ref="T45:V45"/>
    <mergeCell ref="AK15:AK16"/>
    <mergeCell ref="AL15:AN16"/>
    <mergeCell ref="AT15:AT16"/>
    <mergeCell ref="AU15:AW16"/>
    <mergeCell ref="AU31:AW31"/>
    <mergeCell ref="AU32:AW32"/>
    <mergeCell ref="AU17:AW17"/>
    <mergeCell ref="AL17:AN17"/>
    <mergeCell ref="GZ92:GZ93"/>
    <mergeCell ref="HA92:HC93"/>
    <mergeCell ref="HI92:HI93"/>
    <mergeCell ref="J15:J16"/>
    <mergeCell ref="K15:M16"/>
    <mergeCell ref="S15:S16"/>
    <mergeCell ref="T15:V16"/>
    <mergeCell ref="S63:S64"/>
    <mergeCell ref="T63:V64"/>
    <mergeCell ref="S92:S93"/>
    <mergeCell ref="T92:V93"/>
    <mergeCell ref="K87:M87"/>
    <mergeCell ref="K88:M88"/>
    <mergeCell ref="GQ15:GQ16"/>
    <mergeCell ref="EP38:ER38"/>
    <mergeCell ref="DF40:DH40"/>
    <mergeCell ref="EG39:EI39"/>
    <mergeCell ref="EG40:EI40"/>
    <mergeCell ref="DX60:DZ60"/>
    <mergeCell ref="EA54:EC54"/>
    <mergeCell ref="EF83:EF84"/>
    <mergeCell ref="EG71:EI71"/>
    <mergeCell ref="EP70:ER70"/>
    <mergeCell ref="DE15:DE16"/>
    <mergeCell ref="DF15:DH16"/>
    <mergeCell ref="DN15:DN16"/>
    <mergeCell ref="DO15:DQ16"/>
    <mergeCell ref="DW15:DW16"/>
    <mergeCell ref="DX15:DZ16"/>
    <mergeCell ref="DX46:DZ46"/>
    <mergeCell ref="DO22:DQ22"/>
    <mergeCell ref="DO34:DQ34"/>
    <mergeCell ref="DF29:DH29"/>
    <mergeCell ref="DO29:DQ29"/>
    <mergeCell ref="DO17:DQ17"/>
    <mergeCell ref="DO38:DQ38"/>
    <mergeCell ref="BC15:BC16"/>
    <mergeCell ref="BD15:BF16"/>
    <mergeCell ref="BL15:BL16"/>
    <mergeCell ref="BM15:BO16"/>
    <mergeCell ref="BU15:BU16"/>
    <mergeCell ref="BV15:BX16"/>
    <mergeCell ref="BM22:BO22"/>
    <mergeCell ref="BV31:BX31"/>
    <mergeCell ref="BV40:BX40"/>
    <mergeCell ref="BV45:BX45"/>
    <mergeCell ref="BV46:BX46"/>
    <mergeCell ref="BV29:BX29"/>
    <mergeCell ref="BV22:BX22"/>
    <mergeCell ref="CE34:CG34"/>
    <mergeCell ref="CE37:CG37"/>
    <mergeCell ref="CE38:CG38"/>
    <mergeCell ref="CN39:CP39"/>
    <mergeCell ref="CN40:CP40"/>
    <mergeCell ref="CN31:CP31"/>
    <mergeCell ref="EP19:ER19"/>
    <mergeCell ref="EP22:ER22"/>
    <mergeCell ref="EY54:FA55"/>
    <mergeCell ref="EV54:EW54"/>
    <mergeCell ref="EY29:FA29"/>
    <mergeCell ref="EP80:ER80"/>
    <mergeCell ref="EV83:EW83"/>
    <mergeCell ref="EY91:FA91"/>
    <mergeCell ref="EP83:ER84"/>
    <mergeCell ref="ES83:EU83"/>
    <mergeCell ref="EY78:FA78"/>
    <mergeCell ref="EY79:FA79"/>
    <mergeCell ref="FH39:FJ39"/>
    <mergeCell ref="FH40:FJ40"/>
    <mergeCell ref="FB54:FD54"/>
    <mergeCell ref="FH73:FJ73"/>
    <mergeCell ref="FH74:FJ74"/>
    <mergeCell ref="FH75:FJ75"/>
    <mergeCell ref="EP71:ER71"/>
    <mergeCell ref="EP72:ER72"/>
    <mergeCell ref="EP23:ER23"/>
    <mergeCell ref="EP24:ER24"/>
    <mergeCell ref="EP39:ER39"/>
    <mergeCell ref="EX83:EX84"/>
    <mergeCell ref="EY74:FA74"/>
    <mergeCell ref="EY75:FA75"/>
    <mergeCell ref="FH23:FJ23"/>
    <mergeCell ref="FH24:FJ24"/>
    <mergeCell ref="FH25:FJ25"/>
    <mergeCell ref="FH26:FJ26"/>
    <mergeCell ref="FH27:FJ27"/>
    <mergeCell ref="EP63:ER64"/>
    <mergeCell ref="FP92:FP93"/>
    <mergeCell ref="FQ92:FS93"/>
    <mergeCell ref="FY92:FY93"/>
    <mergeCell ref="FZ92:GB93"/>
    <mergeCell ref="FY63:FY64"/>
    <mergeCell ref="FZ63:GB64"/>
    <mergeCell ref="FY15:FY16"/>
    <mergeCell ref="FZ15:GB16"/>
    <mergeCell ref="FH17:FJ17"/>
    <mergeCell ref="GH15:GH16"/>
    <mergeCell ref="GI15:GK16"/>
    <mergeCell ref="GH63:GH64"/>
    <mergeCell ref="GI63:GK64"/>
    <mergeCell ref="GH92:GH93"/>
    <mergeCell ref="GI92:GK93"/>
    <mergeCell ref="FQ17:FS17"/>
    <mergeCell ref="FQ65:FS65"/>
    <mergeCell ref="FZ17:GB17"/>
    <mergeCell ref="FZ65:GB65"/>
    <mergeCell ref="FZ62:GB62"/>
    <mergeCell ref="GI71:GK71"/>
    <mergeCell ref="GI87:GK87"/>
    <mergeCell ref="GI88:GK88"/>
    <mergeCell ref="FW83:FX83"/>
    <mergeCell ref="FZ79:GB79"/>
    <mergeCell ref="FQ89:FS89"/>
    <mergeCell ref="FQ90:FS90"/>
    <mergeCell ref="FQ73:FS73"/>
    <mergeCell ref="FQ80:FS80"/>
    <mergeCell ref="FK83:FM83"/>
    <mergeCell ref="FQ37:FS37"/>
    <mergeCell ref="FH89:FJ89"/>
    <mergeCell ref="HJ87:HL87"/>
    <mergeCell ref="HJ88:HL88"/>
    <mergeCell ref="HI83:HI84"/>
    <mergeCell ref="HJ75:HL75"/>
    <mergeCell ref="HJ76:HL76"/>
    <mergeCell ref="GR86:GT86"/>
    <mergeCell ref="HG83:HH83"/>
    <mergeCell ref="HD54:HF54"/>
    <mergeCell ref="HA57:HC57"/>
    <mergeCell ref="HA58:HC58"/>
    <mergeCell ref="HA59:HC59"/>
    <mergeCell ref="HA66:HC66"/>
    <mergeCell ref="HA89:HC89"/>
    <mergeCell ref="HA77:HC77"/>
    <mergeCell ref="HA78:HC78"/>
    <mergeCell ref="HA88:HC88"/>
    <mergeCell ref="GR87:GT87"/>
    <mergeCell ref="GR85:GT85"/>
    <mergeCell ref="GX83:GY83"/>
    <mergeCell ref="GR74:GT74"/>
    <mergeCell ref="GR80:GT80"/>
    <mergeCell ref="GR71:GT71"/>
    <mergeCell ref="HJ67:HL67"/>
    <mergeCell ref="GR67:GT67"/>
    <mergeCell ref="HJ65:HL65"/>
    <mergeCell ref="HA65:HC65"/>
    <mergeCell ref="HJ58:HL58"/>
    <mergeCell ref="HJ59:HL59"/>
    <mergeCell ref="HJ66:HL66"/>
    <mergeCell ref="HA56:HC56"/>
    <mergeCell ref="GR75:GT75"/>
    <mergeCell ref="HJ60:HL60"/>
    <mergeCell ref="KL6:KM6"/>
    <mergeCell ref="KC15:KC16"/>
    <mergeCell ref="KD15:KF16"/>
    <mergeCell ref="IS15:IS16"/>
    <mergeCell ref="IT15:IV16"/>
    <mergeCell ref="JB15:JB16"/>
    <mergeCell ref="JC15:JE16"/>
    <mergeCell ref="JK15:JK16"/>
    <mergeCell ref="JL15:JN16"/>
    <mergeCell ref="IT17:IV17"/>
    <mergeCell ref="JC17:JE17"/>
    <mergeCell ref="IK89:IM89"/>
    <mergeCell ref="IK90:IM90"/>
    <mergeCell ref="IK91:IM91"/>
    <mergeCell ref="IB76:ID76"/>
    <mergeCell ref="HS86:HU86"/>
    <mergeCell ref="HS87:HU87"/>
    <mergeCell ref="HS88:HU88"/>
    <mergeCell ref="IB79:ID79"/>
    <mergeCell ref="IB80:ID80"/>
    <mergeCell ref="HS39:HU39"/>
    <mergeCell ref="HS40:HU40"/>
    <mergeCell ref="HS45:HU45"/>
    <mergeCell ref="HS46:HU46"/>
    <mergeCell ref="IK73:IM73"/>
    <mergeCell ref="IK74:IM74"/>
    <mergeCell ref="IH54:II54"/>
    <mergeCell ref="HS63:HU64"/>
    <mergeCell ref="IK88:IM88"/>
    <mergeCell ref="IK65:IM65"/>
    <mergeCell ref="KC54:KC55"/>
    <mergeCell ref="KD74:KF74"/>
    <mergeCell ref="AU24:AW24"/>
    <mergeCell ref="AU25:AW25"/>
    <mergeCell ref="AU26:AW26"/>
    <mergeCell ref="AU27:AW27"/>
    <mergeCell ref="AU28:AW28"/>
    <mergeCell ref="BD23:BF23"/>
    <mergeCell ref="BD24:BF24"/>
    <mergeCell ref="BD25:BF25"/>
    <mergeCell ref="BD26:BF26"/>
    <mergeCell ref="BD27:BF27"/>
    <mergeCell ref="BD28:BF28"/>
    <mergeCell ref="CE26:CG26"/>
    <mergeCell ref="CE27:CG27"/>
    <mergeCell ref="CE28:CG28"/>
    <mergeCell ref="CN23:CP23"/>
    <mergeCell ref="CN24:CP24"/>
    <mergeCell ref="CN25:CP25"/>
    <mergeCell ref="CN26:CP26"/>
    <mergeCell ref="CN27:CP27"/>
    <mergeCell ref="CN28:CP28"/>
    <mergeCell ref="CW26:CY26"/>
    <mergeCell ref="CW27:CY27"/>
    <mergeCell ref="CW28:CY28"/>
    <mergeCell ref="DF23:DH23"/>
    <mergeCell ref="DF24:DH24"/>
    <mergeCell ref="DF25:DH25"/>
    <mergeCell ref="DF26:DH26"/>
    <mergeCell ref="DF27:DH27"/>
    <mergeCell ref="DF28:DH28"/>
    <mergeCell ref="DO23:DQ23"/>
    <mergeCell ref="DO24:DQ24"/>
    <mergeCell ref="DO25:DQ25"/>
    <mergeCell ref="DO26:DQ26"/>
    <mergeCell ref="DO27:DQ27"/>
    <mergeCell ref="DO28:DQ28"/>
    <mergeCell ref="DX23:DZ23"/>
    <mergeCell ref="DX24:DZ24"/>
    <mergeCell ref="DX25:DZ25"/>
    <mergeCell ref="DX26:DZ26"/>
    <mergeCell ref="DX27:DZ27"/>
    <mergeCell ref="DX28:DZ28"/>
    <mergeCell ref="GR24:GT24"/>
    <mergeCell ref="GR25:GT25"/>
    <mergeCell ref="GR26:GT26"/>
    <mergeCell ref="GR27:GT27"/>
    <mergeCell ref="GR28:GT28"/>
    <mergeCell ref="HA26:HC26"/>
    <mergeCell ref="HA27:HC27"/>
    <mergeCell ref="HA28:HC28"/>
    <mergeCell ref="HJ23:HL23"/>
    <mergeCell ref="HJ24:HL24"/>
    <mergeCell ref="HJ25:HL25"/>
    <mergeCell ref="HJ26:HL26"/>
    <mergeCell ref="HJ27:HL27"/>
    <mergeCell ref="HJ28:HL28"/>
    <mergeCell ref="HS23:HU23"/>
    <mergeCell ref="HS24:HU24"/>
    <mergeCell ref="HS25:HU25"/>
    <mergeCell ref="HS26:HU26"/>
    <mergeCell ref="HS27:HU27"/>
    <mergeCell ref="HS28:HU28"/>
    <mergeCell ref="IB23:ID23"/>
    <mergeCell ref="IB24:ID24"/>
    <mergeCell ref="IB25:ID25"/>
    <mergeCell ref="IB26:ID26"/>
    <mergeCell ref="IB27:ID27"/>
    <mergeCell ref="IB28:ID28"/>
    <mergeCell ref="IK23:IM23"/>
    <mergeCell ref="IK24:IM24"/>
    <mergeCell ref="IK25:IM25"/>
    <mergeCell ref="IK26:IM26"/>
    <mergeCell ref="IK27:IM27"/>
    <mergeCell ref="IK28:IM28"/>
    <mergeCell ref="JC23:JE23"/>
    <mergeCell ref="JC24:JE24"/>
    <mergeCell ref="JC25:JE25"/>
    <mergeCell ref="JC26:JE26"/>
    <mergeCell ref="JC27:JE27"/>
    <mergeCell ref="JC28:JE28"/>
    <mergeCell ref="JL23:JN23"/>
    <mergeCell ref="JL24:JN24"/>
    <mergeCell ref="JL25:JN25"/>
    <mergeCell ref="JL26:JN26"/>
    <mergeCell ref="JL27:JN27"/>
    <mergeCell ref="JL28:JN28"/>
    <mergeCell ref="JU24:JW24"/>
    <mergeCell ref="JU25:JW25"/>
    <mergeCell ref="JU26:JW26"/>
    <mergeCell ref="JU27:JW27"/>
    <mergeCell ref="JU28:JW28"/>
    <mergeCell ref="B41:D41"/>
    <mergeCell ref="B42:D42"/>
    <mergeCell ref="B43:D43"/>
    <mergeCell ref="B44:D44"/>
    <mergeCell ref="K33:M33"/>
    <mergeCell ref="K35:M35"/>
    <mergeCell ref="K36:M36"/>
    <mergeCell ref="K41:M41"/>
    <mergeCell ref="K42:M42"/>
    <mergeCell ref="K43:M43"/>
    <mergeCell ref="K44:M44"/>
    <mergeCell ref="T33:V33"/>
    <mergeCell ref="T35:V35"/>
    <mergeCell ref="T36:V36"/>
    <mergeCell ref="T41:V41"/>
    <mergeCell ref="T42:V42"/>
    <mergeCell ref="T43:V43"/>
    <mergeCell ref="T44:V44"/>
    <mergeCell ref="AL33:AN33"/>
    <mergeCell ref="AL35:AN35"/>
    <mergeCell ref="AL36:AN36"/>
    <mergeCell ref="AL41:AN41"/>
    <mergeCell ref="AL42:AN42"/>
    <mergeCell ref="AL43:AN43"/>
    <mergeCell ref="AL44:AN44"/>
    <mergeCell ref="AU33:AW33"/>
    <mergeCell ref="AU35:AW35"/>
    <mergeCell ref="AU36:AW36"/>
    <mergeCell ref="AU41:AW41"/>
    <mergeCell ref="AU42:AW42"/>
    <mergeCell ref="AU43:AW43"/>
    <mergeCell ref="AU44:AW44"/>
    <mergeCell ref="BD33:BF33"/>
    <mergeCell ref="BD35:BF35"/>
    <mergeCell ref="BD36:BF36"/>
    <mergeCell ref="BD41:BF41"/>
    <mergeCell ref="BD42:BF42"/>
    <mergeCell ref="BD43:BF43"/>
    <mergeCell ref="BD44:BF44"/>
    <mergeCell ref="BV41:BX41"/>
    <mergeCell ref="BV42:BX42"/>
    <mergeCell ref="BV43:BX43"/>
    <mergeCell ref="BV44:BX44"/>
    <mergeCell ref="CE33:CG33"/>
    <mergeCell ref="CE35:CG35"/>
    <mergeCell ref="CE36:CG36"/>
    <mergeCell ref="CE41:CG41"/>
    <mergeCell ref="CE42:CG42"/>
    <mergeCell ref="CE43:CG43"/>
    <mergeCell ref="CE44:CG44"/>
    <mergeCell ref="CN33:CP33"/>
    <mergeCell ref="CN35:CP35"/>
    <mergeCell ref="CN36:CP36"/>
    <mergeCell ref="CN41:CP41"/>
    <mergeCell ref="CN42:CP42"/>
    <mergeCell ref="CN43:CP43"/>
    <mergeCell ref="CN44:CP44"/>
    <mergeCell ref="CW33:CY33"/>
    <mergeCell ref="CW35:CY35"/>
    <mergeCell ref="CW36:CY36"/>
    <mergeCell ref="CW41:CY41"/>
    <mergeCell ref="CW42:CY42"/>
    <mergeCell ref="CW43:CY43"/>
    <mergeCell ref="CW44:CY44"/>
    <mergeCell ref="DO41:DQ41"/>
    <mergeCell ref="DO42:DQ42"/>
    <mergeCell ref="DO43:DQ43"/>
    <mergeCell ref="DO44:DQ44"/>
    <mergeCell ref="DX33:DZ33"/>
    <mergeCell ref="DX35:DZ35"/>
    <mergeCell ref="DX36:DZ36"/>
    <mergeCell ref="DX41:DZ41"/>
    <mergeCell ref="DX42:DZ42"/>
    <mergeCell ref="DX43:DZ43"/>
    <mergeCell ref="DX44:DZ44"/>
    <mergeCell ref="EG42:EI42"/>
    <mergeCell ref="EG43:EI43"/>
    <mergeCell ref="EG44:EI44"/>
    <mergeCell ref="EP33:ER33"/>
    <mergeCell ref="EP35:ER35"/>
    <mergeCell ref="EP36:ER36"/>
    <mergeCell ref="EP41:ER41"/>
    <mergeCell ref="EP42:ER42"/>
    <mergeCell ref="EP43:ER43"/>
    <mergeCell ref="EP44:ER44"/>
    <mergeCell ref="EY33:FA33"/>
    <mergeCell ref="EY35:FA35"/>
    <mergeCell ref="EY36:FA36"/>
    <mergeCell ref="EY41:FA41"/>
    <mergeCell ref="EY42:FA42"/>
    <mergeCell ref="EY43:FA43"/>
    <mergeCell ref="EY44:FA44"/>
    <mergeCell ref="FH35:FJ35"/>
    <mergeCell ref="FH36:FJ36"/>
    <mergeCell ref="FH41:FJ41"/>
    <mergeCell ref="FH42:FJ42"/>
    <mergeCell ref="FH43:FJ43"/>
    <mergeCell ref="FH44:FJ44"/>
    <mergeCell ref="GI43:GK43"/>
    <mergeCell ref="GI44:GK44"/>
    <mergeCell ref="GR33:GT33"/>
    <mergeCell ref="GR35:GT35"/>
    <mergeCell ref="GR36:GT36"/>
    <mergeCell ref="GR41:GT41"/>
    <mergeCell ref="GR42:GT42"/>
    <mergeCell ref="GR43:GT43"/>
    <mergeCell ref="GR44:GT44"/>
    <mergeCell ref="HA41:HC41"/>
    <mergeCell ref="HA42:HC42"/>
    <mergeCell ref="HA43:HC43"/>
    <mergeCell ref="HA44:HC44"/>
    <mergeCell ref="HJ33:HL33"/>
    <mergeCell ref="HJ35:HL35"/>
    <mergeCell ref="HJ36:HL36"/>
    <mergeCell ref="HJ41:HL41"/>
    <mergeCell ref="HJ42:HL42"/>
    <mergeCell ref="HJ43:HL43"/>
    <mergeCell ref="HJ44:HL44"/>
    <mergeCell ref="HS33:HU33"/>
    <mergeCell ref="HS35:HU35"/>
    <mergeCell ref="HS36:HU36"/>
    <mergeCell ref="HS41:HU41"/>
    <mergeCell ref="HS42:HU42"/>
    <mergeCell ref="HS43:HU43"/>
    <mergeCell ref="HS44:HU44"/>
    <mergeCell ref="IB33:ID33"/>
    <mergeCell ref="IB35:ID35"/>
    <mergeCell ref="IB36:ID36"/>
    <mergeCell ref="IB41:ID41"/>
    <mergeCell ref="IB42:ID42"/>
    <mergeCell ref="IB43:ID43"/>
    <mergeCell ref="IB44:ID44"/>
    <mergeCell ref="IK33:IM33"/>
    <mergeCell ref="IK35:IM35"/>
    <mergeCell ref="IK36:IM36"/>
    <mergeCell ref="IK41:IM41"/>
    <mergeCell ref="IK42:IM42"/>
    <mergeCell ref="IK43:IM43"/>
    <mergeCell ref="IK44:IM44"/>
    <mergeCell ref="IT41:IV41"/>
    <mergeCell ref="IT42:IV42"/>
    <mergeCell ref="IT43:IV43"/>
    <mergeCell ref="IT44:IV44"/>
    <mergeCell ref="JC33:JE33"/>
    <mergeCell ref="JC35:JE35"/>
    <mergeCell ref="JC36:JE36"/>
    <mergeCell ref="JC41:JE41"/>
    <mergeCell ref="JC42:JE42"/>
    <mergeCell ref="JC43:JE43"/>
    <mergeCell ref="JC44:JE44"/>
    <mergeCell ref="JL33:JN33"/>
    <mergeCell ref="JL35:JN35"/>
    <mergeCell ref="JL36:JN36"/>
    <mergeCell ref="JL41:JN41"/>
    <mergeCell ref="JL42:JN42"/>
    <mergeCell ref="JL43:JN43"/>
    <mergeCell ref="JL44:JN44"/>
    <mergeCell ref="JU33:JW33"/>
    <mergeCell ref="JU35:JW35"/>
    <mergeCell ref="JU36:JW36"/>
    <mergeCell ref="JU41:JW41"/>
    <mergeCell ref="JU34:JW34"/>
    <mergeCell ref="JU37:JW37"/>
    <mergeCell ref="BD107:BF107"/>
    <mergeCell ref="BM106:BO106"/>
    <mergeCell ref="BD106:BF106"/>
    <mergeCell ref="KD105:KF105"/>
    <mergeCell ref="BD102:BF102"/>
    <mergeCell ref="FZ101:GB101"/>
    <mergeCell ref="BD101:BF101"/>
    <mergeCell ref="FZ99:GB99"/>
    <mergeCell ref="GR98:GT98"/>
    <mergeCell ref="FQ98:FS98"/>
    <mergeCell ref="EY98:FA98"/>
    <mergeCell ref="EP98:ER98"/>
    <mergeCell ref="EG98:EI98"/>
    <mergeCell ref="DX98:DZ98"/>
    <mergeCell ref="DO98:DQ98"/>
    <mergeCell ref="DF98:DH98"/>
    <mergeCell ref="CW98:CY98"/>
    <mergeCell ref="CE98:CG98"/>
    <mergeCell ref="BV98:BX98"/>
    <mergeCell ref="BM98:BO98"/>
    <mergeCell ref="BD98:BF98"/>
    <mergeCell ref="KD106:KF106"/>
    <mergeCell ref="KD107:KF107"/>
    <mergeCell ref="HJ98:HL98"/>
    <mergeCell ref="IK100:IM100"/>
    <mergeCell ref="IB100:ID100"/>
    <mergeCell ref="HJ100:HL100"/>
    <mergeCell ref="HS100:HU100"/>
    <mergeCell ref="HS105:HU105"/>
    <mergeCell ref="HS106:HU106"/>
    <mergeCell ref="HS107:HU107"/>
    <mergeCell ref="K98:M98"/>
    <mergeCell ref="GR97:GT97"/>
    <mergeCell ref="FQ97:FS97"/>
    <mergeCell ref="EY97:FA97"/>
    <mergeCell ref="EP97:ER97"/>
    <mergeCell ref="EG97:EI97"/>
    <mergeCell ref="DX97:DZ97"/>
    <mergeCell ref="DO97:DQ97"/>
    <mergeCell ref="CW97:CY97"/>
    <mergeCell ref="CE97:CG97"/>
    <mergeCell ref="BV97:BX97"/>
    <mergeCell ref="BM97:BO97"/>
    <mergeCell ref="BD97:BF97"/>
    <mergeCell ref="AU97:AW97"/>
    <mergeCell ref="AL97:AN97"/>
    <mergeCell ref="AC97:AE97"/>
    <mergeCell ref="T97:V97"/>
    <mergeCell ref="K97:M97"/>
    <mergeCell ref="DF97:DH97"/>
    <mergeCell ref="HJ97:HL97"/>
    <mergeCell ref="HJ96:HL96"/>
    <mergeCell ref="FZ96:GB96"/>
    <mergeCell ref="HJ95:HL95"/>
    <mergeCell ref="FZ95:GB95"/>
    <mergeCell ref="EG95:EI95"/>
    <mergeCell ref="DX95:DZ95"/>
    <mergeCell ref="KD92:KF93"/>
    <mergeCell ref="KC92:KC93"/>
    <mergeCell ref="JU92:JW93"/>
    <mergeCell ref="JT92:JT93"/>
    <mergeCell ref="JL92:JN93"/>
    <mergeCell ref="JK92:JK93"/>
    <mergeCell ref="JC92:JE93"/>
    <mergeCell ref="JB92:JB93"/>
    <mergeCell ref="IT92:IV93"/>
    <mergeCell ref="IS92:IS93"/>
    <mergeCell ref="EP92:ER93"/>
    <mergeCell ref="EO92:EO93"/>
    <mergeCell ref="EG92:EI93"/>
    <mergeCell ref="EF92:EF93"/>
    <mergeCell ref="DX92:DZ93"/>
    <mergeCell ref="EX92:EX93"/>
    <mergeCell ref="EY92:FA93"/>
    <mergeCell ref="FG92:FG93"/>
    <mergeCell ref="FH92:FJ93"/>
    <mergeCell ref="JU96:JW96"/>
    <mergeCell ref="HR92:HR93"/>
    <mergeCell ref="HA96:HC96"/>
    <mergeCell ref="FH95:FJ95"/>
    <mergeCell ref="FH96:FJ96"/>
    <mergeCell ref="IK95:IM95"/>
    <mergeCell ref="IK96:IM96"/>
    <mergeCell ref="BL92:BL93"/>
    <mergeCell ref="BD92:BF93"/>
    <mergeCell ref="BC92:BC93"/>
    <mergeCell ref="AU92:AW93"/>
    <mergeCell ref="AT92:AT93"/>
    <mergeCell ref="AL92:AN93"/>
    <mergeCell ref="AK92:AK93"/>
    <mergeCell ref="EP91:ER91"/>
    <mergeCell ref="DX91:DZ91"/>
    <mergeCell ref="DO91:DQ91"/>
    <mergeCell ref="BM91:BO91"/>
    <mergeCell ref="AC91:AE91"/>
    <mergeCell ref="DX90:DZ90"/>
    <mergeCell ref="CE90:CG90"/>
    <mergeCell ref="BM90:BO90"/>
    <mergeCell ref="DX89:DZ89"/>
    <mergeCell ref="CE89:CG89"/>
    <mergeCell ref="BV92:BX93"/>
    <mergeCell ref="BU92:BU93"/>
    <mergeCell ref="BM92:BO93"/>
    <mergeCell ref="EP89:ER89"/>
    <mergeCell ref="EP90:ER90"/>
    <mergeCell ref="K85:M85"/>
    <mergeCell ref="KL83:KM83"/>
    <mergeCell ref="JX83:JZ83"/>
    <mergeCell ref="JU83:JW84"/>
    <mergeCell ref="HY83:HZ83"/>
    <mergeCell ref="HV83:HX83"/>
    <mergeCell ref="HJ83:HL84"/>
    <mergeCell ref="GU83:GW83"/>
    <mergeCell ref="GR83:GT84"/>
    <mergeCell ref="GQ83:GQ84"/>
    <mergeCell ref="GC83:GE83"/>
    <mergeCell ref="FZ83:GB84"/>
    <mergeCell ref="FP83:FP84"/>
    <mergeCell ref="FN83:FO83"/>
    <mergeCell ref="EM83:EN83"/>
    <mergeCell ref="DU83:DV83"/>
    <mergeCell ref="DR83:DT83"/>
    <mergeCell ref="DL83:DM83"/>
    <mergeCell ref="CZ83:DB83"/>
    <mergeCell ref="CW83:CY84"/>
    <mergeCell ref="CV83:CV84"/>
    <mergeCell ref="CQ83:CS83"/>
    <mergeCell ref="CN83:CP84"/>
    <mergeCell ref="CM83:CM84"/>
    <mergeCell ref="CH83:CJ83"/>
    <mergeCell ref="CE83:CG84"/>
    <mergeCell ref="CD83:CD84"/>
    <mergeCell ref="BV83:BX84"/>
    <mergeCell ref="BU83:BU84"/>
    <mergeCell ref="BP83:BR83"/>
    <mergeCell ref="BG83:BI83"/>
    <mergeCell ref="BC83:BC84"/>
    <mergeCell ref="FH80:FJ80"/>
    <mergeCell ref="DX80:DZ80"/>
    <mergeCell ref="CW80:CY80"/>
    <mergeCell ref="CN80:CP80"/>
    <mergeCell ref="CE80:CG80"/>
    <mergeCell ref="BM80:BO80"/>
    <mergeCell ref="BD80:BF80"/>
    <mergeCell ref="JU79:JW79"/>
    <mergeCell ref="JL79:JN79"/>
    <mergeCell ref="EG79:EI79"/>
    <mergeCell ref="DX79:DZ79"/>
    <mergeCell ref="CW79:CY79"/>
    <mergeCell ref="CN79:CP79"/>
    <mergeCell ref="CE79:CG79"/>
    <mergeCell ref="BM79:BO79"/>
    <mergeCell ref="BD79:BF79"/>
    <mergeCell ref="EG77:EI77"/>
    <mergeCell ref="DX77:DZ77"/>
    <mergeCell ref="DO77:DQ77"/>
    <mergeCell ref="CW77:CY77"/>
    <mergeCell ref="CN77:CP77"/>
    <mergeCell ref="CE77:CG77"/>
    <mergeCell ref="BV77:BX77"/>
    <mergeCell ref="BM77:BO77"/>
    <mergeCell ref="BD77:BF77"/>
    <mergeCell ref="BD78:BF78"/>
    <mergeCell ref="IK77:IM77"/>
    <mergeCell ref="EY80:FA80"/>
    <mergeCell ref="BM78:BO78"/>
    <mergeCell ref="BD75:BF75"/>
    <mergeCell ref="JL75:JN75"/>
    <mergeCell ref="JC76:JE76"/>
    <mergeCell ref="JC77:JE77"/>
    <mergeCell ref="EY76:FA76"/>
    <mergeCell ref="EY77:FA77"/>
    <mergeCell ref="HS75:HU75"/>
    <mergeCell ref="HS76:HU76"/>
    <mergeCell ref="HS77:HU77"/>
    <mergeCell ref="BM75:BO75"/>
    <mergeCell ref="IK75:IM75"/>
    <mergeCell ref="IK76:IM76"/>
    <mergeCell ref="FQ75:FS75"/>
    <mergeCell ref="FQ76:FS76"/>
    <mergeCell ref="EG74:EI74"/>
    <mergeCell ref="CW74:CY74"/>
    <mergeCell ref="CN74:CP74"/>
    <mergeCell ref="BD74:BF74"/>
    <mergeCell ref="EP75:ER75"/>
    <mergeCell ref="EP76:ER76"/>
    <mergeCell ref="AU74:AW74"/>
    <mergeCell ref="JU73:JW73"/>
    <mergeCell ref="GR73:GT73"/>
    <mergeCell ref="EG73:EI73"/>
    <mergeCell ref="DX73:DZ73"/>
    <mergeCell ref="CW73:CY73"/>
    <mergeCell ref="CN73:CP73"/>
    <mergeCell ref="CE73:CG73"/>
    <mergeCell ref="BD73:BF73"/>
    <mergeCell ref="AL73:AN73"/>
    <mergeCell ref="JU72:JW72"/>
    <mergeCell ref="IB72:ID72"/>
    <mergeCell ref="GR72:GT72"/>
    <mergeCell ref="EG72:EI72"/>
    <mergeCell ref="CW72:CY72"/>
    <mergeCell ref="CN72:CP72"/>
    <mergeCell ref="CE72:CG72"/>
    <mergeCell ref="BD72:BF72"/>
    <mergeCell ref="AL72:AN72"/>
    <mergeCell ref="JL72:JN72"/>
    <mergeCell ref="JL73:JN73"/>
    <mergeCell ref="JL74:JN74"/>
    <mergeCell ref="HS72:HU72"/>
    <mergeCell ref="HS73:HU73"/>
    <mergeCell ref="HS74:HU74"/>
    <mergeCell ref="BM74:BO74"/>
    <mergeCell ref="FQ74:FS74"/>
    <mergeCell ref="EY73:FA73"/>
    <mergeCell ref="DX72:DZ72"/>
    <mergeCell ref="FQ71:FS71"/>
    <mergeCell ref="DO71:DQ71"/>
    <mergeCell ref="CW71:CY71"/>
    <mergeCell ref="CN71:CP71"/>
    <mergeCell ref="CE71:CG71"/>
    <mergeCell ref="BV71:BX71"/>
    <mergeCell ref="BM71:BO71"/>
    <mergeCell ref="JU70:JW70"/>
    <mergeCell ref="HS70:HU70"/>
    <mergeCell ref="HJ70:HL70"/>
    <mergeCell ref="GR70:GT70"/>
    <mergeCell ref="EG70:EI70"/>
    <mergeCell ref="CW70:CY70"/>
    <mergeCell ref="CN70:CP70"/>
    <mergeCell ref="JL71:JN71"/>
    <mergeCell ref="AU70:AW70"/>
    <mergeCell ref="AL70:AN70"/>
    <mergeCell ref="EY71:FA71"/>
    <mergeCell ref="DX70:DZ70"/>
    <mergeCell ref="BD69:BF69"/>
    <mergeCell ref="AU69:AW69"/>
    <mergeCell ref="AL69:AN69"/>
    <mergeCell ref="AC69:AE69"/>
    <mergeCell ref="T69:V69"/>
    <mergeCell ref="K69:M69"/>
    <mergeCell ref="JU68:JW68"/>
    <mergeCell ref="IT68:IV68"/>
    <mergeCell ref="HS68:HU68"/>
    <mergeCell ref="HA68:HC68"/>
    <mergeCell ref="DO68:DQ68"/>
    <mergeCell ref="CW68:CY68"/>
    <mergeCell ref="CN68:CP68"/>
    <mergeCell ref="CE68:CG68"/>
    <mergeCell ref="BV68:BX68"/>
    <mergeCell ref="BM68:BO68"/>
    <mergeCell ref="BD68:BF68"/>
    <mergeCell ref="AU68:AW68"/>
    <mergeCell ref="AL68:AN68"/>
    <mergeCell ref="AC68:AE68"/>
    <mergeCell ref="T68:V68"/>
    <mergeCell ref="K68:M68"/>
    <mergeCell ref="EG68:EI68"/>
    <mergeCell ref="EG69:EI69"/>
    <mergeCell ref="BV69:BX69"/>
    <mergeCell ref="BM69:BO69"/>
    <mergeCell ref="FZ67:GB67"/>
    <mergeCell ref="FQ67:FS67"/>
    <mergeCell ref="EG67:EI67"/>
    <mergeCell ref="CW67:CY67"/>
    <mergeCell ref="CN67:CP67"/>
    <mergeCell ref="AU67:AW67"/>
    <mergeCell ref="AL67:AN67"/>
    <mergeCell ref="AC67:AE67"/>
    <mergeCell ref="IT66:IV66"/>
    <mergeCell ref="HS66:HU66"/>
    <mergeCell ref="FZ66:GB66"/>
    <mergeCell ref="FQ66:FS66"/>
    <mergeCell ref="EG66:EI66"/>
    <mergeCell ref="DX66:DZ66"/>
    <mergeCell ref="DO66:DQ66"/>
    <mergeCell ref="CW66:CY66"/>
    <mergeCell ref="AU66:AW66"/>
    <mergeCell ref="AL66:AN66"/>
    <mergeCell ref="CN66:CP66"/>
    <mergeCell ref="DX67:DZ67"/>
    <mergeCell ref="AU65:AW65"/>
    <mergeCell ref="AC65:AE65"/>
    <mergeCell ref="K65:M65"/>
    <mergeCell ref="KD63:KF64"/>
    <mergeCell ref="KC63:KC64"/>
    <mergeCell ref="JL63:JN64"/>
    <mergeCell ref="JK63:JK64"/>
    <mergeCell ref="JC63:JE64"/>
    <mergeCell ref="JB63:JB64"/>
    <mergeCell ref="IT63:IV64"/>
    <mergeCell ref="IS63:IS64"/>
    <mergeCell ref="IB63:ID64"/>
    <mergeCell ref="IA63:IA64"/>
    <mergeCell ref="HA63:HC64"/>
    <mergeCell ref="GZ63:GZ64"/>
    <mergeCell ref="GR63:GT64"/>
    <mergeCell ref="GQ63:GQ64"/>
    <mergeCell ref="EG63:EI64"/>
    <mergeCell ref="EF63:EF64"/>
    <mergeCell ref="DX63:DZ64"/>
    <mergeCell ref="DW63:DW64"/>
    <mergeCell ref="DO63:DQ64"/>
    <mergeCell ref="DN63:DN64"/>
    <mergeCell ref="CW63:CY64"/>
    <mergeCell ref="CV63:CV64"/>
    <mergeCell ref="FP63:FP64"/>
    <mergeCell ref="FQ63:FS64"/>
    <mergeCell ref="EP65:ER65"/>
    <mergeCell ref="EO63:EO64"/>
    <mergeCell ref="EX63:EX64"/>
    <mergeCell ref="EY63:FA64"/>
    <mergeCell ref="EG65:EI65"/>
    <mergeCell ref="IK61:IM61"/>
    <mergeCell ref="HJ61:HL61"/>
    <mergeCell ref="HA61:HC61"/>
    <mergeCell ref="GR61:GT61"/>
    <mergeCell ref="FZ61:GB61"/>
    <mergeCell ref="FH61:FJ61"/>
    <mergeCell ref="DX61:DZ61"/>
    <mergeCell ref="DO61:DQ61"/>
    <mergeCell ref="DF61:DH61"/>
    <mergeCell ref="CW61:CY61"/>
    <mergeCell ref="CN61:CP61"/>
    <mergeCell ref="BV61:BX61"/>
    <mergeCell ref="BD61:BF61"/>
    <mergeCell ref="B61:D61"/>
    <mergeCell ref="CN63:CP64"/>
    <mergeCell ref="CM63:CM64"/>
    <mergeCell ref="BV63:BX64"/>
    <mergeCell ref="BU63:BU64"/>
    <mergeCell ref="BM63:BO64"/>
    <mergeCell ref="BL63:BL64"/>
    <mergeCell ref="BD63:BF64"/>
    <mergeCell ref="BC63:BC64"/>
    <mergeCell ref="AU63:AW64"/>
    <mergeCell ref="AT63:AT64"/>
    <mergeCell ref="AL63:AN64"/>
    <mergeCell ref="AK63:AK64"/>
    <mergeCell ref="IK62:IM62"/>
    <mergeCell ref="HS62:HU62"/>
    <mergeCell ref="HJ62:HL62"/>
    <mergeCell ref="HA62:HC62"/>
    <mergeCell ref="EY61:FA61"/>
    <mergeCell ref="EY62:FA62"/>
    <mergeCell ref="FZ60:GB60"/>
    <mergeCell ref="FH60:FJ60"/>
    <mergeCell ref="DO60:DQ60"/>
    <mergeCell ref="DF60:DH60"/>
    <mergeCell ref="CW60:CY60"/>
    <mergeCell ref="CN60:CP60"/>
    <mergeCell ref="CE60:CG60"/>
    <mergeCell ref="BV60:BX60"/>
    <mergeCell ref="BD60:BF60"/>
    <mergeCell ref="AU60:AW60"/>
    <mergeCell ref="AL60:AN60"/>
    <mergeCell ref="AC62:AE62"/>
    <mergeCell ref="B62:D62"/>
    <mergeCell ref="GR62:GT62"/>
    <mergeCell ref="FH62:FJ62"/>
    <mergeCell ref="EG62:EI62"/>
    <mergeCell ref="DX62:DZ62"/>
    <mergeCell ref="DO62:DQ62"/>
    <mergeCell ref="DF62:DH62"/>
    <mergeCell ref="CW62:CY62"/>
    <mergeCell ref="CN62:CP62"/>
    <mergeCell ref="BV62:BX62"/>
    <mergeCell ref="BM62:BO62"/>
    <mergeCell ref="BD62:BF62"/>
    <mergeCell ref="AL62:AN62"/>
    <mergeCell ref="AC60:AE60"/>
    <mergeCell ref="B60:D60"/>
    <mergeCell ref="EY60:FA60"/>
    <mergeCell ref="EG61:EI61"/>
    <mergeCell ref="FZ59:GB59"/>
    <mergeCell ref="FQ59:FS59"/>
    <mergeCell ref="EP59:ER59"/>
    <mergeCell ref="EG59:EI59"/>
    <mergeCell ref="DX59:DZ59"/>
    <mergeCell ref="DO59:DQ59"/>
    <mergeCell ref="CW59:CY59"/>
    <mergeCell ref="CN59:CP59"/>
    <mergeCell ref="CE59:CG59"/>
    <mergeCell ref="BV59:BX59"/>
    <mergeCell ref="AU59:AW59"/>
    <mergeCell ref="AL59:AN59"/>
    <mergeCell ref="KO58:KQ58"/>
    <mergeCell ref="JC58:JE58"/>
    <mergeCell ref="FZ58:GB58"/>
    <mergeCell ref="FQ58:FS58"/>
    <mergeCell ref="EG58:EI58"/>
    <mergeCell ref="DX58:DZ58"/>
    <mergeCell ref="DO58:DQ58"/>
    <mergeCell ref="CW58:CY58"/>
    <mergeCell ref="CN58:CP58"/>
    <mergeCell ref="CE58:CG58"/>
    <mergeCell ref="BV58:BX58"/>
    <mergeCell ref="BD58:BF58"/>
    <mergeCell ref="AU58:AW58"/>
    <mergeCell ref="AL58:AN58"/>
    <mergeCell ref="JU58:JW58"/>
    <mergeCell ref="JU59:JW59"/>
    <mergeCell ref="ES54:EU54"/>
    <mergeCell ref="EP54:ER55"/>
    <mergeCell ref="IK60:IM60"/>
    <mergeCell ref="KO57:KQ57"/>
    <mergeCell ref="JC57:JE57"/>
    <mergeCell ref="HJ57:HL57"/>
    <mergeCell ref="GR57:GT57"/>
    <mergeCell ref="GI57:GK57"/>
    <mergeCell ref="FZ57:GB57"/>
    <mergeCell ref="FQ57:FS57"/>
    <mergeCell ref="EG57:EI57"/>
    <mergeCell ref="DX57:DZ57"/>
    <mergeCell ref="CW57:CY57"/>
    <mergeCell ref="CN57:CP57"/>
    <mergeCell ref="CE57:CG57"/>
    <mergeCell ref="BD57:BF57"/>
    <mergeCell ref="AU57:AW57"/>
    <mergeCell ref="KO56:KQ56"/>
    <mergeCell ref="JC56:JE56"/>
    <mergeCell ref="HJ56:HL56"/>
    <mergeCell ref="GR56:GT56"/>
    <mergeCell ref="GI56:GK56"/>
    <mergeCell ref="FZ56:GB56"/>
    <mergeCell ref="FQ56:FS56"/>
    <mergeCell ref="EG56:EI56"/>
    <mergeCell ref="DX56:DZ56"/>
    <mergeCell ref="CW56:CY56"/>
    <mergeCell ref="CN56:CP56"/>
    <mergeCell ref="CE56:CG56"/>
    <mergeCell ref="BM56:BO56"/>
    <mergeCell ref="BD56:BF56"/>
    <mergeCell ref="AU56:AW56"/>
    <mergeCell ref="BG54:BI54"/>
    <mergeCell ref="CN54:CP55"/>
    <mergeCell ref="DO56:DQ56"/>
    <mergeCell ref="KR54:KV54"/>
    <mergeCell ref="KO54:KQ55"/>
    <mergeCell ref="KN54:KN55"/>
    <mergeCell ref="KL54:KM54"/>
    <mergeCell ref="KD54:KF55"/>
    <mergeCell ref="JX54:JZ54"/>
    <mergeCell ref="JI54:JJ54"/>
    <mergeCell ref="JF54:JH54"/>
    <mergeCell ref="IT54:IV55"/>
    <mergeCell ref="HG54:HH54"/>
    <mergeCell ref="GX54:GY54"/>
    <mergeCell ref="GU54:GW54"/>
    <mergeCell ref="GR54:GT55"/>
    <mergeCell ref="GQ54:GQ55"/>
    <mergeCell ref="GO54:GP54"/>
    <mergeCell ref="GF54:GG54"/>
    <mergeCell ref="GC54:GE54"/>
    <mergeCell ref="KG54:KI54"/>
    <mergeCell ref="KJ54:KK54"/>
    <mergeCell ref="FZ54:GB55"/>
    <mergeCell ref="FY54:FY55"/>
    <mergeCell ref="FW54:FX54"/>
    <mergeCell ref="FQ54:FS55"/>
    <mergeCell ref="FP54:FP55"/>
    <mergeCell ref="FN54:FO54"/>
    <mergeCell ref="FK54:FM54"/>
    <mergeCell ref="FG54:FG55"/>
    <mergeCell ref="FE54:FF54"/>
    <mergeCell ref="EX54:EX55"/>
    <mergeCell ref="BL54:BL55"/>
    <mergeCell ref="BM54:BO55"/>
    <mergeCell ref="EM54:EN54"/>
    <mergeCell ref="EJ54:EL54"/>
    <mergeCell ref="EG54:EI55"/>
    <mergeCell ref="EF54:EF55"/>
    <mergeCell ref="ED54:EE54"/>
    <mergeCell ref="AT54:AT55"/>
    <mergeCell ref="AL54:AN55"/>
    <mergeCell ref="AF54:AH54"/>
    <mergeCell ref="AC54:AE55"/>
    <mergeCell ref="AB54:AB55"/>
    <mergeCell ref="B54:D55"/>
    <mergeCell ref="A54:A55"/>
    <mergeCell ref="DX54:DZ55"/>
    <mergeCell ref="DW54:DW55"/>
    <mergeCell ref="DU54:DV54"/>
    <mergeCell ref="DR54:DT54"/>
    <mergeCell ref="DO54:DQ55"/>
    <mergeCell ref="DN54:DN55"/>
    <mergeCell ref="CZ54:DB54"/>
    <mergeCell ref="CW54:CY55"/>
    <mergeCell ref="CV54:CV55"/>
    <mergeCell ref="CT54:CU54"/>
    <mergeCell ref="CQ54:CS54"/>
    <mergeCell ref="CM54:CM55"/>
    <mergeCell ref="CH54:CJ54"/>
    <mergeCell ref="CE54:CG55"/>
    <mergeCell ref="BP54:BR54"/>
    <mergeCell ref="BJ54:BK54"/>
    <mergeCell ref="AX54:AZ54"/>
    <mergeCell ref="BD54:BF55"/>
  </mergeCells>
  <pageMargins left="0" right="0" top="0.39370078740157483" bottom="0" header="0" footer="0"/>
  <pageSetup paperSize="9" firstPageNumber="5" orientation="landscape" useFirstPageNumber="1" r:id="rId1"/>
  <headerFooter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T75"/>
  <sheetViews>
    <sheetView view="pageLayout" zoomScaleNormal="87" zoomScaleSheetLayoutView="70" workbookViewId="0">
      <selection activeCell="B6" sqref="B6:D6"/>
    </sheetView>
  </sheetViews>
  <sheetFormatPr defaultRowHeight="15" x14ac:dyDescent="0.25"/>
  <cols>
    <col min="1" max="1" width="4.140625" style="22" customWidth="1"/>
    <col min="2" max="2" width="9.28515625" style="22" customWidth="1"/>
    <col min="3" max="3" width="10.7109375" style="22" bestFit="1" customWidth="1"/>
    <col min="4" max="4" width="13.5703125" style="22" customWidth="1"/>
    <col min="5" max="5" width="12.28515625" style="30" customWidth="1"/>
    <col min="6" max="6" width="23" style="1" customWidth="1"/>
    <col min="7" max="7" width="23.140625" style="1" customWidth="1"/>
    <col min="8" max="8" width="22.42578125" style="1" customWidth="1"/>
    <col min="9" max="9" width="22.7109375" style="1" customWidth="1"/>
    <col min="10" max="10" width="4.140625" style="1" customWidth="1"/>
    <col min="11" max="11" width="13.28515625" style="1" bestFit="1" customWidth="1"/>
    <col min="12" max="12" width="9.140625" style="1"/>
    <col min="13" max="13" width="15.5703125" style="1" customWidth="1"/>
    <col min="14" max="14" width="11.85546875" style="22" customWidth="1"/>
    <col min="15" max="15" width="20" style="1" customWidth="1"/>
    <col min="16" max="16" width="23.42578125" style="1" customWidth="1"/>
    <col min="17" max="17" width="20.42578125" style="1" customWidth="1"/>
    <col min="18" max="18" width="25.42578125" style="1" customWidth="1"/>
    <col min="19" max="19" width="4.85546875" style="1" customWidth="1"/>
    <col min="20" max="21" width="9.140625" style="1"/>
    <col min="22" max="22" width="15.5703125" style="1" customWidth="1"/>
    <col min="23" max="23" width="11.85546875" style="22" customWidth="1"/>
    <col min="24" max="24" width="21.42578125" style="1" customWidth="1"/>
    <col min="25" max="25" width="24" style="1" customWidth="1"/>
    <col min="26" max="26" width="22.140625" style="1" customWidth="1"/>
    <col min="27" max="27" width="24.5703125" style="1" customWidth="1"/>
    <col min="28" max="28" width="4.7109375" style="1" customWidth="1"/>
    <col min="29" max="30" width="9.140625" style="1"/>
    <col min="31" max="31" width="15.5703125" style="1" customWidth="1"/>
    <col min="32" max="32" width="11.28515625" style="22" customWidth="1"/>
    <col min="33" max="33" width="21.42578125" style="1" customWidth="1"/>
    <col min="34" max="34" width="24" style="1" customWidth="1"/>
    <col min="35" max="35" width="23.42578125" style="1" customWidth="1"/>
    <col min="36" max="36" width="24.5703125" style="1" customWidth="1"/>
    <col min="37" max="37" width="4.85546875" style="1" customWidth="1"/>
    <col min="38" max="39" width="9.140625" style="1"/>
    <col min="40" max="40" width="15.5703125" style="1" customWidth="1"/>
    <col min="41" max="41" width="11.140625" style="22" customWidth="1"/>
    <col min="42" max="42" width="22.28515625" style="1" customWidth="1"/>
    <col min="43" max="43" width="24.28515625" style="1" customWidth="1"/>
    <col min="44" max="44" width="21.85546875" style="1" customWidth="1"/>
    <col min="45" max="45" width="23.85546875" style="1" customWidth="1"/>
    <col min="46" max="46" width="4.28515625" style="1" customWidth="1"/>
    <col min="47" max="48" width="9.140625" style="1"/>
    <col min="49" max="49" width="15.5703125" style="1" customWidth="1"/>
    <col min="50" max="50" width="11.85546875" style="22" customWidth="1"/>
    <col min="51" max="51" width="23.140625" style="1" customWidth="1"/>
    <col min="52" max="52" width="24" style="1" customWidth="1"/>
    <col min="53" max="53" width="20.42578125" style="1" customWidth="1"/>
    <col min="54" max="54" width="24.5703125" style="1" customWidth="1"/>
    <col min="55" max="55" width="5.28515625" style="1" customWidth="1"/>
    <col min="56" max="57" width="9.140625" style="1"/>
    <col min="58" max="58" width="15.5703125" style="1" customWidth="1"/>
    <col min="59" max="59" width="11.85546875" style="22" customWidth="1"/>
    <col min="60" max="60" width="21.140625" style="1" customWidth="1"/>
    <col min="61" max="61" width="24.28515625" style="1" customWidth="1"/>
    <col min="62" max="62" width="21.7109375" style="1" customWidth="1"/>
    <col min="63" max="63" width="25.140625" style="1" customWidth="1"/>
    <col min="64" max="64" width="4.28515625" style="1" customWidth="1"/>
    <col min="65" max="66" width="9.140625" style="1"/>
    <col min="67" max="67" width="15.5703125" style="1" customWidth="1"/>
    <col min="68" max="68" width="11.85546875" style="22" customWidth="1"/>
    <col min="69" max="70" width="24.140625" style="1" customWidth="1"/>
    <col min="71" max="71" width="21" style="1" customWidth="1"/>
    <col min="72" max="72" width="24.42578125" style="1" customWidth="1"/>
    <col min="73" max="73" width="4.42578125" style="1" customWidth="1"/>
    <col min="74" max="75" width="9.140625" style="1"/>
    <col min="76" max="76" width="15.5703125" style="1" customWidth="1"/>
    <col min="77" max="77" width="11.85546875" style="22" customWidth="1"/>
    <col min="78" max="78" width="20.5703125" style="1" customWidth="1"/>
    <col min="79" max="79" width="24" style="1" customWidth="1"/>
    <col min="80" max="80" width="22" style="1" customWidth="1"/>
    <col min="81" max="81" width="24.85546875" style="1" customWidth="1"/>
    <col min="82" max="82" width="4.140625" style="1" customWidth="1"/>
    <col min="83" max="84" width="9.140625" style="1"/>
    <col min="85" max="85" width="15.5703125" style="1" customWidth="1"/>
    <col min="86" max="86" width="11.85546875" style="22" customWidth="1"/>
    <col min="87" max="87" width="22.7109375" style="1" customWidth="1"/>
    <col min="88" max="88" width="23.5703125" style="1" customWidth="1"/>
    <col min="89" max="89" width="22" style="1" customWidth="1"/>
    <col min="90" max="90" width="25.5703125" style="1" customWidth="1"/>
    <col min="91" max="91" width="4.42578125" style="1" customWidth="1"/>
    <col min="92" max="93" width="9.140625" style="1"/>
    <col min="94" max="94" width="15.5703125" style="1" customWidth="1"/>
    <col min="95" max="95" width="11.85546875" style="22" customWidth="1"/>
    <col min="96" max="96" width="22.28515625" style="1" customWidth="1"/>
    <col min="97" max="97" width="23.7109375" style="1" customWidth="1"/>
    <col min="98" max="98" width="22.140625" style="1" customWidth="1"/>
    <col min="99" max="99" width="25.5703125" style="1" customWidth="1"/>
    <col min="100" max="100" width="4.28515625" style="1" customWidth="1"/>
    <col min="101" max="102" width="9.140625" style="1"/>
    <col min="103" max="103" width="15.5703125" style="1" customWidth="1"/>
    <col min="104" max="104" width="11.85546875" style="22" customWidth="1"/>
    <col min="105" max="105" width="22.42578125" style="1" customWidth="1"/>
    <col min="106" max="106" width="23.85546875" style="1" customWidth="1"/>
    <col min="107" max="107" width="21.28515625" style="1" customWidth="1"/>
    <col min="108" max="108" width="26" style="1" customWidth="1"/>
    <col min="109" max="109" width="4.85546875" style="1" customWidth="1"/>
    <col min="110" max="111" width="9.140625" style="1"/>
    <col min="112" max="112" width="15.5703125" style="1" customWidth="1"/>
    <col min="113" max="113" width="11.85546875" style="22" customWidth="1"/>
    <col min="114" max="114" width="20" style="1" customWidth="1"/>
    <col min="115" max="115" width="24.140625" style="1" customWidth="1"/>
    <col min="116" max="116" width="21.85546875" style="1" customWidth="1"/>
    <col min="117" max="117" width="25.5703125" style="1" customWidth="1"/>
    <col min="118" max="118" width="4.28515625" style="1" customWidth="1"/>
    <col min="119" max="120" width="9.140625" style="1"/>
    <col min="121" max="121" width="15.5703125" style="1" customWidth="1"/>
    <col min="122" max="122" width="11.85546875" style="22" customWidth="1"/>
    <col min="123" max="123" width="23.28515625" style="1" customWidth="1"/>
    <col min="124" max="124" width="23.7109375" style="1" customWidth="1"/>
    <col min="125" max="125" width="21.42578125" style="1" customWidth="1"/>
    <col min="126" max="126" width="24.85546875" style="1" customWidth="1"/>
    <col min="127" max="127" width="4.140625" style="1" customWidth="1"/>
    <col min="128" max="129" width="9.140625" style="1"/>
    <col min="130" max="130" width="15.5703125" style="1" customWidth="1"/>
    <col min="131" max="131" width="11.85546875" style="22" customWidth="1"/>
    <col min="132" max="132" width="22.28515625" style="1" customWidth="1"/>
    <col min="133" max="133" width="25.140625" style="1" customWidth="1"/>
    <col min="134" max="134" width="21.7109375" style="1" customWidth="1"/>
    <col min="135" max="135" width="24.85546875" style="1" customWidth="1"/>
    <col min="136" max="136" width="4.28515625" style="1" customWidth="1"/>
    <col min="137" max="138" width="9.140625" style="1"/>
    <col min="139" max="139" width="15.5703125" style="1" customWidth="1"/>
    <col min="140" max="140" width="11.85546875" style="22" customWidth="1"/>
    <col min="141" max="141" width="20.7109375" style="1" customWidth="1"/>
    <col min="142" max="142" width="23.7109375" style="1" customWidth="1"/>
    <col min="143" max="143" width="23.5703125" style="1" customWidth="1"/>
    <col min="144" max="144" width="24" style="1" customWidth="1"/>
    <col min="145" max="145" width="4.85546875" style="1" customWidth="1"/>
    <col min="146" max="147" width="9.140625" style="1"/>
    <col min="148" max="148" width="15.5703125" style="1" customWidth="1"/>
    <col min="149" max="149" width="11.85546875" style="22" customWidth="1"/>
    <col min="150" max="150" width="20.7109375" style="1" customWidth="1"/>
    <col min="151" max="151" width="24.140625" style="1" customWidth="1"/>
    <col min="152" max="152" width="22.85546875" style="1" customWidth="1"/>
    <col min="153" max="153" width="24.7109375" style="1" customWidth="1"/>
    <col min="154" max="154" width="4.85546875" style="1" customWidth="1"/>
    <col min="155" max="156" width="9.140625" style="1"/>
    <col min="157" max="157" width="15.5703125" style="1" customWidth="1"/>
    <col min="158" max="158" width="11.85546875" style="22" customWidth="1"/>
    <col min="159" max="159" width="20.42578125" style="1" customWidth="1"/>
    <col min="160" max="160" width="23.85546875" style="1" customWidth="1"/>
    <col min="161" max="161" width="23.28515625" style="1" customWidth="1"/>
    <col min="162" max="162" width="23.7109375" style="1" customWidth="1"/>
    <col min="163" max="163" width="4.140625" style="1" customWidth="1"/>
    <col min="164" max="165" width="9.140625" style="1"/>
    <col min="166" max="166" width="15.5703125" style="1" customWidth="1"/>
    <col min="167" max="167" width="11.85546875" style="22" customWidth="1"/>
    <col min="168" max="168" width="23.140625" style="1" customWidth="1"/>
    <col min="169" max="169" width="24.5703125" style="1" customWidth="1"/>
    <col min="170" max="170" width="22.42578125" style="1" customWidth="1"/>
    <col min="171" max="171" width="23.7109375" style="1" customWidth="1"/>
    <col min="172" max="172" width="4.140625" style="1" customWidth="1"/>
    <col min="173" max="174" width="9.140625" style="1"/>
    <col min="175" max="175" width="15.5703125" style="1" customWidth="1"/>
    <col min="176" max="176" width="11.85546875" style="22" customWidth="1"/>
    <col min="177" max="177" width="23.140625" style="1" customWidth="1"/>
    <col min="178" max="178" width="23.5703125" style="1" customWidth="1"/>
    <col min="179" max="179" width="23.140625" style="1" customWidth="1"/>
    <col min="180" max="180" width="24" style="1" customWidth="1"/>
    <col min="181" max="181" width="4" style="1" customWidth="1"/>
    <col min="182" max="183" width="9.140625" style="1"/>
    <col min="184" max="184" width="15.5703125" style="1" customWidth="1"/>
    <col min="185" max="185" width="11.85546875" style="22" customWidth="1"/>
    <col min="186" max="186" width="23" style="1" customWidth="1"/>
    <col min="187" max="187" width="23.5703125" style="1" customWidth="1"/>
    <col min="188" max="188" width="21.7109375" style="1" customWidth="1"/>
    <col min="189" max="189" width="25.85546875" style="1" customWidth="1"/>
    <col min="190" max="190" width="4.28515625" style="1" customWidth="1"/>
    <col min="191" max="192" width="9.140625" style="1"/>
    <col min="193" max="193" width="15.5703125" style="1" customWidth="1"/>
    <col min="194" max="194" width="11.85546875" style="22" customWidth="1"/>
    <col min="195" max="195" width="21.28515625" style="1" customWidth="1"/>
    <col min="196" max="196" width="23.85546875" style="1" customWidth="1"/>
    <col min="197" max="197" width="22.42578125" style="1" customWidth="1"/>
    <col min="198" max="198" width="25.42578125" style="1" customWidth="1"/>
    <col min="199" max="199" width="5.140625" style="1" customWidth="1"/>
    <col min="200" max="201" width="9.140625" style="1"/>
    <col min="202" max="202" width="15.5703125" style="1" customWidth="1"/>
    <col min="203" max="203" width="11.85546875" style="22" customWidth="1"/>
    <col min="204" max="204" width="20.85546875" style="1" customWidth="1"/>
    <col min="205" max="205" width="23.85546875" style="1" customWidth="1"/>
    <col min="206" max="206" width="21.5703125" style="1" customWidth="1"/>
    <col min="207" max="207" width="25.5703125" style="1" customWidth="1"/>
    <col min="208" max="208" width="5.28515625" style="1" customWidth="1"/>
    <col min="209" max="210" width="9.140625" style="1"/>
    <col min="211" max="211" width="15.5703125" style="1" customWidth="1"/>
    <col min="212" max="212" width="11.85546875" style="22" customWidth="1"/>
    <col min="213" max="213" width="20.28515625" style="1" customWidth="1"/>
    <col min="214" max="214" width="24" style="1" customWidth="1"/>
    <col min="215" max="215" width="22.5703125" style="1" customWidth="1"/>
    <col min="216" max="216" width="25" style="1" customWidth="1"/>
    <col min="217" max="217" width="4.85546875" style="1" customWidth="1"/>
    <col min="218" max="219" width="9.140625" style="1"/>
    <col min="220" max="220" width="15.5703125" style="1" customWidth="1"/>
    <col min="221" max="221" width="11.85546875" style="22" customWidth="1"/>
    <col min="222" max="222" width="21" style="1" customWidth="1"/>
    <col min="223" max="223" width="24" style="1" customWidth="1"/>
    <col min="224" max="224" width="22.140625" style="1" customWidth="1"/>
    <col min="225" max="225" width="24.85546875" style="1" customWidth="1"/>
    <col min="226" max="226" width="4.42578125" style="1" customWidth="1"/>
    <col min="227" max="228" width="9.140625" style="1"/>
    <col min="229" max="229" width="15.5703125" style="1" customWidth="1"/>
    <col min="230" max="230" width="11.85546875" style="22" customWidth="1"/>
    <col min="231" max="231" width="22.5703125" style="1" customWidth="1"/>
    <col min="232" max="232" width="23.85546875" style="1" customWidth="1"/>
    <col min="233" max="233" width="22.7109375" style="1" customWidth="1"/>
    <col min="234" max="234" width="24.5703125" style="1" customWidth="1"/>
    <col min="235" max="235" width="5.42578125" style="1" customWidth="1"/>
    <col min="236" max="237" width="9.140625" style="1"/>
    <col min="238" max="238" width="15.5703125" style="1" customWidth="1"/>
    <col min="239" max="239" width="11.85546875" style="22" customWidth="1"/>
    <col min="240" max="240" width="21.28515625" style="1" customWidth="1"/>
    <col min="241" max="241" width="24" style="1" customWidth="1"/>
    <col min="242" max="242" width="22.42578125" style="1" customWidth="1"/>
    <col min="243" max="243" width="24.28515625" style="1" customWidth="1"/>
    <col min="244" max="244" width="4.42578125" style="1" customWidth="1"/>
    <col min="245" max="246" width="9.140625" style="1" customWidth="1"/>
    <col min="247" max="247" width="15.5703125" style="1" customWidth="1"/>
    <col min="248" max="248" width="11.85546875" style="22" customWidth="1"/>
    <col min="249" max="249" width="21.5703125" style="1" customWidth="1"/>
    <col min="250" max="250" width="24" style="1" customWidth="1"/>
    <col min="251" max="251" width="21.85546875" style="1" customWidth="1"/>
    <col min="252" max="252" width="25.140625" style="1" customWidth="1"/>
    <col min="253" max="253" width="5.28515625" style="1" customWidth="1"/>
    <col min="254" max="255" width="9.140625" style="1" customWidth="1"/>
    <col min="256" max="256" width="15.5703125" style="1" customWidth="1"/>
    <col min="257" max="257" width="11.85546875" style="22" customWidth="1"/>
    <col min="258" max="258" width="21.140625" style="1" customWidth="1"/>
    <col min="259" max="259" width="25.140625" style="1" customWidth="1"/>
    <col min="260" max="261" width="23.140625" style="1" customWidth="1"/>
    <col min="262" max="262" width="4.5703125" style="1" customWidth="1"/>
    <col min="263" max="264" width="9.140625" style="1" customWidth="1"/>
    <col min="265" max="265" width="15.5703125" style="1" customWidth="1"/>
    <col min="266" max="266" width="11.85546875" style="22" customWidth="1"/>
    <col min="267" max="267" width="22" style="1" customWidth="1"/>
    <col min="268" max="268" width="25.140625" style="1" customWidth="1"/>
    <col min="269" max="270" width="23.140625" style="1" customWidth="1"/>
    <col min="271" max="271" width="4.85546875" style="1" customWidth="1"/>
    <col min="272" max="273" width="9.140625" style="1" customWidth="1"/>
    <col min="274" max="274" width="15.5703125" style="1" customWidth="1"/>
    <col min="275" max="275" width="11.85546875" style="22" customWidth="1"/>
    <col min="276" max="276" width="20.28515625" style="1" customWidth="1"/>
    <col min="277" max="277" width="25.140625" style="1" customWidth="1"/>
    <col min="278" max="279" width="23.140625" style="1" customWidth="1"/>
    <col min="280" max="280" width="4.85546875" style="1" customWidth="1"/>
    <col min="281" max="282" width="9.140625" style="1" customWidth="1"/>
    <col min="283" max="283" width="15.5703125" style="1" customWidth="1"/>
    <col min="284" max="284" width="11.85546875" style="22" customWidth="1"/>
    <col min="285" max="285" width="19.7109375" style="1" customWidth="1"/>
    <col min="286" max="286" width="25.140625" style="1" customWidth="1"/>
    <col min="287" max="288" width="23.140625" style="1" customWidth="1"/>
    <col min="289" max="289" width="5.140625" style="1" customWidth="1"/>
    <col min="290" max="291" width="9.140625" style="1" customWidth="1"/>
    <col min="292" max="292" width="15.5703125" style="1" customWidth="1"/>
    <col min="293" max="293" width="11.85546875" style="22" customWidth="1"/>
    <col min="294" max="294" width="19.28515625" style="1" customWidth="1"/>
    <col min="295" max="295" width="25.140625" style="1" customWidth="1"/>
    <col min="296" max="297" width="23.140625" style="1" hidden="1" customWidth="1"/>
    <col min="298" max="299" width="23.140625" style="1" customWidth="1"/>
    <col min="300" max="300" width="4.85546875" style="1" customWidth="1"/>
    <col min="301" max="302" width="9.140625" style="1" customWidth="1"/>
    <col min="303" max="303" width="15.5703125" style="1" customWidth="1"/>
    <col min="304" max="304" width="11.85546875" style="22" customWidth="1"/>
    <col min="305" max="305" width="20.42578125" style="1" customWidth="1"/>
    <col min="306" max="306" width="25.140625" style="1" customWidth="1"/>
    <col min="307" max="16384" width="9.140625" style="1"/>
  </cols>
  <sheetData>
    <row r="1" spans="1:306" x14ac:dyDescent="0.25">
      <c r="B1" s="29" t="s">
        <v>93</v>
      </c>
      <c r="H1" s="48"/>
      <c r="I1" s="49"/>
      <c r="K1" s="19"/>
      <c r="T1" s="19"/>
      <c r="AA1" s="50"/>
      <c r="AC1" s="19"/>
      <c r="AG1" s="1">
        <v>65.003027419773375</v>
      </c>
      <c r="AH1" s="47"/>
      <c r="AI1" s="33"/>
      <c r="AJ1" s="18"/>
      <c r="AL1" s="19"/>
      <c r="AU1" s="19"/>
      <c r="AZ1" s="18"/>
      <c r="BD1" s="19"/>
      <c r="BM1" s="19"/>
      <c r="BV1" s="19"/>
      <c r="CA1" s="51"/>
      <c r="CE1" s="19"/>
      <c r="CN1" s="19"/>
      <c r="CW1" s="19"/>
      <c r="DF1" s="19"/>
      <c r="DO1" s="19"/>
      <c r="DX1" s="19"/>
      <c r="EG1" s="19"/>
      <c r="EP1" s="19"/>
      <c r="EU1" s="36"/>
      <c r="EV1" s="33"/>
      <c r="EY1" s="19"/>
      <c r="FH1" s="19"/>
      <c r="FQ1" s="19"/>
      <c r="FZ1" s="19"/>
      <c r="GI1" s="19"/>
      <c r="GR1" s="19"/>
      <c r="HA1" s="19"/>
      <c r="HJ1" s="19"/>
      <c r="HS1" s="19"/>
      <c r="IB1" s="19"/>
      <c r="IK1" s="19"/>
      <c r="IQ1" s="34"/>
      <c r="IR1" s="34"/>
      <c r="IT1" s="19"/>
      <c r="JC1" s="19"/>
      <c r="JL1" s="19"/>
      <c r="JU1" s="19"/>
      <c r="KD1" s="19"/>
      <c r="KO1" s="19"/>
    </row>
    <row r="2" spans="1:306" ht="29.25" customHeight="1" x14ac:dyDescent="0.25">
      <c r="A2" s="196" t="s">
        <v>2</v>
      </c>
      <c r="B2" s="202" t="s">
        <v>0</v>
      </c>
      <c r="C2" s="202"/>
      <c r="D2" s="202"/>
      <c r="E2" s="149" t="s">
        <v>40</v>
      </c>
      <c r="F2" s="151"/>
      <c r="G2" s="151"/>
      <c r="H2" s="149" t="s">
        <v>4</v>
      </c>
      <c r="I2" s="151"/>
      <c r="J2" s="187" t="s">
        <v>2</v>
      </c>
      <c r="K2" s="188" t="s">
        <v>0</v>
      </c>
      <c r="L2" s="188"/>
      <c r="M2" s="188"/>
      <c r="N2" s="149" t="s">
        <v>5</v>
      </c>
      <c r="O2" s="151"/>
      <c r="P2" s="151"/>
      <c r="Q2" s="149" t="s">
        <v>6</v>
      </c>
      <c r="R2" s="150"/>
      <c r="S2" s="187" t="s">
        <v>2</v>
      </c>
      <c r="T2" s="188" t="s">
        <v>0</v>
      </c>
      <c r="U2" s="188"/>
      <c r="V2" s="188"/>
      <c r="W2" s="149" t="s">
        <v>7</v>
      </c>
      <c r="X2" s="151"/>
      <c r="Y2" s="151"/>
      <c r="Z2" s="149" t="s">
        <v>8</v>
      </c>
      <c r="AA2" s="150"/>
      <c r="AB2" s="187" t="s">
        <v>2</v>
      </c>
      <c r="AC2" s="188" t="s">
        <v>0</v>
      </c>
      <c r="AD2" s="188"/>
      <c r="AE2" s="188"/>
      <c r="AF2" s="149" t="s">
        <v>9</v>
      </c>
      <c r="AG2" s="151"/>
      <c r="AH2" s="151"/>
      <c r="AI2" s="149" t="s">
        <v>10</v>
      </c>
      <c r="AJ2" s="150"/>
      <c r="AK2" s="187" t="s">
        <v>2</v>
      </c>
      <c r="AL2" s="188" t="s">
        <v>0</v>
      </c>
      <c r="AM2" s="188"/>
      <c r="AN2" s="188"/>
      <c r="AO2" s="149" t="s">
        <v>11</v>
      </c>
      <c r="AP2" s="151"/>
      <c r="AQ2" s="151"/>
      <c r="AR2" s="149" t="s">
        <v>12</v>
      </c>
      <c r="AS2" s="150"/>
      <c r="AT2" s="187" t="s">
        <v>2</v>
      </c>
      <c r="AU2" s="188" t="s">
        <v>0</v>
      </c>
      <c r="AV2" s="188"/>
      <c r="AW2" s="188"/>
      <c r="AX2" s="149" t="s">
        <v>13</v>
      </c>
      <c r="AY2" s="151"/>
      <c r="AZ2" s="151"/>
      <c r="BA2" s="149" t="s">
        <v>41</v>
      </c>
      <c r="BB2" s="150"/>
      <c r="BC2" s="187" t="s">
        <v>2</v>
      </c>
      <c r="BD2" s="188" t="s">
        <v>0</v>
      </c>
      <c r="BE2" s="188"/>
      <c r="BF2" s="188"/>
      <c r="BG2" s="149" t="s">
        <v>68</v>
      </c>
      <c r="BH2" s="151"/>
      <c r="BI2" s="151"/>
      <c r="BJ2" s="149" t="s">
        <v>42</v>
      </c>
      <c r="BK2" s="150"/>
      <c r="BL2" s="187" t="s">
        <v>2</v>
      </c>
      <c r="BM2" s="188" t="s">
        <v>0</v>
      </c>
      <c r="BN2" s="188"/>
      <c r="BO2" s="188"/>
      <c r="BP2" s="149" t="s">
        <v>14</v>
      </c>
      <c r="BQ2" s="151"/>
      <c r="BR2" s="151"/>
      <c r="BS2" s="149" t="s">
        <v>109</v>
      </c>
      <c r="BT2" s="150"/>
      <c r="BU2" s="187" t="s">
        <v>2</v>
      </c>
      <c r="BV2" s="188" t="s">
        <v>0</v>
      </c>
      <c r="BW2" s="188"/>
      <c r="BX2" s="188"/>
      <c r="BY2" s="149" t="s">
        <v>69</v>
      </c>
      <c r="BZ2" s="151"/>
      <c r="CA2" s="151"/>
      <c r="CB2" s="149" t="s">
        <v>43</v>
      </c>
      <c r="CC2" s="150"/>
      <c r="CD2" s="187" t="s">
        <v>2</v>
      </c>
      <c r="CE2" s="188" t="s">
        <v>0</v>
      </c>
      <c r="CF2" s="188"/>
      <c r="CG2" s="188"/>
      <c r="CH2" s="149" t="s">
        <v>15</v>
      </c>
      <c r="CI2" s="151"/>
      <c r="CJ2" s="151"/>
      <c r="CK2" s="149" t="s">
        <v>104</v>
      </c>
      <c r="CL2" s="150"/>
      <c r="CM2" s="187" t="s">
        <v>2</v>
      </c>
      <c r="CN2" s="188" t="s">
        <v>0</v>
      </c>
      <c r="CO2" s="188"/>
      <c r="CP2" s="188"/>
      <c r="CQ2" s="149" t="s">
        <v>16</v>
      </c>
      <c r="CR2" s="151"/>
      <c r="CS2" s="151"/>
      <c r="CT2" s="149" t="s">
        <v>17</v>
      </c>
      <c r="CU2" s="150"/>
      <c r="CV2" s="187" t="s">
        <v>2</v>
      </c>
      <c r="CW2" s="188" t="s">
        <v>0</v>
      </c>
      <c r="CX2" s="188"/>
      <c r="CY2" s="188"/>
      <c r="CZ2" s="149" t="s">
        <v>18</v>
      </c>
      <c r="DA2" s="151"/>
      <c r="DB2" s="151"/>
      <c r="DC2" s="149" t="s">
        <v>19</v>
      </c>
      <c r="DD2" s="150"/>
      <c r="DE2" s="187" t="s">
        <v>2</v>
      </c>
      <c r="DF2" s="188" t="s">
        <v>0</v>
      </c>
      <c r="DG2" s="188"/>
      <c r="DH2" s="188"/>
      <c r="DI2" s="149" t="s">
        <v>44</v>
      </c>
      <c r="DJ2" s="151"/>
      <c r="DK2" s="151"/>
      <c r="DL2" s="149" t="s">
        <v>45</v>
      </c>
      <c r="DM2" s="150"/>
      <c r="DN2" s="187" t="s">
        <v>2</v>
      </c>
      <c r="DO2" s="188" t="s">
        <v>0</v>
      </c>
      <c r="DP2" s="188"/>
      <c r="DQ2" s="188"/>
      <c r="DR2" s="149" t="s">
        <v>46</v>
      </c>
      <c r="DS2" s="151"/>
      <c r="DT2" s="151"/>
      <c r="DU2" s="149" t="s">
        <v>20</v>
      </c>
      <c r="DV2" s="150"/>
      <c r="DW2" s="187" t="s">
        <v>2</v>
      </c>
      <c r="DX2" s="188" t="s">
        <v>0</v>
      </c>
      <c r="DY2" s="188"/>
      <c r="DZ2" s="188"/>
      <c r="EA2" s="149" t="s">
        <v>118</v>
      </c>
      <c r="EB2" s="151"/>
      <c r="EC2" s="150"/>
      <c r="ED2" s="149" t="s">
        <v>21</v>
      </c>
      <c r="EE2" s="150"/>
      <c r="EF2" s="187" t="s">
        <v>2</v>
      </c>
      <c r="EG2" s="188" t="s">
        <v>0</v>
      </c>
      <c r="EH2" s="188"/>
      <c r="EI2" s="188"/>
      <c r="EJ2" s="149" t="s">
        <v>47</v>
      </c>
      <c r="EK2" s="151"/>
      <c r="EL2" s="151"/>
      <c r="EM2" s="149" t="s">
        <v>22</v>
      </c>
      <c r="EN2" s="150"/>
      <c r="EO2" s="187" t="s">
        <v>2</v>
      </c>
      <c r="EP2" s="188" t="s">
        <v>0</v>
      </c>
      <c r="EQ2" s="188"/>
      <c r="ER2" s="188"/>
      <c r="ES2" s="149" t="s">
        <v>48</v>
      </c>
      <c r="ET2" s="151"/>
      <c r="EU2" s="151"/>
      <c r="EV2" s="149" t="s">
        <v>23</v>
      </c>
      <c r="EW2" s="150"/>
      <c r="EX2" s="187" t="s">
        <v>2</v>
      </c>
      <c r="EY2" s="188" t="s">
        <v>0</v>
      </c>
      <c r="EZ2" s="188"/>
      <c r="FA2" s="188"/>
      <c r="FB2" s="149" t="s">
        <v>24</v>
      </c>
      <c r="FC2" s="151"/>
      <c r="FD2" s="151"/>
      <c r="FE2" s="149" t="s">
        <v>49</v>
      </c>
      <c r="FF2" s="150"/>
      <c r="FG2" s="187" t="s">
        <v>2</v>
      </c>
      <c r="FH2" s="188" t="s">
        <v>0</v>
      </c>
      <c r="FI2" s="188"/>
      <c r="FJ2" s="188"/>
      <c r="FK2" s="149" t="s">
        <v>25</v>
      </c>
      <c r="FL2" s="151"/>
      <c r="FM2" s="151"/>
      <c r="FN2" s="149" t="s">
        <v>26</v>
      </c>
      <c r="FO2" s="150"/>
      <c r="FP2" s="187" t="s">
        <v>2</v>
      </c>
      <c r="FQ2" s="188" t="s">
        <v>0</v>
      </c>
      <c r="FR2" s="188"/>
      <c r="FS2" s="188"/>
      <c r="FT2" s="149" t="s">
        <v>27</v>
      </c>
      <c r="FU2" s="151"/>
      <c r="FV2" s="151"/>
      <c r="FW2" s="149" t="s">
        <v>28</v>
      </c>
      <c r="FX2" s="150"/>
      <c r="FY2" s="187" t="s">
        <v>2</v>
      </c>
      <c r="FZ2" s="188" t="s">
        <v>0</v>
      </c>
      <c r="GA2" s="188"/>
      <c r="GB2" s="188"/>
      <c r="GC2" s="149" t="s">
        <v>29</v>
      </c>
      <c r="GD2" s="151"/>
      <c r="GE2" s="151"/>
      <c r="GF2" s="149" t="s">
        <v>30</v>
      </c>
      <c r="GG2" s="150"/>
      <c r="GH2" s="187" t="s">
        <v>2</v>
      </c>
      <c r="GI2" s="188" t="s">
        <v>0</v>
      </c>
      <c r="GJ2" s="188"/>
      <c r="GK2" s="188"/>
      <c r="GL2" s="149" t="s">
        <v>31</v>
      </c>
      <c r="GM2" s="151"/>
      <c r="GN2" s="151"/>
      <c r="GO2" s="149" t="s">
        <v>32</v>
      </c>
      <c r="GP2" s="150"/>
      <c r="GQ2" s="187" t="s">
        <v>2</v>
      </c>
      <c r="GR2" s="188" t="s">
        <v>0</v>
      </c>
      <c r="GS2" s="188"/>
      <c r="GT2" s="188"/>
      <c r="GU2" s="149" t="s">
        <v>33</v>
      </c>
      <c r="GV2" s="151"/>
      <c r="GW2" s="151"/>
      <c r="GX2" s="149" t="s">
        <v>107</v>
      </c>
      <c r="GY2" s="150"/>
      <c r="GZ2" s="187" t="s">
        <v>2</v>
      </c>
      <c r="HA2" s="188" t="s">
        <v>0</v>
      </c>
      <c r="HB2" s="188"/>
      <c r="HC2" s="188"/>
      <c r="HD2" s="149" t="s">
        <v>34</v>
      </c>
      <c r="HE2" s="151"/>
      <c r="HF2" s="151"/>
      <c r="HG2" s="149" t="s">
        <v>70</v>
      </c>
      <c r="HH2" s="150"/>
      <c r="HI2" s="187" t="s">
        <v>2</v>
      </c>
      <c r="HJ2" s="188" t="s">
        <v>0</v>
      </c>
      <c r="HK2" s="188"/>
      <c r="HL2" s="188"/>
      <c r="HM2" s="149" t="s">
        <v>50</v>
      </c>
      <c r="HN2" s="151"/>
      <c r="HO2" s="151"/>
      <c r="HP2" s="149" t="s">
        <v>35</v>
      </c>
      <c r="HQ2" s="150"/>
      <c r="HR2" s="187" t="s">
        <v>2</v>
      </c>
      <c r="HS2" s="188" t="s">
        <v>0</v>
      </c>
      <c r="HT2" s="188"/>
      <c r="HU2" s="188"/>
      <c r="HV2" s="149" t="s">
        <v>51</v>
      </c>
      <c r="HW2" s="151"/>
      <c r="HX2" s="151"/>
      <c r="HY2" s="149" t="s">
        <v>36</v>
      </c>
      <c r="HZ2" s="150"/>
      <c r="IA2" s="187" t="s">
        <v>2</v>
      </c>
      <c r="IB2" s="188" t="s">
        <v>0</v>
      </c>
      <c r="IC2" s="188"/>
      <c r="ID2" s="188"/>
      <c r="IE2" s="149" t="s">
        <v>37</v>
      </c>
      <c r="IF2" s="151"/>
      <c r="IG2" s="151"/>
      <c r="IH2" s="149" t="s">
        <v>95</v>
      </c>
      <c r="II2" s="150"/>
      <c r="IJ2" s="187" t="s">
        <v>2</v>
      </c>
      <c r="IK2" s="188" t="s">
        <v>0</v>
      </c>
      <c r="IL2" s="188"/>
      <c r="IM2" s="188"/>
      <c r="IN2" s="149" t="s">
        <v>96</v>
      </c>
      <c r="IO2" s="151"/>
      <c r="IP2" s="151"/>
      <c r="IQ2" s="197" t="s">
        <v>97</v>
      </c>
      <c r="IR2" s="198"/>
      <c r="IS2" s="187" t="s">
        <v>2</v>
      </c>
      <c r="IT2" s="188" t="s">
        <v>0</v>
      </c>
      <c r="IU2" s="188"/>
      <c r="IV2" s="188"/>
      <c r="IW2" s="149" t="s">
        <v>98</v>
      </c>
      <c r="IX2" s="151"/>
      <c r="IY2" s="151"/>
      <c r="IZ2" s="149" t="s">
        <v>111</v>
      </c>
      <c r="JA2" s="150"/>
      <c r="JB2" s="187" t="s">
        <v>2</v>
      </c>
      <c r="JC2" s="188" t="s">
        <v>0</v>
      </c>
      <c r="JD2" s="188"/>
      <c r="JE2" s="188"/>
      <c r="JF2" s="149" t="s">
        <v>112</v>
      </c>
      <c r="JG2" s="151"/>
      <c r="JH2" s="151"/>
      <c r="JI2" s="149" t="s">
        <v>113</v>
      </c>
      <c r="JJ2" s="150"/>
      <c r="JK2" s="187" t="s">
        <v>2</v>
      </c>
      <c r="JL2" s="188" t="s">
        <v>0</v>
      </c>
      <c r="JM2" s="188"/>
      <c r="JN2" s="188"/>
      <c r="JO2" s="149" t="s">
        <v>114</v>
      </c>
      <c r="JP2" s="151"/>
      <c r="JQ2" s="151"/>
      <c r="JR2" s="149" t="s">
        <v>115</v>
      </c>
      <c r="JS2" s="150"/>
      <c r="JT2" s="187" t="s">
        <v>2</v>
      </c>
      <c r="JU2" s="188" t="s">
        <v>0</v>
      </c>
      <c r="JV2" s="188"/>
      <c r="JW2" s="188"/>
      <c r="JX2" s="149" t="s">
        <v>116</v>
      </c>
      <c r="JY2" s="151"/>
      <c r="JZ2" s="151"/>
      <c r="KA2" s="149" t="s">
        <v>117</v>
      </c>
      <c r="KB2" s="150"/>
      <c r="KC2" s="187" t="s">
        <v>2</v>
      </c>
      <c r="KD2" s="188" t="s">
        <v>0</v>
      </c>
      <c r="KE2" s="188"/>
      <c r="KF2" s="188"/>
      <c r="KG2" s="149" t="s">
        <v>110</v>
      </c>
      <c r="KH2" s="151"/>
      <c r="KI2" s="150"/>
      <c r="KJ2" s="149"/>
      <c r="KK2" s="150"/>
      <c r="KL2" s="149" t="s">
        <v>128</v>
      </c>
      <c r="KM2" s="150"/>
      <c r="KN2" s="187" t="s">
        <v>2</v>
      </c>
      <c r="KO2" s="188" t="s">
        <v>0</v>
      </c>
      <c r="KP2" s="188"/>
      <c r="KQ2" s="188"/>
      <c r="KR2" s="149" t="s">
        <v>129</v>
      </c>
      <c r="KS2" s="151"/>
      <c r="KT2" s="150"/>
    </row>
    <row r="3" spans="1:306" s="24" customFormat="1" ht="36.6" customHeight="1" x14ac:dyDescent="0.25">
      <c r="A3" s="196"/>
      <c r="B3" s="202"/>
      <c r="C3" s="202"/>
      <c r="D3" s="202"/>
      <c r="E3" s="3" t="s">
        <v>1</v>
      </c>
      <c r="F3" s="13" t="s">
        <v>102</v>
      </c>
      <c r="G3" s="13" t="s">
        <v>101</v>
      </c>
      <c r="H3" s="13" t="s">
        <v>102</v>
      </c>
      <c r="I3" s="13" t="s">
        <v>101</v>
      </c>
      <c r="J3" s="187"/>
      <c r="K3" s="188"/>
      <c r="L3" s="188"/>
      <c r="M3" s="188"/>
      <c r="N3" s="15" t="s">
        <v>1</v>
      </c>
      <c r="O3" s="13" t="s">
        <v>102</v>
      </c>
      <c r="P3" s="13" t="s">
        <v>101</v>
      </c>
      <c r="Q3" s="13" t="s">
        <v>102</v>
      </c>
      <c r="R3" s="13" t="s">
        <v>101</v>
      </c>
      <c r="S3" s="187"/>
      <c r="T3" s="188"/>
      <c r="U3" s="188"/>
      <c r="V3" s="188"/>
      <c r="W3" s="15" t="s">
        <v>1</v>
      </c>
      <c r="X3" s="13" t="s">
        <v>102</v>
      </c>
      <c r="Y3" s="13" t="s">
        <v>101</v>
      </c>
      <c r="Z3" s="13" t="s">
        <v>102</v>
      </c>
      <c r="AA3" s="13" t="s">
        <v>101</v>
      </c>
      <c r="AB3" s="187"/>
      <c r="AC3" s="188"/>
      <c r="AD3" s="188"/>
      <c r="AE3" s="188"/>
      <c r="AF3" s="15" t="s">
        <v>1</v>
      </c>
      <c r="AG3" s="13" t="s">
        <v>102</v>
      </c>
      <c r="AH3" s="13" t="s">
        <v>101</v>
      </c>
      <c r="AI3" s="13" t="s">
        <v>102</v>
      </c>
      <c r="AJ3" s="13" t="s">
        <v>101</v>
      </c>
      <c r="AK3" s="187"/>
      <c r="AL3" s="188"/>
      <c r="AM3" s="188"/>
      <c r="AN3" s="188"/>
      <c r="AO3" s="15" t="s">
        <v>1</v>
      </c>
      <c r="AP3" s="13" t="s">
        <v>102</v>
      </c>
      <c r="AQ3" s="13" t="s">
        <v>101</v>
      </c>
      <c r="AR3" s="13" t="s">
        <v>102</v>
      </c>
      <c r="AS3" s="13" t="s">
        <v>101</v>
      </c>
      <c r="AT3" s="187"/>
      <c r="AU3" s="188"/>
      <c r="AV3" s="188"/>
      <c r="AW3" s="188"/>
      <c r="AX3" s="15" t="s">
        <v>1</v>
      </c>
      <c r="AY3" s="13" t="s">
        <v>102</v>
      </c>
      <c r="AZ3" s="13" t="s">
        <v>101</v>
      </c>
      <c r="BA3" s="13" t="s">
        <v>102</v>
      </c>
      <c r="BB3" s="13" t="s">
        <v>101</v>
      </c>
      <c r="BC3" s="187"/>
      <c r="BD3" s="188"/>
      <c r="BE3" s="188"/>
      <c r="BF3" s="188"/>
      <c r="BG3" s="15" t="s">
        <v>1</v>
      </c>
      <c r="BH3" s="13" t="s">
        <v>102</v>
      </c>
      <c r="BI3" s="13" t="s">
        <v>101</v>
      </c>
      <c r="BJ3" s="13" t="s">
        <v>102</v>
      </c>
      <c r="BK3" s="13" t="s">
        <v>101</v>
      </c>
      <c r="BL3" s="187"/>
      <c r="BM3" s="188"/>
      <c r="BN3" s="188"/>
      <c r="BO3" s="188"/>
      <c r="BP3" s="15" t="s">
        <v>1</v>
      </c>
      <c r="BQ3" s="13" t="s">
        <v>102</v>
      </c>
      <c r="BR3" s="13" t="s">
        <v>101</v>
      </c>
      <c r="BS3" s="13" t="s">
        <v>102</v>
      </c>
      <c r="BT3" s="13" t="s">
        <v>101</v>
      </c>
      <c r="BU3" s="187"/>
      <c r="BV3" s="188"/>
      <c r="BW3" s="188"/>
      <c r="BX3" s="188"/>
      <c r="BY3" s="15" t="s">
        <v>1</v>
      </c>
      <c r="BZ3" s="13" t="s">
        <v>102</v>
      </c>
      <c r="CA3" s="13" t="s">
        <v>101</v>
      </c>
      <c r="CB3" s="13" t="s">
        <v>102</v>
      </c>
      <c r="CC3" s="13" t="s">
        <v>101</v>
      </c>
      <c r="CD3" s="187"/>
      <c r="CE3" s="188"/>
      <c r="CF3" s="188"/>
      <c r="CG3" s="188"/>
      <c r="CH3" s="15" t="s">
        <v>1</v>
      </c>
      <c r="CI3" s="13" t="s">
        <v>102</v>
      </c>
      <c r="CJ3" s="13" t="s">
        <v>101</v>
      </c>
      <c r="CK3" s="13" t="s">
        <v>102</v>
      </c>
      <c r="CL3" s="13" t="s">
        <v>101</v>
      </c>
      <c r="CM3" s="187"/>
      <c r="CN3" s="188"/>
      <c r="CO3" s="188"/>
      <c r="CP3" s="188"/>
      <c r="CQ3" s="15" t="s">
        <v>1</v>
      </c>
      <c r="CR3" s="13" t="s">
        <v>102</v>
      </c>
      <c r="CS3" s="13" t="s">
        <v>101</v>
      </c>
      <c r="CT3" s="13" t="s">
        <v>102</v>
      </c>
      <c r="CU3" s="13" t="s">
        <v>101</v>
      </c>
      <c r="CV3" s="187"/>
      <c r="CW3" s="188"/>
      <c r="CX3" s="188"/>
      <c r="CY3" s="188"/>
      <c r="CZ3" s="15" t="s">
        <v>1</v>
      </c>
      <c r="DA3" s="13" t="s">
        <v>102</v>
      </c>
      <c r="DB3" s="13" t="s">
        <v>101</v>
      </c>
      <c r="DC3" s="13" t="s">
        <v>102</v>
      </c>
      <c r="DD3" s="13" t="s">
        <v>101</v>
      </c>
      <c r="DE3" s="187"/>
      <c r="DF3" s="188"/>
      <c r="DG3" s="188"/>
      <c r="DH3" s="188"/>
      <c r="DI3" s="15" t="s">
        <v>1</v>
      </c>
      <c r="DJ3" s="13" t="s">
        <v>102</v>
      </c>
      <c r="DK3" s="13" t="s">
        <v>101</v>
      </c>
      <c r="DL3" s="13" t="s">
        <v>102</v>
      </c>
      <c r="DM3" s="13" t="s">
        <v>101</v>
      </c>
      <c r="DN3" s="187"/>
      <c r="DO3" s="188"/>
      <c r="DP3" s="188"/>
      <c r="DQ3" s="188"/>
      <c r="DR3" s="15" t="s">
        <v>1</v>
      </c>
      <c r="DS3" s="13" t="s">
        <v>102</v>
      </c>
      <c r="DT3" s="13" t="s">
        <v>101</v>
      </c>
      <c r="DU3" s="13" t="s">
        <v>102</v>
      </c>
      <c r="DV3" s="13" t="s">
        <v>101</v>
      </c>
      <c r="DW3" s="187"/>
      <c r="DX3" s="188"/>
      <c r="DY3" s="188"/>
      <c r="DZ3" s="188"/>
      <c r="EA3" s="15" t="s">
        <v>1</v>
      </c>
      <c r="EB3" s="13" t="s">
        <v>102</v>
      </c>
      <c r="EC3" s="13" t="s">
        <v>101</v>
      </c>
      <c r="ED3" s="13" t="s">
        <v>102</v>
      </c>
      <c r="EE3" s="13" t="s">
        <v>101</v>
      </c>
      <c r="EF3" s="187"/>
      <c r="EG3" s="188"/>
      <c r="EH3" s="188"/>
      <c r="EI3" s="188"/>
      <c r="EJ3" s="15" t="s">
        <v>1</v>
      </c>
      <c r="EK3" s="13" t="s">
        <v>102</v>
      </c>
      <c r="EL3" s="13" t="s">
        <v>101</v>
      </c>
      <c r="EM3" s="13" t="s">
        <v>102</v>
      </c>
      <c r="EN3" s="13" t="s">
        <v>101</v>
      </c>
      <c r="EO3" s="187"/>
      <c r="EP3" s="188"/>
      <c r="EQ3" s="188"/>
      <c r="ER3" s="188"/>
      <c r="ES3" s="15" t="s">
        <v>1</v>
      </c>
      <c r="ET3" s="13" t="s">
        <v>102</v>
      </c>
      <c r="EU3" s="13" t="s">
        <v>101</v>
      </c>
      <c r="EV3" s="13" t="s">
        <v>102</v>
      </c>
      <c r="EW3" s="13" t="s">
        <v>101</v>
      </c>
      <c r="EX3" s="187"/>
      <c r="EY3" s="188"/>
      <c r="EZ3" s="188"/>
      <c r="FA3" s="188"/>
      <c r="FB3" s="15" t="s">
        <v>1</v>
      </c>
      <c r="FC3" s="13" t="s">
        <v>102</v>
      </c>
      <c r="FD3" s="13" t="s">
        <v>101</v>
      </c>
      <c r="FE3" s="13" t="s">
        <v>102</v>
      </c>
      <c r="FF3" s="13" t="s">
        <v>101</v>
      </c>
      <c r="FG3" s="187"/>
      <c r="FH3" s="188"/>
      <c r="FI3" s="188"/>
      <c r="FJ3" s="188"/>
      <c r="FK3" s="15" t="s">
        <v>1</v>
      </c>
      <c r="FL3" s="13" t="s">
        <v>102</v>
      </c>
      <c r="FM3" s="13" t="s">
        <v>101</v>
      </c>
      <c r="FN3" s="13" t="s">
        <v>102</v>
      </c>
      <c r="FO3" s="13" t="s">
        <v>101</v>
      </c>
      <c r="FP3" s="187"/>
      <c r="FQ3" s="188"/>
      <c r="FR3" s="188"/>
      <c r="FS3" s="188"/>
      <c r="FT3" s="15" t="s">
        <v>1</v>
      </c>
      <c r="FU3" s="13" t="s">
        <v>102</v>
      </c>
      <c r="FV3" s="13" t="s">
        <v>101</v>
      </c>
      <c r="FW3" s="13" t="s">
        <v>102</v>
      </c>
      <c r="FX3" s="13" t="s">
        <v>101</v>
      </c>
      <c r="FY3" s="187"/>
      <c r="FZ3" s="188"/>
      <c r="GA3" s="188"/>
      <c r="GB3" s="188"/>
      <c r="GC3" s="15" t="s">
        <v>1</v>
      </c>
      <c r="GD3" s="13" t="s">
        <v>102</v>
      </c>
      <c r="GE3" s="13" t="s">
        <v>101</v>
      </c>
      <c r="GF3" s="13" t="s">
        <v>102</v>
      </c>
      <c r="GG3" s="13" t="s">
        <v>101</v>
      </c>
      <c r="GH3" s="187"/>
      <c r="GI3" s="188"/>
      <c r="GJ3" s="188"/>
      <c r="GK3" s="188"/>
      <c r="GL3" s="15" t="s">
        <v>1</v>
      </c>
      <c r="GM3" s="13" t="s">
        <v>102</v>
      </c>
      <c r="GN3" s="13" t="s">
        <v>101</v>
      </c>
      <c r="GO3" s="13" t="s">
        <v>102</v>
      </c>
      <c r="GP3" s="13" t="s">
        <v>101</v>
      </c>
      <c r="GQ3" s="187"/>
      <c r="GR3" s="188"/>
      <c r="GS3" s="188"/>
      <c r="GT3" s="188"/>
      <c r="GU3" s="15" t="s">
        <v>1</v>
      </c>
      <c r="GV3" s="13" t="s">
        <v>102</v>
      </c>
      <c r="GW3" s="13" t="s">
        <v>101</v>
      </c>
      <c r="GX3" s="13" t="s">
        <v>102</v>
      </c>
      <c r="GY3" s="13" t="s">
        <v>101</v>
      </c>
      <c r="GZ3" s="187"/>
      <c r="HA3" s="188"/>
      <c r="HB3" s="188"/>
      <c r="HC3" s="188"/>
      <c r="HD3" s="15" t="s">
        <v>1</v>
      </c>
      <c r="HE3" s="13" t="s">
        <v>102</v>
      </c>
      <c r="HF3" s="13" t="s">
        <v>101</v>
      </c>
      <c r="HG3" s="13" t="s">
        <v>102</v>
      </c>
      <c r="HH3" s="13" t="s">
        <v>101</v>
      </c>
      <c r="HI3" s="187"/>
      <c r="HJ3" s="188"/>
      <c r="HK3" s="188"/>
      <c r="HL3" s="188"/>
      <c r="HM3" s="15" t="s">
        <v>1</v>
      </c>
      <c r="HN3" s="13" t="s">
        <v>102</v>
      </c>
      <c r="HO3" s="13" t="s">
        <v>101</v>
      </c>
      <c r="HP3" s="13" t="s">
        <v>102</v>
      </c>
      <c r="HQ3" s="13" t="s">
        <v>101</v>
      </c>
      <c r="HR3" s="187"/>
      <c r="HS3" s="188"/>
      <c r="HT3" s="188"/>
      <c r="HU3" s="188"/>
      <c r="HV3" s="15" t="s">
        <v>1</v>
      </c>
      <c r="HW3" s="13" t="s">
        <v>102</v>
      </c>
      <c r="HX3" s="13" t="s">
        <v>101</v>
      </c>
      <c r="HY3" s="13" t="s">
        <v>102</v>
      </c>
      <c r="HZ3" s="13" t="s">
        <v>101</v>
      </c>
      <c r="IA3" s="187"/>
      <c r="IB3" s="188"/>
      <c r="IC3" s="188"/>
      <c r="ID3" s="188"/>
      <c r="IE3" s="15" t="s">
        <v>1</v>
      </c>
      <c r="IF3" s="13" t="s">
        <v>102</v>
      </c>
      <c r="IG3" s="13" t="s">
        <v>101</v>
      </c>
      <c r="IH3" s="13" t="s">
        <v>102</v>
      </c>
      <c r="II3" s="13" t="s">
        <v>101</v>
      </c>
      <c r="IJ3" s="187"/>
      <c r="IK3" s="188"/>
      <c r="IL3" s="188"/>
      <c r="IM3" s="188"/>
      <c r="IN3" s="15" t="s">
        <v>1</v>
      </c>
      <c r="IO3" s="13" t="s">
        <v>102</v>
      </c>
      <c r="IP3" s="13" t="s">
        <v>101</v>
      </c>
      <c r="IQ3" s="13" t="s">
        <v>102</v>
      </c>
      <c r="IR3" s="13" t="s">
        <v>101</v>
      </c>
      <c r="IS3" s="187"/>
      <c r="IT3" s="188"/>
      <c r="IU3" s="188"/>
      <c r="IV3" s="188"/>
      <c r="IW3" s="15" t="s">
        <v>1</v>
      </c>
      <c r="IX3" s="13" t="s">
        <v>102</v>
      </c>
      <c r="IY3" s="13" t="s">
        <v>101</v>
      </c>
      <c r="IZ3" s="13" t="s">
        <v>102</v>
      </c>
      <c r="JA3" s="13" t="s">
        <v>101</v>
      </c>
      <c r="JB3" s="187"/>
      <c r="JC3" s="188"/>
      <c r="JD3" s="188"/>
      <c r="JE3" s="188"/>
      <c r="JF3" s="15" t="s">
        <v>1</v>
      </c>
      <c r="JG3" s="13" t="s">
        <v>102</v>
      </c>
      <c r="JH3" s="13" t="s">
        <v>101</v>
      </c>
      <c r="JI3" s="13" t="s">
        <v>102</v>
      </c>
      <c r="JJ3" s="13" t="s">
        <v>101</v>
      </c>
      <c r="JK3" s="187"/>
      <c r="JL3" s="188"/>
      <c r="JM3" s="188"/>
      <c r="JN3" s="188"/>
      <c r="JO3" s="15" t="s">
        <v>1</v>
      </c>
      <c r="JP3" s="13" t="s">
        <v>102</v>
      </c>
      <c r="JQ3" s="13" t="s">
        <v>101</v>
      </c>
      <c r="JR3" s="13" t="s">
        <v>102</v>
      </c>
      <c r="JS3" s="13" t="s">
        <v>101</v>
      </c>
      <c r="JT3" s="187"/>
      <c r="JU3" s="188"/>
      <c r="JV3" s="188"/>
      <c r="JW3" s="188"/>
      <c r="JX3" s="15" t="s">
        <v>1</v>
      </c>
      <c r="JY3" s="13" t="s">
        <v>102</v>
      </c>
      <c r="JZ3" s="13" t="s">
        <v>101</v>
      </c>
      <c r="KA3" s="13" t="s">
        <v>102</v>
      </c>
      <c r="KB3" s="13" t="s">
        <v>101</v>
      </c>
      <c r="KC3" s="187"/>
      <c r="KD3" s="188"/>
      <c r="KE3" s="188"/>
      <c r="KF3" s="188"/>
      <c r="KG3" s="15" t="s">
        <v>1</v>
      </c>
      <c r="KH3" s="13" t="s">
        <v>102</v>
      </c>
      <c r="KI3" s="13" t="s">
        <v>101</v>
      </c>
      <c r="KJ3" s="13" t="s">
        <v>102</v>
      </c>
      <c r="KK3" s="13" t="s">
        <v>101</v>
      </c>
      <c r="KL3" s="13" t="s">
        <v>102</v>
      </c>
      <c r="KM3" s="13" t="s">
        <v>101</v>
      </c>
      <c r="KN3" s="187"/>
      <c r="KO3" s="188"/>
      <c r="KP3" s="188"/>
      <c r="KQ3" s="188"/>
      <c r="KR3" s="15" t="s">
        <v>1</v>
      </c>
      <c r="KS3" s="13" t="s">
        <v>102</v>
      </c>
      <c r="KT3" s="13" t="s">
        <v>101</v>
      </c>
    </row>
    <row r="4" spans="1:306" ht="18" customHeight="1" x14ac:dyDescent="0.25">
      <c r="A4" s="2">
        <v>1</v>
      </c>
      <c r="B4" s="184" t="s">
        <v>92</v>
      </c>
      <c r="C4" s="184"/>
      <c r="D4" s="184"/>
      <c r="E4" s="4"/>
      <c r="F4" s="116"/>
      <c r="G4" s="2">
        <v>6263145103.9576502</v>
      </c>
      <c r="H4" s="2"/>
      <c r="I4" s="2">
        <v>962386736.85000002</v>
      </c>
      <c r="J4" s="2">
        <v>1</v>
      </c>
      <c r="K4" s="184" t="s">
        <v>92</v>
      </c>
      <c r="L4" s="184"/>
      <c r="M4" s="184"/>
      <c r="N4" s="4"/>
      <c r="O4" s="2"/>
      <c r="P4" s="2">
        <v>467267478.24800003</v>
      </c>
      <c r="Q4" s="2"/>
      <c r="R4" s="2">
        <v>67122633.359999999</v>
      </c>
      <c r="S4" s="2">
        <v>1</v>
      </c>
      <c r="T4" s="184" t="s">
        <v>92</v>
      </c>
      <c r="U4" s="184"/>
      <c r="V4" s="184"/>
      <c r="W4" s="4"/>
      <c r="X4" s="2"/>
      <c r="Y4" s="2">
        <v>41364984.451300003</v>
      </c>
      <c r="Z4" s="2"/>
      <c r="AA4" s="2">
        <v>433998410.18099993</v>
      </c>
      <c r="AB4" s="2">
        <v>1</v>
      </c>
      <c r="AC4" s="184" t="s">
        <v>92</v>
      </c>
      <c r="AD4" s="184"/>
      <c r="AE4" s="184"/>
      <c r="AF4" s="4"/>
      <c r="AG4" s="2"/>
      <c r="AH4" s="2">
        <v>507984948.97000003</v>
      </c>
      <c r="AI4" s="2"/>
      <c r="AJ4" s="2">
        <v>148207272.81</v>
      </c>
      <c r="AK4" s="2">
        <v>1</v>
      </c>
      <c r="AL4" s="184" t="s">
        <v>92</v>
      </c>
      <c r="AM4" s="184"/>
      <c r="AN4" s="184"/>
      <c r="AO4" s="4"/>
      <c r="AP4" s="2"/>
      <c r="AQ4" s="2">
        <v>94974046.339999989</v>
      </c>
      <c r="AR4" s="2"/>
      <c r="AS4" s="2">
        <v>251311750.35999995</v>
      </c>
      <c r="AT4" s="2">
        <v>1</v>
      </c>
      <c r="AU4" s="184" t="s">
        <v>92</v>
      </c>
      <c r="AV4" s="184"/>
      <c r="AW4" s="184"/>
      <c r="AX4" s="4"/>
      <c r="AY4" s="2"/>
      <c r="AZ4" s="2">
        <v>1391158537.3659999</v>
      </c>
      <c r="BA4" s="2"/>
      <c r="BB4" s="2">
        <v>214519.62</v>
      </c>
      <c r="BC4" s="2">
        <v>1</v>
      </c>
      <c r="BD4" s="184" t="s">
        <v>92</v>
      </c>
      <c r="BE4" s="184"/>
      <c r="BF4" s="184"/>
      <c r="BG4" s="4"/>
      <c r="BH4" s="2"/>
      <c r="BI4" s="2">
        <v>23381238.989999998</v>
      </c>
      <c r="BJ4" s="2"/>
      <c r="BK4" s="2">
        <v>16549478.75</v>
      </c>
      <c r="BL4" s="2">
        <v>1</v>
      </c>
      <c r="BM4" s="184" t="s">
        <v>92</v>
      </c>
      <c r="BN4" s="184"/>
      <c r="BO4" s="184"/>
      <c r="BP4" s="4"/>
      <c r="BQ4" s="2"/>
      <c r="BR4" s="2">
        <v>845395.78</v>
      </c>
      <c r="BS4" s="2"/>
      <c r="BT4" s="2">
        <v>2597390.2999999998</v>
      </c>
      <c r="BU4" s="2">
        <v>1</v>
      </c>
      <c r="BV4" s="184" t="s">
        <v>92</v>
      </c>
      <c r="BW4" s="184"/>
      <c r="BX4" s="184"/>
      <c r="BY4" s="4"/>
      <c r="BZ4" s="2"/>
      <c r="CA4" s="2">
        <v>4598884.7300000004</v>
      </c>
      <c r="CB4" s="2"/>
      <c r="CC4" s="2">
        <v>4461105.97</v>
      </c>
      <c r="CD4" s="2">
        <v>1</v>
      </c>
      <c r="CE4" s="184" t="s">
        <v>92</v>
      </c>
      <c r="CF4" s="184"/>
      <c r="CG4" s="184"/>
      <c r="CH4" s="4"/>
      <c r="CI4" s="2"/>
      <c r="CJ4" s="2">
        <v>4940247</v>
      </c>
      <c r="CK4" s="2"/>
      <c r="CL4" s="2">
        <v>2943400</v>
      </c>
      <c r="CM4" s="2">
        <v>1</v>
      </c>
      <c r="CN4" s="184" t="s">
        <v>92</v>
      </c>
      <c r="CO4" s="184"/>
      <c r="CP4" s="184"/>
      <c r="CQ4" s="4"/>
      <c r="CR4" s="2"/>
      <c r="CS4" s="2">
        <v>389502457.10600001</v>
      </c>
      <c r="CT4" s="2"/>
      <c r="CU4" s="2">
        <v>100093020.124</v>
      </c>
      <c r="CV4" s="2">
        <v>1</v>
      </c>
      <c r="CW4" s="184" t="s">
        <v>92</v>
      </c>
      <c r="CX4" s="184"/>
      <c r="CY4" s="184"/>
      <c r="CZ4" s="4"/>
      <c r="DA4" s="2"/>
      <c r="DB4" s="2">
        <v>75019843.519999996</v>
      </c>
      <c r="DC4" s="2"/>
      <c r="DD4" s="2">
        <v>21982116.399999999</v>
      </c>
      <c r="DE4" s="2">
        <v>1</v>
      </c>
      <c r="DF4" s="184" t="s">
        <v>92</v>
      </c>
      <c r="DG4" s="184"/>
      <c r="DH4" s="184"/>
      <c r="DI4" s="4"/>
      <c r="DJ4" s="2"/>
      <c r="DK4" s="2">
        <v>1450252.4509999999</v>
      </c>
      <c r="DL4" s="2"/>
      <c r="DM4" s="2">
        <v>1392382.5</v>
      </c>
      <c r="DN4" s="2">
        <v>1</v>
      </c>
      <c r="DO4" s="184" t="s">
        <v>92</v>
      </c>
      <c r="DP4" s="184"/>
      <c r="DQ4" s="184"/>
      <c r="DR4" s="4"/>
      <c r="DS4" s="2"/>
      <c r="DT4" s="2">
        <v>5190037.2399999993</v>
      </c>
      <c r="DU4" s="2"/>
      <c r="DV4" s="2">
        <v>1817739.2</v>
      </c>
      <c r="DW4" s="2">
        <v>1</v>
      </c>
      <c r="DX4" s="184" t="s">
        <v>92</v>
      </c>
      <c r="DY4" s="184"/>
      <c r="DZ4" s="184"/>
      <c r="EA4" s="4"/>
      <c r="EB4" s="2"/>
      <c r="EC4" s="2">
        <v>6830774.8200000003</v>
      </c>
      <c r="ED4" s="2"/>
      <c r="EE4" s="2">
        <v>1171254.8</v>
      </c>
      <c r="EF4" s="2">
        <v>1</v>
      </c>
      <c r="EG4" s="184" t="s">
        <v>92</v>
      </c>
      <c r="EH4" s="184"/>
      <c r="EI4" s="184"/>
      <c r="EJ4" s="4"/>
      <c r="EK4" s="2"/>
      <c r="EL4" s="2">
        <v>8176884.7999999998</v>
      </c>
      <c r="EM4" s="2"/>
      <c r="EN4" s="2">
        <v>35715616.659999996</v>
      </c>
      <c r="EO4" s="2">
        <v>1</v>
      </c>
      <c r="EP4" s="184" t="s">
        <v>92</v>
      </c>
      <c r="EQ4" s="184"/>
      <c r="ER4" s="184"/>
      <c r="ES4" s="4"/>
      <c r="ET4" s="2"/>
      <c r="EU4" s="2">
        <v>42780925.300999999</v>
      </c>
      <c r="EV4" s="2"/>
      <c r="EW4" s="2">
        <v>261623251.46656102</v>
      </c>
      <c r="EX4" s="2">
        <v>1</v>
      </c>
      <c r="EY4" s="184" t="s">
        <v>92</v>
      </c>
      <c r="EZ4" s="184"/>
      <c r="FA4" s="184"/>
      <c r="FB4" s="4"/>
      <c r="FC4" s="2"/>
      <c r="FD4" s="2">
        <v>11875620.300000001</v>
      </c>
      <c r="FE4" s="2"/>
      <c r="FF4" s="2">
        <v>2161095.7000000002</v>
      </c>
      <c r="FG4" s="2">
        <v>1</v>
      </c>
      <c r="FH4" s="184" t="s">
        <v>92</v>
      </c>
      <c r="FI4" s="184"/>
      <c r="FJ4" s="184"/>
      <c r="FK4" s="4"/>
      <c r="FL4" s="2"/>
      <c r="FM4" s="2">
        <v>1736959.9</v>
      </c>
      <c r="FN4" s="2"/>
      <c r="FO4" s="2">
        <v>52696161.017500006</v>
      </c>
      <c r="FP4" s="2">
        <v>1</v>
      </c>
      <c r="FQ4" s="184" t="s">
        <v>92</v>
      </c>
      <c r="FR4" s="184"/>
      <c r="FS4" s="184"/>
      <c r="FT4" s="4"/>
      <c r="FU4" s="2"/>
      <c r="FV4" s="2">
        <v>14315038.6215</v>
      </c>
      <c r="FW4" s="2"/>
      <c r="FX4" s="2">
        <v>165320908.10650003</v>
      </c>
      <c r="FY4" s="2">
        <v>1</v>
      </c>
      <c r="FZ4" s="184" t="s">
        <v>92</v>
      </c>
      <c r="GA4" s="184"/>
      <c r="GB4" s="184"/>
      <c r="GC4" s="4"/>
      <c r="GD4" s="2"/>
      <c r="GE4" s="2">
        <v>124052003.79399998</v>
      </c>
      <c r="GF4" s="2"/>
      <c r="GG4" s="2">
        <v>54708090.303800002</v>
      </c>
      <c r="GH4" s="2">
        <v>1</v>
      </c>
      <c r="GI4" s="184" t="s">
        <v>92</v>
      </c>
      <c r="GJ4" s="184"/>
      <c r="GK4" s="184"/>
      <c r="GL4" s="4"/>
      <c r="GM4" s="2"/>
      <c r="GN4" s="2">
        <v>18637375.805600002</v>
      </c>
      <c r="GO4" s="2"/>
      <c r="GP4" s="2">
        <v>8212078.269799999</v>
      </c>
      <c r="GQ4" s="2">
        <v>1</v>
      </c>
      <c r="GR4" s="184" t="s">
        <v>92</v>
      </c>
      <c r="GS4" s="184"/>
      <c r="GT4" s="184"/>
      <c r="GU4" s="4"/>
      <c r="GV4" s="2"/>
      <c r="GW4" s="2">
        <v>18586612.718999997</v>
      </c>
      <c r="GX4" s="2"/>
      <c r="GY4" s="2">
        <v>300711429.85420001</v>
      </c>
      <c r="GZ4" s="2">
        <v>1</v>
      </c>
      <c r="HA4" s="184" t="s">
        <v>92</v>
      </c>
      <c r="HB4" s="184"/>
      <c r="HC4" s="184"/>
      <c r="HD4" s="4"/>
      <c r="HE4" s="2"/>
      <c r="HF4" s="2">
        <v>27054243.745164998</v>
      </c>
      <c r="HG4" s="2"/>
      <c r="HH4" s="2">
        <v>3340549.58</v>
      </c>
      <c r="HI4" s="2">
        <v>1</v>
      </c>
      <c r="HJ4" s="184" t="s">
        <v>92</v>
      </c>
      <c r="HK4" s="184"/>
      <c r="HL4" s="184"/>
      <c r="HM4" s="4"/>
      <c r="HN4" s="2"/>
      <c r="HO4" s="2">
        <v>1656634.5999999999</v>
      </c>
      <c r="HP4" s="2"/>
      <c r="HQ4" s="2">
        <v>42798279.655725002</v>
      </c>
      <c r="HR4" s="2">
        <v>1</v>
      </c>
      <c r="HS4" s="184" t="s">
        <v>92</v>
      </c>
      <c r="HT4" s="184"/>
      <c r="HU4" s="184"/>
      <c r="HV4" s="4"/>
      <c r="HW4" s="2"/>
      <c r="HX4" s="2">
        <v>4554227.7</v>
      </c>
      <c r="HY4" s="2"/>
      <c r="HZ4" s="2">
        <v>4413820.68</v>
      </c>
      <c r="IA4" s="2">
        <v>1</v>
      </c>
      <c r="IB4" s="184" t="s">
        <v>92</v>
      </c>
      <c r="IC4" s="184"/>
      <c r="ID4" s="184"/>
      <c r="IE4" s="4"/>
      <c r="IF4" s="2"/>
      <c r="IG4" s="2">
        <v>17913</v>
      </c>
      <c r="IH4" s="2"/>
      <c r="II4" s="2">
        <v>2217224</v>
      </c>
      <c r="IJ4" s="2">
        <v>1</v>
      </c>
      <c r="IK4" s="184" t="s">
        <v>92</v>
      </c>
      <c r="IL4" s="184"/>
      <c r="IM4" s="184"/>
      <c r="IN4" s="4"/>
      <c r="IO4" s="2"/>
      <c r="IP4" s="2">
        <v>342894.7</v>
      </c>
      <c r="IQ4" s="2"/>
      <c r="IR4" s="2">
        <v>3172697.8400000003</v>
      </c>
      <c r="IS4" s="2">
        <v>1</v>
      </c>
      <c r="IT4" s="184" t="s">
        <v>92</v>
      </c>
      <c r="IU4" s="184"/>
      <c r="IV4" s="184"/>
      <c r="IW4" s="4"/>
      <c r="IX4" s="2"/>
      <c r="IY4" s="2">
        <v>2943400</v>
      </c>
      <c r="IZ4" s="2"/>
      <c r="JA4" s="2">
        <v>1421736.3</v>
      </c>
      <c r="JB4" s="2">
        <v>1</v>
      </c>
      <c r="JC4" s="184" t="s">
        <v>92</v>
      </c>
      <c r="JD4" s="184"/>
      <c r="JE4" s="184"/>
      <c r="JF4" s="4"/>
      <c r="JG4" s="2"/>
      <c r="JH4" s="2">
        <v>0</v>
      </c>
      <c r="JI4" s="2"/>
      <c r="JJ4" s="2">
        <v>10495068.399999999</v>
      </c>
      <c r="JK4" s="2">
        <v>1</v>
      </c>
      <c r="JL4" s="184" t="s">
        <v>92</v>
      </c>
      <c r="JM4" s="184"/>
      <c r="JN4" s="184"/>
      <c r="JO4" s="4"/>
      <c r="JP4" s="2"/>
      <c r="JQ4" s="2">
        <v>0</v>
      </c>
      <c r="JR4" s="2"/>
      <c r="JS4" s="2">
        <v>341531.4</v>
      </c>
      <c r="JT4" s="2">
        <v>1</v>
      </c>
      <c r="JU4" s="184" t="s">
        <v>92</v>
      </c>
      <c r="JV4" s="184"/>
      <c r="JW4" s="184"/>
      <c r="JX4" s="4"/>
      <c r="JY4" s="2"/>
      <c r="JZ4" s="2">
        <v>2286371.2999999998</v>
      </c>
      <c r="KA4" s="2"/>
      <c r="KB4" s="2">
        <v>1233056.3999999999</v>
      </c>
      <c r="KC4" s="2">
        <v>1</v>
      </c>
      <c r="KD4" s="184" t="s">
        <v>92</v>
      </c>
      <c r="KE4" s="184"/>
      <c r="KF4" s="184"/>
      <c r="KG4" s="4"/>
      <c r="KH4" s="2"/>
      <c r="KI4" s="2">
        <v>1104121.6000000001</v>
      </c>
      <c r="KJ4" s="2"/>
      <c r="KK4" s="2">
        <v>0</v>
      </c>
      <c r="KL4" s="2"/>
      <c r="KM4" s="2">
        <v>797360.7</v>
      </c>
      <c r="KN4" s="2">
        <v>1</v>
      </c>
      <c r="KO4" s="184" t="s">
        <v>92</v>
      </c>
      <c r="KP4" s="184"/>
      <c r="KQ4" s="184"/>
      <c r="KR4" s="4"/>
      <c r="KS4" s="2"/>
      <c r="KT4" s="2">
        <v>885581.5</v>
      </c>
    </row>
    <row r="5" spans="1:306" ht="21" customHeight="1" x14ac:dyDescent="0.25">
      <c r="A5" s="21">
        <v>2</v>
      </c>
      <c r="B5" s="163" t="s">
        <v>38</v>
      </c>
      <c r="C5" s="164"/>
      <c r="D5" s="165"/>
      <c r="E5" s="3" t="s">
        <v>53</v>
      </c>
      <c r="F5" s="116">
        <v>82534</v>
      </c>
      <c r="G5" s="116">
        <v>381477519.52800006</v>
      </c>
      <c r="H5" s="114">
        <v>252</v>
      </c>
      <c r="I5" s="114">
        <v>5486619.5999999996</v>
      </c>
      <c r="J5" s="21">
        <v>2</v>
      </c>
      <c r="K5" s="163" t="s">
        <v>38</v>
      </c>
      <c r="L5" s="164"/>
      <c r="M5" s="165"/>
      <c r="N5" s="3" t="s">
        <v>53</v>
      </c>
      <c r="O5" s="114">
        <v>0</v>
      </c>
      <c r="P5" s="114">
        <v>0</v>
      </c>
      <c r="Q5" s="114">
        <v>0</v>
      </c>
      <c r="R5" s="114">
        <v>0</v>
      </c>
      <c r="S5" s="21">
        <v>2</v>
      </c>
      <c r="T5" s="163" t="s">
        <v>38</v>
      </c>
      <c r="U5" s="164"/>
      <c r="V5" s="165"/>
      <c r="W5" s="3" t="s">
        <v>53</v>
      </c>
      <c r="X5" s="114">
        <v>0</v>
      </c>
      <c r="Y5" s="114">
        <v>0</v>
      </c>
      <c r="Z5" s="114">
        <v>0</v>
      </c>
      <c r="AA5" s="114">
        <v>0</v>
      </c>
      <c r="AB5" s="21">
        <v>2</v>
      </c>
      <c r="AC5" s="163" t="s">
        <v>38</v>
      </c>
      <c r="AD5" s="164"/>
      <c r="AE5" s="165"/>
      <c r="AF5" s="3" t="s">
        <v>53</v>
      </c>
      <c r="AG5" s="114">
        <v>264</v>
      </c>
      <c r="AH5" s="114">
        <v>10164000</v>
      </c>
      <c r="AI5" s="114">
        <v>0</v>
      </c>
      <c r="AJ5" s="114">
        <v>0</v>
      </c>
      <c r="AK5" s="21">
        <v>2</v>
      </c>
      <c r="AL5" s="163" t="s">
        <v>38</v>
      </c>
      <c r="AM5" s="164"/>
      <c r="AN5" s="165"/>
      <c r="AO5" s="3" t="s">
        <v>53</v>
      </c>
      <c r="AP5" s="114">
        <v>0</v>
      </c>
      <c r="AQ5" s="114">
        <v>0</v>
      </c>
      <c r="AR5" s="114">
        <v>56000</v>
      </c>
      <c r="AS5" s="114">
        <v>251311750.35999995</v>
      </c>
      <c r="AT5" s="21">
        <v>2</v>
      </c>
      <c r="AU5" s="163" t="s">
        <v>38</v>
      </c>
      <c r="AV5" s="164"/>
      <c r="AW5" s="165"/>
      <c r="AX5" s="3" t="s">
        <v>53</v>
      </c>
      <c r="AY5" s="114">
        <v>0</v>
      </c>
      <c r="AZ5" s="114">
        <v>0</v>
      </c>
      <c r="BA5" s="114">
        <v>0</v>
      </c>
      <c r="BB5" s="114">
        <v>0</v>
      </c>
      <c r="BC5" s="21">
        <v>2</v>
      </c>
      <c r="BD5" s="163" t="s">
        <v>38</v>
      </c>
      <c r="BE5" s="164"/>
      <c r="BF5" s="165"/>
      <c r="BG5" s="3" t="s">
        <v>53</v>
      </c>
      <c r="BH5" s="114">
        <v>0</v>
      </c>
      <c r="BI5" s="114">
        <v>0</v>
      </c>
      <c r="BJ5" s="114">
        <v>0</v>
      </c>
      <c r="BK5" s="114">
        <v>0</v>
      </c>
      <c r="BL5" s="21">
        <v>2</v>
      </c>
      <c r="BM5" s="163" t="s">
        <v>38</v>
      </c>
      <c r="BN5" s="164"/>
      <c r="BO5" s="165"/>
      <c r="BP5" s="3" t="s">
        <v>53</v>
      </c>
      <c r="BQ5" s="114">
        <v>0</v>
      </c>
      <c r="BR5" s="114">
        <v>0</v>
      </c>
      <c r="BS5" s="114">
        <v>0</v>
      </c>
      <c r="BT5" s="114">
        <v>0</v>
      </c>
      <c r="BU5" s="21">
        <v>2</v>
      </c>
      <c r="BV5" s="163" t="s">
        <v>38</v>
      </c>
      <c r="BW5" s="164"/>
      <c r="BX5" s="165"/>
      <c r="BY5" s="3" t="s">
        <v>53</v>
      </c>
      <c r="BZ5" s="114">
        <v>0</v>
      </c>
      <c r="CA5" s="114">
        <v>0</v>
      </c>
      <c r="CB5" s="114">
        <v>0</v>
      </c>
      <c r="CC5" s="114">
        <v>0</v>
      </c>
      <c r="CD5" s="21">
        <v>2</v>
      </c>
      <c r="CE5" s="163" t="s">
        <v>38</v>
      </c>
      <c r="CF5" s="164"/>
      <c r="CG5" s="165"/>
      <c r="CH5" s="3" t="s">
        <v>53</v>
      </c>
      <c r="CI5" s="114">
        <v>0</v>
      </c>
      <c r="CJ5" s="114">
        <v>0</v>
      </c>
      <c r="CK5" s="114">
        <v>0</v>
      </c>
      <c r="CL5" s="114">
        <v>0</v>
      </c>
      <c r="CM5" s="21">
        <v>2</v>
      </c>
      <c r="CN5" s="163" t="s">
        <v>38</v>
      </c>
      <c r="CO5" s="164"/>
      <c r="CP5" s="165"/>
      <c r="CQ5" s="3" t="s">
        <v>53</v>
      </c>
      <c r="CR5" s="114">
        <v>0</v>
      </c>
      <c r="CS5" s="114">
        <v>0</v>
      </c>
      <c r="CT5" s="114">
        <v>0</v>
      </c>
      <c r="CU5" s="114">
        <v>0</v>
      </c>
      <c r="CV5" s="21">
        <v>2</v>
      </c>
      <c r="CW5" s="163" t="s">
        <v>38</v>
      </c>
      <c r="CX5" s="164"/>
      <c r="CY5" s="165"/>
      <c r="CZ5" s="3" t="s">
        <v>53</v>
      </c>
      <c r="DA5" s="114">
        <v>0</v>
      </c>
      <c r="DB5" s="114">
        <v>0</v>
      </c>
      <c r="DC5" s="114">
        <v>0</v>
      </c>
      <c r="DD5" s="114">
        <v>0</v>
      </c>
      <c r="DE5" s="21">
        <v>2</v>
      </c>
      <c r="DF5" s="163" t="s">
        <v>38</v>
      </c>
      <c r="DG5" s="164"/>
      <c r="DH5" s="165"/>
      <c r="DI5" s="3" t="s">
        <v>53</v>
      </c>
      <c r="DJ5" s="114">
        <v>0</v>
      </c>
      <c r="DK5" s="114">
        <v>0</v>
      </c>
      <c r="DL5" s="114">
        <v>0</v>
      </c>
      <c r="DM5" s="114">
        <v>0</v>
      </c>
      <c r="DN5" s="21">
        <v>2</v>
      </c>
      <c r="DO5" s="163" t="s">
        <v>38</v>
      </c>
      <c r="DP5" s="164"/>
      <c r="DQ5" s="165"/>
      <c r="DR5" s="3" t="s">
        <v>53</v>
      </c>
      <c r="DS5" s="114">
        <v>0</v>
      </c>
      <c r="DT5" s="114">
        <v>0</v>
      </c>
      <c r="DU5" s="114">
        <v>0</v>
      </c>
      <c r="DV5" s="114">
        <v>0</v>
      </c>
      <c r="DW5" s="21">
        <v>2</v>
      </c>
      <c r="DX5" s="163" t="s">
        <v>38</v>
      </c>
      <c r="DY5" s="164"/>
      <c r="DZ5" s="165"/>
      <c r="EA5" s="3" t="s">
        <v>53</v>
      </c>
      <c r="EB5" s="114">
        <v>0</v>
      </c>
      <c r="EC5" s="114">
        <v>0</v>
      </c>
      <c r="ED5" s="114">
        <v>0</v>
      </c>
      <c r="EE5" s="114">
        <v>0</v>
      </c>
      <c r="EF5" s="21">
        <v>2</v>
      </c>
      <c r="EG5" s="163" t="s">
        <v>38</v>
      </c>
      <c r="EH5" s="164"/>
      <c r="EI5" s="165"/>
      <c r="EJ5" s="3" t="s">
        <v>53</v>
      </c>
      <c r="EK5" s="114">
        <v>0</v>
      </c>
      <c r="EL5" s="114">
        <v>0</v>
      </c>
      <c r="EM5" s="114">
        <v>7508</v>
      </c>
      <c r="EN5" s="114">
        <v>35715616.659999996</v>
      </c>
      <c r="EO5" s="21">
        <v>2</v>
      </c>
      <c r="EP5" s="163" t="s">
        <v>38</v>
      </c>
      <c r="EQ5" s="164"/>
      <c r="ER5" s="165"/>
      <c r="ES5" s="3" t="s">
        <v>53</v>
      </c>
      <c r="ET5" s="114">
        <v>0</v>
      </c>
      <c r="EU5" s="114">
        <v>0</v>
      </c>
      <c r="EV5" s="114">
        <v>0</v>
      </c>
      <c r="EW5" s="114">
        <v>0</v>
      </c>
      <c r="EX5" s="21">
        <v>2</v>
      </c>
      <c r="EY5" s="163" t="s">
        <v>38</v>
      </c>
      <c r="EZ5" s="164"/>
      <c r="FA5" s="165"/>
      <c r="FB5" s="3" t="s">
        <v>53</v>
      </c>
      <c r="FC5" s="114">
        <v>0</v>
      </c>
      <c r="FD5" s="114">
        <v>0</v>
      </c>
      <c r="FE5" s="114">
        <v>0</v>
      </c>
      <c r="FF5" s="114">
        <v>0</v>
      </c>
      <c r="FG5" s="21">
        <v>2</v>
      </c>
      <c r="FH5" s="163" t="s">
        <v>38</v>
      </c>
      <c r="FI5" s="164"/>
      <c r="FJ5" s="165"/>
      <c r="FK5" s="3" t="s">
        <v>53</v>
      </c>
      <c r="FL5" s="114">
        <v>0</v>
      </c>
      <c r="FM5" s="114">
        <v>0</v>
      </c>
      <c r="FN5" s="114">
        <v>1400</v>
      </c>
      <c r="FO5" s="114">
        <v>5792256.4900000002</v>
      </c>
      <c r="FP5" s="21">
        <v>2</v>
      </c>
      <c r="FQ5" s="163" t="s">
        <v>38</v>
      </c>
      <c r="FR5" s="164"/>
      <c r="FS5" s="165"/>
      <c r="FT5" s="3" t="s">
        <v>53</v>
      </c>
      <c r="FU5" s="114">
        <v>550</v>
      </c>
      <c r="FV5" s="114">
        <v>2500084.3000000007</v>
      </c>
      <c r="FW5" s="114">
        <v>2800</v>
      </c>
      <c r="FX5" s="114">
        <v>17854842.670000002</v>
      </c>
      <c r="FY5" s="21">
        <v>2</v>
      </c>
      <c r="FZ5" s="163" t="s">
        <v>38</v>
      </c>
      <c r="GA5" s="164"/>
      <c r="GB5" s="165"/>
      <c r="GC5" s="3" t="s">
        <v>53</v>
      </c>
      <c r="GD5" s="114">
        <v>2600</v>
      </c>
      <c r="GE5" s="114">
        <v>10555772.569999997</v>
      </c>
      <c r="GF5" s="114">
        <v>1300</v>
      </c>
      <c r="GG5" s="114">
        <v>6833141.0500000007</v>
      </c>
      <c r="GH5" s="21">
        <v>2</v>
      </c>
      <c r="GI5" s="163" t="s">
        <v>38</v>
      </c>
      <c r="GJ5" s="164"/>
      <c r="GK5" s="165"/>
      <c r="GL5" s="3" t="s">
        <v>53</v>
      </c>
      <c r="GM5" s="114">
        <v>500</v>
      </c>
      <c r="GN5" s="114">
        <v>1887026.8399999999</v>
      </c>
      <c r="GO5" s="114">
        <v>60</v>
      </c>
      <c r="GP5" s="114">
        <v>234634.28999999911</v>
      </c>
      <c r="GQ5" s="21">
        <v>2</v>
      </c>
      <c r="GR5" s="163" t="s">
        <v>38</v>
      </c>
      <c r="GS5" s="164"/>
      <c r="GT5" s="165"/>
      <c r="GU5" s="3" t="s">
        <v>53</v>
      </c>
      <c r="GV5" s="114">
        <v>200</v>
      </c>
      <c r="GW5" s="114">
        <v>703989.11999999918</v>
      </c>
      <c r="GX5" s="114">
        <v>8500</v>
      </c>
      <c r="GY5" s="114">
        <v>29311499.217999998</v>
      </c>
      <c r="GZ5" s="21">
        <v>2</v>
      </c>
      <c r="HA5" s="163" t="s">
        <v>38</v>
      </c>
      <c r="HB5" s="164"/>
      <c r="HC5" s="165"/>
      <c r="HD5" s="3" t="s">
        <v>53</v>
      </c>
      <c r="HE5" s="114">
        <v>600</v>
      </c>
      <c r="HF5" s="114">
        <v>3126286.3599999994</v>
      </c>
      <c r="HG5" s="114">
        <v>0</v>
      </c>
      <c r="HH5" s="114">
        <v>0</v>
      </c>
      <c r="HI5" s="21">
        <v>2</v>
      </c>
      <c r="HJ5" s="163" t="s">
        <v>38</v>
      </c>
      <c r="HK5" s="164"/>
      <c r="HL5" s="165"/>
      <c r="HM5" s="3" t="s">
        <v>53</v>
      </c>
      <c r="HN5" s="114">
        <v>0</v>
      </c>
      <c r="HO5" s="114">
        <v>0</v>
      </c>
      <c r="HP5" s="114">
        <v>0</v>
      </c>
      <c r="HQ5" s="114">
        <v>0</v>
      </c>
      <c r="HR5" s="21">
        <v>2</v>
      </c>
      <c r="HS5" s="163" t="s">
        <v>38</v>
      </c>
      <c r="HT5" s="164"/>
      <c r="HU5" s="165"/>
      <c r="HV5" s="3" t="s">
        <v>53</v>
      </c>
      <c r="HW5" s="114">
        <v>0</v>
      </c>
      <c r="HX5" s="114">
        <v>0</v>
      </c>
      <c r="HY5" s="114">
        <v>0</v>
      </c>
      <c r="HZ5" s="114">
        <v>0</v>
      </c>
      <c r="IA5" s="21">
        <v>2</v>
      </c>
      <c r="IB5" s="163" t="s">
        <v>38</v>
      </c>
      <c r="IC5" s="164"/>
      <c r="ID5" s="165"/>
      <c r="IE5" s="3" t="s">
        <v>53</v>
      </c>
      <c r="IF5" s="114">
        <v>0</v>
      </c>
      <c r="IG5" s="114">
        <v>0</v>
      </c>
      <c r="IH5" s="114">
        <v>0</v>
      </c>
      <c r="II5" s="114">
        <v>0</v>
      </c>
      <c r="IJ5" s="21">
        <v>2</v>
      </c>
      <c r="IK5" s="163" t="s">
        <v>38</v>
      </c>
      <c r="IL5" s="164"/>
      <c r="IM5" s="165"/>
      <c r="IN5" s="3" t="s">
        <v>53</v>
      </c>
      <c r="IO5" s="114">
        <v>0</v>
      </c>
      <c r="IP5" s="114">
        <v>0</v>
      </c>
      <c r="IQ5" s="114">
        <v>0</v>
      </c>
      <c r="IR5" s="114">
        <v>0</v>
      </c>
      <c r="IS5" s="21">
        <v>2</v>
      </c>
      <c r="IT5" s="163" t="s">
        <v>38</v>
      </c>
      <c r="IU5" s="164"/>
      <c r="IV5" s="165"/>
      <c r="IW5" s="3" t="s">
        <v>53</v>
      </c>
      <c r="IX5" s="114">
        <v>0</v>
      </c>
      <c r="IY5" s="114">
        <v>0</v>
      </c>
      <c r="IZ5" s="114">
        <v>0</v>
      </c>
      <c r="JA5" s="114">
        <v>0</v>
      </c>
      <c r="JB5" s="21">
        <v>2</v>
      </c>
      <c r="JC5" s="163" t="s">
        <v>38</v>
      </c>
      <c r="JD5" s="164"/>
      <c r="JE5" s="165"/>
      <c r="JF5" s="3" t="s">
        <v>53</v>
      </c>
      <c r="JG5" s="114">
        <v>0</v>
      </c>
      <c r="JH5" s="114">
        <v>0</v>
      </c>
      <c r="JI5" s="114">
        <v>0</v>
      </c>
      <c r="JJ5" s="114">
        <v>0</v>
      </c>
      <c r="JK5" s="21">
        <v>2</v>
      </c>
      <c r="JL5" s="163" t="s">
        <v>38</v>
      </c>
      <c r="JM5" s="164"/>
      <c r="JN5" s="165"/>
      <c r="JO5" s="3" t="s">
        <v>53</v>
      </c>
      <c r="JP5" s="114">
        <v>0</v>
      </c>
      <c r="JQ5" s="114">
        <v>0</v>
      </c>
      <c r="JR5" s="114">
        <v>0</v>
      </c>
      <c r="JS5" s="114">
        <v>0</v>
      </c>
      <c r="JT5" s="21">
        <v>2</v>
      </c>
      <c r="JU5" s="163" t="s">
        <v>38</v>
      </c>
      <c r="JV5" s="164"/>
      <c r="JW5" s="165"/>
      <c r="JX5" s="3" t="s">
        <v>53</v>
      </c>
      <c r="JY5" s="114">
        <v>0</v>
      </c>
      <c r="JZ5" s="114">
        <v>0</v>
      </c>
      <c r="KA5" s="114">
        <v>0</v>
      </c>
      <c r="KB5" s="114">
        <v>0</v>
      </c>
      <c r="KC5" s="21">
        <v>2</v>
      </c>
      <c r="KD5" s="163" t="s">
        <v>38</v>
      </c>
      <c r="KE5" s="164"/>
      <c r="KF5" s="165"/>
      <c r="KG5" s="3" t="s">
        <v>53</v>
      </c>
      <c r="KH5" s="114">
        <v>0</v>
      </c>
      <c r="KI5" s="114">
        <v>0</v>
      </c>
      <c r="KJ5" s="114">
        <v>0</v>
      </c>
      <c r="KK5" s="114">
        <v>0</v>
      </c>
      <c r="KL5" s="114">
        <v>0</v>
      </c>
      <c r="KM5" s="114">
        <v>0</v>
      </c>
      <c r="KN5" s="21">
        <v>2</v>
      </c>
      <c r="KO5" s="163" t="s">
        <v>38</v>
      </c>
      <c r="KP5" s="164"/>
      <c r="KQ5" s="165"/>
      <c r="KR5" s="3" t="s">
        <v>53</v>
      </c>
      <c r="KS5" s="114">
        <v>0</v>
      </c>
      <c r="KT5" s="114">
        <v>0</v>
      </c>
    </row>
    <row r="6" spans="1:306" ht="30.75" customHeight="1" x14ac:dyDescent="0.25">
      <c r="A6" s="7">
        <v>3</v>
      </c>
      <c r="B6" s="160" t="s">
        <v>54</v>
      </c>
      <c r="C6" s="161"/>
      <c r="D6" s="162"/>
      <c r="E6" s="5"/>
      <c r="F6" s="116"/>
      <c r="G6" s="2">
        <v>2461541011.5756502</v>
      </c>
      <c r="H6" s="114"/>
      <c r="I6" s="8">
        <v>127616388.33</v>
      </c>
      <c r="J6" s="7">
        <v>3</v>
      </c>
      <c r="K6" s="160" t="s">
        <v>54</v>
      </c>
      <c r="L6" s="161"/>
      <c r="M6" s="162"/>
      <c r="N6" s="5"/>
      <c r="O6" s="8"/>
      <c r="P6" s="8">
        <v>33300670.748000003</v>
      </c>
      <c r="Q6" s="8"/>
      <c r="R6" s="8">
        <v>1720824</v>
      </c>
      <c r="S6" s="7">
        <v>3</v>
      </c>
      <c r="T6" s="160" t="s">
        <v>54</v>
      </c>
      <c r="U6" s="161"/>
      <c r="V6" s="162"/>
      <c r="W6" s="5"/>
      <c r="X6" s="8"/>
      <c r="Y6" s="8">
        <v>6948672.5513000004</v>
      </c>
      <c r="Z6" s="8"/>
      <c r="AA6" s="8">
        <v>322623079.68699992</v>
      </c>
      <c r="AB6" s="7">
        <v>3</v>
      </c>
      <c r="AC6" s="160" t="s">
        <v>54</v>
      </c>
      <c r="AD6" s="161"/>
      <c r="AE6" s="162"/>
      <c r="AF6" s="5"/>
      <c r="AG6" s="8"/>
      <c r="AH6" s="8">
        <v>86776376.430000007</v>
      </c>
      <c r="AI6" s="8"/>
      <c r="AJ6" s="8">
        <v>2174425.48</v>
      </c>
      <c r="AK6" s="7">
        <v>3</v>
      </c>
      <c r="AL6" s="160" t="s">
        <v>54</v>
      </c>
      <c r="AM6" s="161"/>
      <c r="AN6" s="162"/>
      <c r="AO6" s="5"/>
      <c r="AP6" s="8"/>
      <c r="AQ6" s="8">
        <v>94974046.339999989</v>
      </c>
      <c r="AR6" s="8"/>
      <c r="AS6" s="8">
        <v>0</v>
      </c>
      <c r="AT6" s="7">
        <v>3</v>
      </c>
      <c r="AU6" s="160" t="s">
        <v>54</v>
      </c>
      <c r="AV6" s="161"/>
      <c r="AW6" s="162"/>
      <c r="AX6" s="5"/>
      <c r="AY6" s="8"/>
      <c r="AZ6" s="8">
        <v>657563160.57599998</v>
      </c>
      <c r="BA6" s="8"/>
      <c r="BB6" s="8">
        <v>214519.62</v>
      </c>
      <c r="BC6" s="7">
        <v>3</v>
      </c>
      <c r="BD6" s="160" t="s">
        <v>54</v>
      </c>
      <c r="BE6" s="161"/>
      <c r="BF6" s="162"/>
      <c r="BG6" s="5"/>
      <c r="BH6" s="8"/>
      <c r="BI6" s="8">
        <v>16837493.489999998</v>
      </c>
      <c r="BJ6" s="8"/>
      <c r="BK6" s="8">
        <v>16549478.75</v>
      </c>
      <c r="BL6" s="7">
        <v>3</v>
      </c>
      <c r="BM6" s="160" t="s">
        <v>54</v>
      </c>
      <c r="BN6" s="161"/>
      <c r="BO6" s="162"/>
      <c r="BP6" s="5"/>
      <c r="BQ6" s="8"/>
      <c r="BR6" s="8">
        <v>845395.78</v>
      </c>
      <c r="BS6" s="8"/>
      <c r="BT6" s="8">
        <v>2597390.2999999998</v>
      </c>
      <c r="BU6" s="7">
        <v>3</v>
      </c>
      <c r="BV6" s="160" t="s">
        <v>54</v>
      </c>
      <c r="BW6" s="161"/>
      <c r="BX6" s="162"/>
      <c r="BY6" s="5"/>
      <c r="BZ6" s="8"/>
      <c r="CA6" s="8">
        <v>561098.73</v>
      </c>
      <c r="CB6" s="8"/>
      <c r="CC6" s="8">
        <v>4461105.97</v>
      </c>
      <c r="CD6" s="7">
        <v>3</v>
      </c>
      <c r="CE6" s="160" t="s">
        <v>54</v>
      </c>
      <c r="CF6" s="161"/>
      <c r="CG6" s="162"/>
      <c r="CH6" s="5"/>
      <c r="CI6" s="8"/>
      <c r="CJ6" s="8">
        <v>4940247</v>
      </c>
      <c r="CK6" s="8"/>
      <c r="CL6" s="8">
        <v>0</v>
      </c>
      <c r="CM6" s="7">
        <v>3</v>
      </c>
      <c r="CN6" s="160" t="s">
        <v>54</v>
      </c>
      <c r="CO6" s="161"/>
      <c r="CP6" s="162"/>
      <c r="CQ6" s="5"/>
      <c r="CR6" s="8"/>
      <c r="CS6" s="8">
        <v>212209755.10600001</v>
      </c>
      <c r="CT6" s="8"/>
      <c r="CU6" s="8">
        <v>81579466.093999997</v>
      </c>
      <c r="CV6" s="7">
        <v>3</v>
      </c>
      <c r="CW6" s="160" t="s">
        <v>54</v>
      </c>
      <c r="CX6" s="161"/>
      <c r="CY6" s="162"/>
      <c r="CZ6" s="5"/>
      <c r="DA6" s="8"/>
      <c r="DB6" s="8">
        <v>24322676.02</v>
      </c>
      <c r="DC6" s="8"/>
      <c r="DD6" s="8">
        <v>21982116.399999999</v>
      </c>
      <c r="DE6" s="7">
        <v>3</v>
      </c>
      <c r="DF6" s="160" t="s">
        <v>54</v>
      </c>
      <c r="DG6" s="161"/>
      <c r="DH6" s="162"/>
      <c r="DI6" s="5"/>
      <c r="DJ6" s="8"/>
      <c r="DK6" s="8">
        <v>1450252.4509999999</v>
      </c>
      <c r="DL6" s="8"/>
      <c r="DM6" s="8">
        <v>1392382.5</v>
      </c>
      <c r="DN6" s="7">
        <v>3</v>
      </c>
      <c r="DO6" s="160" t="s">
        <v>54</v>
      </c>
      <c r="DP6" s="161"/>
      <c r="DQ6" s="162"/>
      <c r="DR6" s="5"/>
      <c r="DS6" s="8"/>
      <c r="DT6" s="8">
        <v>4430229.2399999993</v>
      </c>
      <c r="DU6" s="8"/>
      <c r="DV6" s="8">
        <v>1817739.2</v>
      </c>
      <c r="DW6" s="7">
        <v>3</v>
      </c>
      <c r="DX6" s="160" t="s">
        <v>54</v>
      </c>
      <c r="DY6" s="161"/>
      <c r="DZ6" s="162"/>
      <c r="EA6" s="5"/>
      <c r="EB6" s="8"/>
      <c r="EC6" s="8">
        <v>3243369.8200000003</v>
      </c>
      <c r="ED6" s="8"/>
      <c r="EE6" s="8">
        <v>1171254.8</v>
      </c>
      <c r="EF6" s="7">
        <v>3</v>
      </c>
      <c r="EG6" s="160" t="s">
        <v>54</v>
      </c>
      <c r="EH6" s="161"/>
      <c r="EI6" s="162"/>
      <c r="EJ6" s="5"/>
      <c r="EK6" s="8"/>
      <c r="EL6" s="8">
        <v>5233484.8</v>
      </c>
      <c r="EM6" s="8"/>
      <c r="EN6" s="8">
        <v>0</v>
      </c>
      <c r="EO6" s="7">
        <v>3</v>
      </c>
      <c r="EP6" s="160" t="s">
        <v>54</v>
      </c>
      <c r="EQ6" s="161"/>
      <c r="ER6" s="162"/>
      <c r="ES6" s="5"/>
      <c r="ET6" s="8"/>
      <c r="EU6" s="8">
        <v>19253005.041000001</v>
      </c>
      <c r="EV6" s="8"/>
      <c r="EW6" s="8">
        <v>131811662.936561</v>
      </c>
      <c r="EX6" s="7">
        <v>3</v>
      </c>
      <c r="EY6" s="160" t="s">
        <v>54</v>
      </c>
      <c r="EZ6" s="161"/>
      <c r="FA6" s="162"/>
      <c r="FB6" s="5"/>
      <c r="FC6" s="8"/>
      <c r="FD6" s="8">
        <v>11875620.300000001</v>
      </c>
      <c r="FE6" s="8"/>
      <c r="FF6" s="8">
        <v>2161095.7000000002</v>
      </c>
      <c r="FG6" s="7">
        <v>3</v>
      </c>
      <c r="FH6" s="160" t="s">
        <v>54</v>
      </c>
      <c r="FI6" s="161"/>
      <c r="FJ6" s="162"/>
      <c r="FK6" s="5"/>
      <c r="FL6" s="8"/>
      <c r="FM6" s="8">
        <v>1736959.9</v>
      </c>
      <c r="FN6" s="8"/>
      <c r="FO6" s="8">
        <v>33583423.457500003</v>
      </c>
      <c r="FP6" s="7">
        <v>3</v>
      </c>
      <c r="FQ6" s="160" t="s">
        <v>54</v>
      </c>
      <c r="FR6" s="161"/>
      <c r="FS6" s="162"/>
      <c r="FT6" s="5"/>
      <c r="FU6" s="8"/>
      <c r="FV6" s="8">
        <v>8332730.3415000001</v>
      </c>
      <c r="FW6" s="8"/>
      <c r="FX6" s="8">
        <v>112868176.2665</v>
      </c>
      <c r="FY6" s="7">
        <v>3</v>
      </c>
      <c r="FZ6" s="160" t="s">
        <v>54</v>
      </c>
      <c r="GA6" s="161"/>
      <c r="GB6" s="162"/>
      <c r="GC6" s="5"/>
      <c r="GD6" s="8"/>
      <c r="GE6" s="8">
        <v>75111901.323999986</v>
      </c>
      <c r="GF6" s="8"/>
      <c r="GG6" s="8">
        <v>27059001.213800002</v>
      </c>
      <c r="GH6" s="7">
        <v>3</v>
      </c>
      <c r="GI6" s="160" t="s">
        <v>54</v>
      </c>
      <c r="GJ6" s="161"/>
      <c r="GK6" s="162"/>
      <c r="GL6" s="5"/>
      <c r="GM6" s="8"/>
      <c r="GN6" s="8">
        <v>11372927.765600001</v>
      </c>
      <c r="GO6" s="8"/>
      <c r="GP6" s="8">
        <v>3174635.4797999999</v>
      </c>
      <c r="GQ6" s="7">
        <v>3</v>
      </c>
      <c r="GR6" s="160" t="s">
        <v>54</v>
      </c>
      <c r="GS6" s="161"/>
      <c r="GT6" s="162"/>
      <c r="GU6" s="5"/>
      <c r="GV6" s="8"/>
      <c r="GW6" s="8">
        <v>15615718.879000001</v>
      </c>
      <c r="GX6" s="8"/>
      <c r="GY6" s="8">
        <v>202087079.8962</v>
      </c>
      <c r="GZ6" s="7">
        <v>3</v>
      </c>
      <c r="HA6" s="160" t="s">
        <v>54</v>
      </c>
      <c r="HB6" s="161"/>
      <c r="HC6" s="162"/>
      <c r="HD6" s="5"/>
      <c r="HE6" s="8"/>
      <c r="HF6" s="8">
        <v>12933003.885164998</v>
      </c>
      <c r="HG6" s="8"/>
      <c r="HH6" s="8">
        <v>0</v>
      </c>
      <c r="HI6" s="7">
        <v>3</v>
      </c>
      <c r="HJ6" s="160" t="s">
        <v>54</v>
      </c>
      <c r="HK6" s="161"/>
      <c r="HL6" s="162"/>
      <c r="HM6" s="5"/>
      <c r="HN6" s="8"/>
      <c r="HO6" s="8">
        <v>1656634.5999999999</v>
      </c>
      <c r="HP6" s="8"/>
      <c r="HQ6" s="8">
        <v>23961071.695725001</v>
      </c>
      <c r="HR6" s="7">
        <v>3</v>
      </c>
      <c r="HS6" s="160" t="s">
        <v>54</v>
      </c>
      <c r="HT6" s="161"/>
      <c r="HU6" s="162"/>
      <c r="HV6" s="5"/>
      <c r="HW6" s="8"/>
      <c r="HX6" s="8">
        <v>4554227.7</v>
      </c>
      <c r="HY6" s="8"/>
      <c r="HZ6" s="8">
        <v>4413820.68</v>
      </c>
      <c r="IA6" s="7">
        <v>3</v>
      </c>
      <c r="IB6" s="160" t="s">
        <v>54</v>
      </c>
      <c r="IC6" s="161"/>
      <c r="ID6" s="162"/>
      <c r="IE6" s="5"/>
      <c r="IF6" s="8"/>
      <c r="IG6" s="8">
        <v>17913</v>
      </c>
      <c r="IH6" s="8"/>
      <c r="II6" s="8">
        <v>2217224</v>
      </c>
      <c r="IJ6" s="7">
        <v>3</v>
      </c>
      <c r="IK6" s="160" t="s">
        <v>54</v>
      </c>
      <c r="IL6" s="161"/>
      <c r="IM6" s="162"/>
      <c r="IN6" s="5"/>
      <c r="IO6" s="8"/>
      <c r="IP6" s="8">
        <v>342894.7</v>
      </c>
      <c r="IQ6" s="8"/>
      <c r="IR6" s="8">
        <v>0</v>
      </c>
      <c r="IS6" s="7">
        <v>3</v>
      </c>
      <c r="IT6" s="160" t="s">
        <v>54</v>
      </c>
      <c r="IU6" s="161"/>
      <c r="IV6" s="162"/>
      <c r="IW6" s="5"/>
      <c r="IX6" s="8"/>
      <c r="IY6" s="8">
        <v>0</v>
      </c>
      <c r="IZ6" s="8"/>
      <c r="JA6" s="8">
        <v>1421736.3</v>
      </c>
      <c r="JB6" s="7">
        <v>3</v>
      </c>
      <c r="JC6" s="160" t="s">
        <v>54</v>
      </c>
      <c r="JD6" s="161"/>
      <c r="JE6" s="162"/>
      <c r="JF6" s="5"/>
      <c r="JG6" s="8"/>
      <c r="JH6" s="8">
        <v>0</v>
      </c>
      <c r="JI6" s="8"/>
      <c r="JJ6" s="8">
        <v>7793423.3999999994</v>
      </c>
      <c r="JK6" s="7">
        <v>3</v>
      </c>
      <c r="JL6" s="160" t="s">
        <v>54</v>
      </c>
      <c r="JM6" s="161"/>
      <c r="JN6" s="162"/>
      <c r="JO6" s="5"/>
      <c r="JP6" s="8"/>
      <c r="JQ6" s="8">
        <v>0</v>
      </c>
      <c r="JR6" s="8"/>
      <c r="JS6" s="8">
        <v>341531.4</v>
      </c>
      <c r="JT6" s="7">
        <v>3</v>
      </c>
      <c r="JU6" s="160" t="s">
        <v>54</v>
      </c>
      <c r="JV6" s="161"/>
      <c r="JW6" s="162"/>
      <c r="JX6" s="5"/>
      <c r="JY6" s="8"/>
      <c r="JZ6" s="8">
        <v>2286371.2999999998</v>
      </c>
      <c r="KA6" s="8"/>
      <c r="KB6" s="8">
        <v>1233056.3999999999</v>
      </c>
      <c r="KC6" s="7">
        <v>3</v>
      </c>
      <c r="KD6" s="160" t="s">
        <v>54</v>
      </c>
      <c r="KE6" s="161"/>
      <c r="KF6" s="162"/>
      <c r="KG6" s="5"/>
      <c r="KH6" s="8"/>
      <c r="KI6" s="8">
        <v>1104121.6000000001</v>
      </c>
      <c r="KJ6" s="8"/>
      <c r="KK6" s="8">
        <v>0</v>
      </c>
      <c r="KL6" s="8"/>
      <c r="KM6" s="8">
        <v>797360.7</v>
      </c>
      <c r="KN6" s="7">
        <v>3</v>
      </c>
      <c r="KO6" s="160" t="s">
        <v>54</v>
      </c>
      <c r="KP6" s="161"/>
      <c r="KQ6" s="162"/>
      <c r="KR6" s="5"/>
      <c r="KS6" s="8"/>
      <c r="KT6" s="8">
        <v>885581.5</v>
      </c>
    </row>
    <row r="7" spans="1:306" ht="15" customHeight="1" x14ac:dyDescent="0.25">
      <c r="A7" s="21" t="s">
        <v>121</v>
      </c>
      <c r="B7" s="163" t="s">
        <v>108</v>
      </c>
      <c r="C7" s="164"/>
      <c r="D7" s="165"/>
      <c r="E7" s="43" t="s">
        <v>72</v>
      </c>
      <c r="F7" s="116">
        <v>77316</v>
      </c>
      <c r="G7" s="116">
        <v>139452186.41999999</v>
      </c>
      <c r="H7" s="114">
        <v>60</v>
      </c>
      <c r="I7" s="114">
        <v>116974.2</v>
      </c>
      <c r="J7" s="21" t="s">
        <v>121</v>
      </c>
      <c r="K7" s="163" t="s">
        <v>108</v>
      </c>
      <c r="L7" s="164"/>
      <c r="M7" s="165"/>
      <c r="N7" s="3" t="s">
        <v>72</v>
      </c>
      <c r="O7" s="114">
        <v>864</v>
      </c>
      <c r="P7" s="114">
        <v>1650964.28</v>
      </c>
      <c r="Q7" s="114">
        <v>0</v>
      </c>
      <c r="R7" s="114">
        <v>0</v>
      </c>
      <c r="S7" s="21" t="s">
        <v>121</v>
      </c>
      <c r="T7" s="163" t="s">
        <v>108</v>
      </c>
      <c r="U7" s="164"/>
      <c r="V7" s="165"/>
      <c r="W7" s="3" t="s">
        <v>72</v>
      </c>
      <c r="X7" s="114">
        <v>17</v>
      </c>
      <c r="Y7" s="114">
        <v>36426.239999999998</v>
      </c>
      <c r="Z7" s="114">
        <v>0</v>
      </c>
      <c r="AA7" s="114">
        <v>0</v>
      </c>
      <c r="AB7" s="21" t="s">
        <v>121</v>
      </c>
      <c r="AC7" s="163" t="s">
        <v>108</v>
      </c>
      <c r="AD7" s="164"/>
      <c r="AE7" s="165"/>
      <c r="AF7" s="3" t="s">
        <v>72</v>
      </c>
      <c r="AG7" s="114">
        <v>112</v>
      </c>
      <c r="AH7" s="114">
        <v>396686.78</v>
      </c>
      <c r="AI7" s="114">
        <v>0</v>
      </c>
      <c r="AJ7" s="114">
        <v>0</v>
      </c>
      <c r="AK7" s="21" t="s">
        <v>121</v>
      </c>
      <c r="AL7" s="163" t="s">
        <v>108</v>
      </c>
      <c r="AM7" s="164"/>
      <c r="AN7" s="165"/>
      <c r="AO7" s="3" t="s">
        <v>72</v>
      </c>
      <c r="AP7" s="114">
        <v>0</v>
      </c>
      <c r="AQ7" s="114">
        <v>0</v>
      </c>
      <c r="AR7" s="114">
        <v>0</v>
      </c>
      <c r="AS7" s="114">
        <v>0</v>
      </c>
      <c r="AT7" s="21" t="s">
        <v>121</v>
      </c>
      <c r="AU7" s="163" t="s">
        <v>108</v>
      </c>
      <c r="AV7" s="164"/>
      <c r="AW7" s="165"/>
      <c r="AX7" s="3" t="s">
        <v>72</v>
      </c>
      <c r="AY7" s="114">
        <v>36548</v>
      </c>
      <c r="AZ7" s="114">
        <v>66019641.899999999</v>
      </c>
      <c r="BA7" s="114"/>
      <c r="BB7" s="114">
        <v>0</v>
      </c>
      <c r="BC7" s="21" t="s">
        <v>121</v>
      </c>
      <c r="BD7" s="163" t="s">
        <v>108</v>
      </c>
      <c r="BE7" s="164"/>
      <c r="BF7" s="165"/>
      <c r="BG7" s="3" t="s">
        <v>72</v>
      </c>
      <c r="BH7" s="114"/>
      <c r="BI7" s="114">
        <v>0</v>
      </c>
      <c r="BJ7" s="114"/>
      <c r="BK7" s="114">
        <v>0</v>
      </c>
      <c r="BL7" s="21" t="s">
        <v>121</v>
      </c>
      <c r="BM7" s="163" t="s">
        <v>108</v>
      </c>
      <c r="BN7" s="164"/>
      <c r="BO7" s="165"/>
      <c r="BP7" s="3" t="s">
        <v>72</v>
      </c>
      <c r="BQ7" s="114"/>
      <c r="BR7" s="114">
        <v>0</v>
      </c>
      <c r="BS7" s="114">
        <v>0</v>
      </c>
      <c r="BT7" s="114">
        <v>0</v>
      </c>
      <c r="BU7" s="21" t="s">
        <v>121</v>
      </c>
      <c r="BV7" s="163" t="s">
        <v>108</v>
      </c>
      <c r="BW7" s="164"/>
      <c r="BX7" s="165"/>
      <c r="BY7" s="3" t="s">
        <v>72</v>
      </c>
      <c r="BZ7" s="114">
        <v>0</v>
      </c>
      <c r="CA7" s="114">
        <v>0</v>
      </c>
      <c r="CB7" s="114">
        <v>0</v>
      </c>
      <c r="CC7" s="114">
        <v>0</v>
      </c>
      <c r="CD7" s="21" t="s">
        <v>121</v>
      </c>
      <c r="CE7" s="163" t="s">
        <v>108</v>
      </c>
      <c r="CF7" s="164"/>
      <c r="CG7" s="165"/>
      <c r="CH7" s="3" t="s">
        <v>72</v>
      </c>
      <c r="CI7" s="114">
        <v>0</v>
      </c>
      <c r="CJ7" s="114">
        <v>0</v>
      </c>
      <c r="CK7" s="114">
        <v>0</v>
      </c>
      <c r="CL7" s="114">
        <v>0</v>
      </c>
      <c r="CM7" s="21" t="s">
        <v>121</v>
      </c>
      <c r="CN7" s="163" t="s">
        <v>108</v>
      </c>
      <c r="CO7" s="164"/>
      <c r="CP7" s="165"/>
      <c r="CQ7" s="3" t="s">
        <v>72</v>
      </c>
      <c r="CR7" s="114">
        <v>12916</v>
      </c>
      <c r="CS7" s="114">
        <v>23110227.66</v>
      </c>
      <c r="CT7" s="114"/>
      <c r="CU7" s="114">
        <v>0</v>
      </c>
      <c r="CV7" s="21" t="s">
        <v>121</v>
      </c>
      <c r="CW7" s="163" t="s">
        <v>108</v>
      </c>
      <c r="CX7" s="164"/>
      <c r="CY7" s="165"/>
      <c r="CZ7" s="3" t="s">
        <v>72</v>
      </c>
      <c r="DA7" s="114">
        <v>11</v>
      </c>
      <c r="DB7" s="114">
        <v>38205.019999999997</v>
      </c>
      <c r="DC7" s="114">
        <v>0</v>
      </c>
      <c r="DD7" s="114">
        <v>0</v>
      </c>
      <c r="DE7" s="21" t="s">
        <v>121</v>
      </c>
      <c r="DF7" s="163" t="s">
        <v>108</v>
      </c>
      <c r="DG7" s="164"/>
      <c r="DH7" s="165"/>
      <c r="DI7" s="3" t="s">
        <v>72</v>
      </c>
      <c r="DJ7" s="114">
        <v>0</v>
      </c>
      <c r="DK7" s="114">
        <v>0</v>
      </c>
      <c r="DL7" s="114">
        <v>0</v>
      </c>
      <c r="DM7" s="114">
        <v>0</v>
      </c>
      <c r="DN7" s="21" t="s">
        <v>121</v>
      </c>
      <c r="DO7" s="163" t="s">
        <v>108</v>
      </c>
      <c r="DP7" s="164"/>
      <c r="DQ7" s="165"/>
      <c r="DR7" s="3" t="s">
        <v>72</v>
      </c>
      <c r="DS7" s="114">
        <v>0</v>
      </c>
      <c r="DT7" s="114">
        <v>0</v>
      </c>
      <c r="DU7" s="114">
        <v>0</v>
      </c>
      <c r="DV7" s="114">
        <v>0</v>
      </c>
      <c r="DW7" s="21" t="s">
        <v>121</v>
      </c>
      <c r="DX7" s="163" t="s">
        <v>108</v>
      </c>
      <c r="DY7" s="164"/>
      <c r="DZ7" s="165"/>
      <c r="EA7" s="3" t="s">
        <v>72</v>
      </c>
      <c r="EB7" s="114">
        <v>0</v>
      </c>
      <c r="EC7" s="114">
        <v>0</v>
      </c>
      <c r="ED7" s="114">
        <v>0</v>
      </c>
      <c r="EE7" s="114">
        <v>0</v>
      </c>
      <c r="EF7" s="21" t="s">
        <v>121</v>
      </c>
      <c r="EG7" s="163" t="s">
        <v>108</v>
      </c>
      <c r="EH7" s="164"/>
      <c r="EI7" s="165"/>
      <c r="EJ7" s="3" t="s">
        <v>72</v>
      </c>
      <c r="EK7" s="114">
        <v>0</v>
      </c>
      <c r="EL7" s="114">
        <v>0</v>
      </c>
      <c r="EM7" s="114">
        <v>0</v>
      </c>
      <c r="EN7" s="114">
        <v>0</v>
      </c>
      <c r="EO7" s="21" t="s">
        <v>121</v>
      </c>
      <c r="EP7" s="163" t="s">
        <v>108</v>
      </c>
      <c r="EQ7" s="164"/>
      <c r="ER7" s="165"/>
      <c r="ES7" s="3" t="s">
        <v>72</v>
      </c>
      <c r="ET7" s="114">
        <v>582</v>
      </c>
      <c r="EU7" s="114">
        <v>1032340.67</v>
      </c>
      <c r="EV7" s="114">
        <v>5593</v>
      </c>
      <c r="EW7" s="114">
        <v>10061975.9</v>
      </c>
      <c r="EX7" s="21" t="s">
        <v>121</v>
      </c>
      <c r="EY7" s="163" t="s">
        <v>108</v>
      </c>
      <c r="EZ7" s="164"/>
      <c r="FA7" s="165"/>
      <c r="FB7" s="3" t="s">
        <v>72</v>
      </c>
      <c r="FC7" s="114">
        <v>0</v>
      </c>
      <c r="FD7" s="114">
        <v>0</v>
      </c>
      <c r="FE7" s="114">
        <v>0</v>
      </c>
      <c r="FF7" s="114">
        <v>0</v>
      </c>
      <c r="FG7" s="21" t="s">
        <v>121</v>
      </c>
      <c r="FH7" s="163" t="s">
        <v>108</v>
      </c>
      <c r="FI7" s="164"/>
      <c r="FJ7" s="165"/>
      <c r="FK7" s="3" t="s">
        <v>72</v>
      </c>
      <c r="FL7" s="114">
        <v>0</v>
      </c>
      <c r="FM7" s="114">
        <v>0</v>
      </c>
      <c r="FN7" s="114">
        <v>1210</v>
      </c>
      <c r="FO7" s="114">
        <v>2144192.5699999998</v>
      </c>
      <c r="FP7" s="21" t="s">
        <v>121</v>
      </c>
      <c r="FQ7" s="163" t="s">
        <v>108</v>
      </c>
      <c r="FR7" s="164"/>
      <c r="FS7" s="165"/>
      <c r="FT7" s="3" t="s">
        <v>72</v>
      </c>
      <c r="FU7" s="114">
        <v>523</v>
      </c>
      <c r="FV7" s="114">
        <v>934665.38</v>
      </c>
      <c r="FW7" s="114">
        <v>4562</v>
      </c>
      <c r="FX7" s="114">
        <v>8184753.5800000001</v>
      </c>
      <c r="FY7" s="21" t="s">
        <v>121</v>
      </c>
      <c r="FZ7" s="163" t="s">
        <v>108</v>
      </c>
      <c r="GA7" s="164"/>
      <c r="GB7" s="165"/>
      <c r="GC7" s="3" t="s">
        <v>72</v>
      </c>
      <c r="GD7" s="114">
        <v>2201</v>
      </c>
      <c r="GE7" s="114">
        <v>3964125.27</v>
      </c>
      <c r="GF7" s="114">
        <v>1557</v>
      </c>
      <c r="GG7" s="114">
        <v>2799870.51</v>
      </c>
      <c r="GH7" s="21" t="s">
        <v>121</v>
      </c>
      <c r="GI7" s="163" t="s">
        <v>108</v>
      </c>
      <c r="GJ7" s="164"/>
      <c r="GK7" s="165"/>
      <c r="GL7" s="3" t="s">
        <v>72</v>
      </c>
      <c r="GM7" s="114">
        <v>191</v>
      </c>
      <c r="GN7" s="114">
        <v>343962.89</v>
      </c>
      <c r="GO7" s="114">
        <v>58</v>
      </c>
      <c r="GP7" s="114">
        <v>104338.2</v>
      </c>
      <c r="GQ7" s="21" t="s">
        <v>121</v>
      </c>
      <c r="GR7" s="163" t="s">
        <v>108</v>
      </c>
      <c r="GS7" s="164"/>
      <c r="GT7" s="165"/>
      <c r="GU7" s="3" t="s">
        <v>72</v>
      </c>
      <c r="GV7" s="114">
        <v>303</v>
      </c>
      <c r="GW7" s="114">
        <v>540001.39</v>
      </c>
      <c r="GX7" s="114">
        <v>9260</v>
      </c>
      <c r="GY7" s="114">
        <v>16630779.66</v>
      </c>
      <c r="GZ7" s="21" t="s">
        <v>121</v>
      </c>
      <c r="HA7" s="163" t="s">
        <v>108</v>
      </c>
      <c r="HB7" s="164"/>
      <c r="HC7" s="165"/>
      <c r="HD7" s="3" t="s">
        <v>72</v>
      </c>
      <c r="HE7" s="114">
        <v>748</v>
      </c>
      <c r="HF7" s="114">
        <v>1342054.32</v>
      </c>
      <c r="HG7" s="114">
        <v>0</v>
      </c>
      <c r="HH7" s="114">
        <v>0</v>
      </c>
      <c r="HI7" s="21" t="s">
        <v>121</v>
      </c>
      <c r="HJ7" s="163" t="s">
        <v>108</v>
      </c>
      <c r="HK7" s="164"/>
      <c r="HL7" s="165"/>
      <c r="HM7" s="3" t="s">
        <v>72</v>
      </c>
      <c r="HN7" s="114"/>
      <c r="HO7" s="114">
        <v>0</v>
      </c>
      <c r="HP7" s="114">
        <v>0</v>
      </c>
      <c r="HQ7" s="114">
        <v>0</v>
      </c>
      <c r="HR7" s="21" t="s">
        <v>121</v>
      </c>
      <c r="HS7" s="163" t="s">
        <v>108</v>
      </c>
      <c r="HT7" s="164"/>
      <c r="HU7" s="165"/>
      <c r="HV7" s="3" t="s">
        <v>72</v>
      </c>
      <c r="HW7" s="114">
        <v>0</v>
      </c>
      <c r="HX7" s="114">
        <v>0</v>
      </c>
      <c r="HY7" s="114">
        <v>0</v>
      </c>
      <c r="HZ7" s="114">
        <v>0</v>
      </c>
      <c r="IA7" s="21" t="s">
        <v>121</v>
      </c>
      <c r="IB7" s="163" t="s">
        <v>108</v>
      </c>
      <c r="IC7" s="164"/>
      <c r="ID7" s="165"/>
      <c r="IE7" s="3" t="s">
        <v>72</v>
      </c>
      <c r="IF7" s="114">
        <v>0</v>
      </c>
      <c r="IG7" s="114">
        <v>0</v>
      </c>
      <c r="IH7" s="114">
        <v>0</v>
      </c>
      <c r="II7" s="114">
        <v>0</v>
      </c>
      <c r="IJ7" s="21" t="s">
        <v>121</v>
      </c>
      <c r="IK7" s="163" t="s">
        <v>108</v>
      </c>
      <c r="IL7" s="164"/>
      <c r="IM7" s="165"/>
      <c r="IN7" s="3" t="s">
        <v>72</v>
      </c>
      <c r="IO7" s="114">
        <v>0</v>
      </c>
      <c r="IP7" s="114">
        <v>0</v>
      </c>
      <c r="IQ7" s="114">
        <v>0</v>
      </c>
      <c r="IR7" s="114">
        <v>0</v>
      </c>
      <c r="IS7" s="21" t="s">
        <v>121</v>
      </c>
      <c r="IT7" s="163" t="s">
        <v>108</v>
      </c>
      <c r="IU7" s="164"/>
      <c r="IV7" s="165"/>
      <c r="IW7" s="3" t="s">
        <v>72</v>
      </c>
      <c r="IX7" s="114">
        <v>0</v>
      </c>
      <c r="IY7" s="114">
        <v>0</v>
      </c>
      <c r="IZ7" s="114">
        <v>0</v>
      </c>
      <c r="JA7" s="114">
        <v>0</v>
      </c>
      <c r="JB7" s="21" t="s">
        <v>121</v>
      </c>
      <c r="JC7" s="163" t="s">
        <v>108</v>
      </c>
      <c r="JD7" s="164"/>
      <c r="JE7" s="165"/>
      <c r="JF7" s="3" t="s">
        <v>72</v>
      </c>
      <c r="JG7" s="114">
        <v>0</v>
      </c>
      <c r="JH7" s="114">
        <v>0</v>
      </c>
      <c r="JI7" s="114">
        <v>0</v>
      </c>
      <c r="JJ7" s="114">
        <v>0</v>
      </c>
      <c r="JK7" s="21" t="s">
        <v>121</v>
      </c>
      <c r="JL7" s="163" t="s">
        <v>108</v>
      </c>
      <c r="JM7" s="164"/>
      <c r="JN7" s="165"/>
      <c r="JO7" s="3" t="s">
        <v>72</v>
      </c>
      <c r="JP7" s="114">
        <v>0</v>
      </c>
      <c r="JQ7" s="114">
        <v>0</v>
      </c>
      <c r="JR7" s="114">
        <v>0</v>
      </c>
      <c r="JS7" s="114">
        <v>0</v>
      </c>
      <c r="JT7" s="21" t="s">
        <v>121</v>
      </c>
      <c r="JU7" s="163" t="s">
        <v>108</v>
      </c>
      <c r="JV7" s="164"/>
      <c r="JW7" s="165"/>
      <c r="JX7" s="3" t="s">
        <v>72</v>
      </c>
      <c r="JY7" s="114">
        <v>0</v>
      </c>
      <c r="JZ7" s="114">
        <v>0</v>
      </c>
      <c r="KA7" s="114">
        <v>0</v>
      </c>
      <c r="KB7" s="114">
        <v>0</v>
      </c>
      <c r="KC7" s="21" t="s">
        <v>121</v>
      </c>
      <c r="KD7" s="163" t="s">
        <v>108</v>
      </c>
      <c r="KE7" s="164"/>
      <c r="KF7" s="165"/>
      <c r="KG7" s="3" t="s">
        <v>72</v>
      </c>
      <c r="KH7" s="114">
        <v>0</v>
      </c>
      <c r="KI7" s="114">
        <v>0</v>
      </c>
      <c r="KJ7" s="114"/>
      <c r="KK7" s="114">
        <v>0</v>
      </c>
      <c r="KL7" s="114">
        <v>0</v>
      </c>
      <c r="KM7" s="114">
        <v>0</v>
      </c>
      <c r="KN7" s="21" t="s">
        <v>121</v>
      </c>
      <c r="KO7" s="163" t="s">
        <v>108</v>
      </c>
      <c r="KP7" s="164"/>
      <c r="KQ7" s="165"/>
      <c r="KR7" s="3" t="s">
        <v>72</v>
      </c>
      <c r="KS7" s="114">
        <v>0</v>
      </c>
      <c r="KT7" s="114">
        <v>0</v>
      </c>
    </row>
    <row r="8" spans="1:306" ht="14.25" customHeight="1" x14ac:dyDescent="0.25">
      <c r="A8" s="21" t="s">
        <v>75</v>
      </c>
      <c r="B8" s="163" t="s">
        <v>73</v>
      </c>
      <c r="C8" s="164"/>
      <c r="D8" s="165"/>
      <c r="E8" s="41" t="s">
        <v>72</v>
      </c>
      <c r="F8" s="116">
        <v>99486</v>
      </c>
      <c r="G8" s="116">
        <v>356352522.98970002</v>
      </c>
      <c r="H8" s="114">
        <v>0</v>
      </c>
      <c r="I8" s="114">
        <v>0</v>
      </c>
      <c r="J8" s="21" t="s">
        <v>75</v>
      </c>
      <c r="K8" s="163" t="s">
        <v>73</v>
      </c>
      <c r="L8" s="164"/>
      <c r="M8" s="165"/>
      <c r="N8" s="3" t="s">
        <v>72</v>
      </c>
      <c r="O8" s="114">
        <v>0</v>
      </c>
      <c r="P8" s="114">
        <v>0</v>
      </c>
      <c r="Q8" s="114">
        <v>0</v>
      </c>
      <c r="R8" s="114">
        <v>0</v>
      </c>
      <c r="S8" s="21" t="s">
        <v>75</v>
      </c>
      <c r="T8" s="163" t="s">
        <v>73</v>
      </c>
      <c r="U8" s="164"/>
      <c r="V8" s="165"/>
      <c r="W8" s="6" t="s">
        <v>72</v>
      </c>
      <c r="X8" s="114">
        <v>0</v>
      </c>
      <c r="Y8" s="114">
        <v>0</v>
      </c>
      <c r="Z8" s="114">
        <v>527</v>
      </c>
      <c r="AA8" s="114">
        <v>5016499.9469999997</v>
      </c>
      <c r="AB8" s="21" t="s">
        <v>75</v>
      </c>
      <c r="AC8" s="163" t="s">
        <v>73</v>
      </c>
      <c r="AD8" s="164"/>
      <c r="AE8" s="165"/>
      <c r="AF8" s="6" t="s">
        <v>72</v>
      </c>
      <c r="AG8" s="114">
        <v>0</v>
      </c>
      <c r="AH8" s="114">
        <v>0</v>
      </c>
      <c r="AI8" s="114">
        <v>0</v>
      </c>
      <c r="AJ8" s="114">
        <v>0</v>
      </c>
      <c r="AK8" s="21" t="s">
        <v>75</v>
      </c>
      <c r="AL8" s="163" t="s">
        <v>73</v>
      </c>
      <c r="AM8" s="164"/>
      <c r="AN8" s="165"/>
      <c r="AO8" s="6" t="s">
        <v>72</v>
      </c>
      <c r="AP8" s="114">
        <v>0</v>
      </c>
      <c r="AQ8" s="114">
        <v>0</v>
      </c>
      <c r="AR8" s="114">
        <v>0</v>
      </c>
      <c r="AS8" s="114">
        <v>0</v>
      </c>
      <c r="AT8" s="21" t="s">
        <v>75</v>
      </c>
      <c r="AU8" s="163" t="s">
        <v>73</v>
      </c>
      <c r="AV8" s="164"/>
      <c r="AW8" s="165"/>
      <c r="AX8" s="6" t="s">
        <v>72</v>
      </c>
      <c r="AY8" s="114">
        <v>52279</v>
      </c>
      <c r="AZ8" s="114">
        <v>194747891.54999998</v>
      </c>
      <c r="BA8" s="114"/>
      <c r="BB8" s="114"/>
      <c r="BC8" s="21" t="s">
        <v>75</v>
      </c>
      <c r="BD8" s="163" t="s">
        <v>73</v>
      </c>
      <c r="BE8" s="164"/>
      <c r="BF8" s="165"/>
      <c r="BG8" s="6" t="s">
        <v>72</v>
      </c>
      <c r="BH8" s="114"/>
      <c r="BI8" s="114"/>
      <c r="BJ8" s="114"/>
      <c r="BK8" s="114"/>
      <c r="BL8" s="21" t="s">
        <v>75</v>
      </c>
      <c r="BM8" s="163" t="s">
        <v>73</v>
      </c>
      <c r="BN8" s="164"/>
      <c r="BO8" s="165"/>
      <c r="BP8" s="6" t="s">
        <v>72</v>
      </c>
      <c r="BQ8" s="114"/>
      <c r="BR8" s="114"/>
      <c r="BS8" s="114"/>
      <c r="BT8" s="114"/>
      <c r="BU8" s="21" t="s">
        <v>75</v>
      </c>
      <c r="BV8" s="163" t="s">
        <v>73</v>
      </c>
      <c r="BW8" s="164"/>
      <c r="BX8" s="165"/>
      <c r="BY8" s="6" t="s">
        <v>72</v>
      </c>
      <c r="BZ8" s="114">
        <v>0</v>
      </c>
      <c r="CA8" s="114">
        <v>0</v>
      </c>
      <c r="CB8" s="114">
        <v>0</v>
      </c>
      <c r="CC8" s="114">
        <v>0</v>
      </c>
      <c r="CD8" s="21" t="s">
        <v>75</v>
      </c>
      <c r="CE8" s="163" t="s">
        <v>73</v>
      </c>
      <c r="CF8" s="164"/>
      <c r="CG8" s="165"/>
      <c r="CH8" s="6" t="s">
        <v>72</v>
      </c>
      <c r="CI8" s="114">
        <v>0</v>
      </c>
      <c r="CJ8" s="114">
        <v>0</v>
      </c>
      <c r="CK8" s="114">
        <v>0</v>
      </c>
      <c r="CL8" s="114">
        <v>0</v>
      </c>
      <c r="CM8" s="21" t="s">
        <v>75</v>
      </c>
      <c r="CN8" s="163" t="s">
        <v>73</v>
      </c>
      <c r="CO8" s="164"/>
      <c r="CP8" s="165"/>
      <c r="CQ8" s="6" t="s">
        <v>72</v>
      </c>
      <c r="CR8" s="114">
        <v>15823</v>
      </c>
      <c r="CS8" s="114">
        <v>51200908.251999997</v>
      </c>
      <c r="CT8" s="114">
        <v>130</v>
      </c>
      <c r="CU8" s="114">
        <v>1197680.3999999999</v>
      </c>
      <c r="CV8" s="21" t="s">
        <v>75</v>
      </c>
      <c r="CW8" s="163" t="s">
        <v>73</v>
      </c>
      <c r="CX8" s="164"/>
      <c r="CY8" s="165"/>
      <c r="CZ8" s="6" t="s">
        <v>72</v>
      </c>
      <c r="DA8" s="114">
        <v>0</v>
      </c>
      <c r="DB8" s="114">
        <v>0</v>
      </c>
      <c r="DC8" s="114">
        <v>0</v>
      </c>
      <c r="DD8" s="114">
        <v>0</v>
      </c>
      <c r="DE8" s="21" t="s">
        <v>75</v>
      </c>
      <c r="DF8" s="163" t="s">
        <v>73</v>
      </c>
      <c r="DG8" s="164"/>
      <c r="DH8" s="165"/>
      <c r="DI8" s="6" t="s">
        <v>72</v>
      </c>
      <c r="DJ8" s="114"/>
      <c r="DK8" s="114"/>
      <c r="DL8" s="114"/>
      <c r="DM8" s="114"/>
      <c r="DN8" s="21" t="s">
        <v>75</v>
      </c>
      <c r="DO8" s="163" t="s">
        <v>73</v>
      </c>
      <c r="DP8" s="164"/>
      <c r="DQ8" s="165"/>
      <c r="DR8" s="6" t="s">
        <v>72</v>
      </c>
      <c r="DS8" s="114">
        <v>0</v>
      </c>
      <c r="DT8" s="114">
        <v>0</v>
      </c>
      <c r="DU8" s="114">
        <v>0</v>
      </c>
      <c r="DV8" s="114">
        <v>0</v>
      </c>
      <c r="DW8" s="21" t="s">
        <v>75</v>
      </c>
      <c r="DX8" s="163" t="s">
        <v>73</v>
      </c>
      <c r="DY8" s="164"/>
      <c r="DZ8" s="165"/>
      <c r="EA8" s="6" t="s">
        <v>72</v>
      </c>
      <c r="EB8" s="114">
        <v>0</v>
      </c>
      <c r="EC8" s="114">
        <v>0</v>
      </c>
      <c r="ED8" s="114">
        <v>0</v>
      </c>
      <c r="EE8" s="114">
        <v>0</v>
      </c>
      <c r="EF8" s="21" t="s">
        <v>75</v>
      </c>
      <c r="EG8" s="163" t="s">
        <v>73</v>
      </c>
      <c r="EH8" s="164"/>
      <c r="EI8" s="165"/>
      <c r="EJ8" s="6" t="s">
        <v>72</v>
      </c>
      <c r="EK8" s="114">
        <v>0</v>
      </c>
      <c r="EL8" s="114">
        <v>0</v>
      </c>
      <c r="EM8" s="114">
        <v>0</v>
      </c>
      <c r="EN8" s="114">
        <v>0</v>
      </c>
      <c r="EO8" s="21" t="s">
        <v>75</v>
      </c>
      <c r="EP8" s="163" t="s">
        <v>73</v>
      </c>
      <c r="EQ8" s="164"/>
      <c r="ER8" s="165"/>
      <c r="ES8" s="6" t="s">
        <v>72</v>
      </c>
      <c r="ET8" s="114">
        <v>622</v>
      </c>
      <c r="EU8" s="114">
        <v>2192624.7710000002</v>
      </c>
      <c r="EV8" s="114">
        <v>6989</v>
      </c>
      <c r="EW8" s="114">
        <v>23408174.111000001</v>
      </c>
      <c r="EX8" s="21" t="s">
        <v>75</v>
      </c>
      <c r="EY8" s="163" t="s">
        <v>73</v>
      </c>
      <c r="EZ8" s="164"/>
      <c r="FA8" s="165"/>
      <c r="FB8" s="6" t="s">
        <v>72</v>
      </c>
      <c r="FC8" s="114">
        <v>0</v>
      </c>
      <c r="FD8" s="114">
        <v>0</v>
      </c>
      <c r="FE8" s="114">
        <v>0</v>
      </c>
      <c r="FF8" s="114">
        <v>0</v>
      </c>
      <c r="FG8" s="21" t="s">
        <v>75</v>
      </c>
      <c r="FH8" s="163" t="s">
        <v>73</v>
      </c>
      <c r="FI8" s="164"/>
      <c r="FJ8" s="165"/>
      <c r="FK8" s="6" t="s">
        <v>72</v>
      </c>
      <c r="FL8" s="114">
        <v>0</v>
      </c>
      <c r="FM8" s="114">
        <v>0</v>
      </c>
      <c r="FN8" s="114">
        <v>1524</v>
      </c>
      <c r="FO8" s="114">
        <v>5267666.307</v>
      </c>
      <c r="FP8" s="21" t="s">
        <v>75</v>
      </c>
      <c r="FQ8" s="163" t="s">
        <v>73</v>
      </c>
      <c r="FR8" s="164"/>
      <c r="FS8" s="165"/>
      <c r="FT8" s="6" t="s">
        <v>72</v>
      </c>
      <c r="FU8" s="114">
        <v>601</v>
      </c>
      <c r="FV8" s="114">
        <v>2079207.1479999998</v>
      </c>
      <c r="FW8" s="114">
        <v>4636</v>
      </c>
      <c r="FX8" s="114">
        <v>14114564.364</v>
      </c>
      <c r="FY8" s="21" t="s">
        <v>75</v>
      </c>
      <c r="FZ8" s="163" t="s">
        <v>73</v>
      </c>
      <c r="GA8" s="164"/>
      <c r="GB8" s="165"/>
      <c r="GC8" s="6" t="s">
        <v>72</v>
      </c>
      <c r="GD8" s="114">
        <v>2881</v>
      </c>
      <c r="GE8" s="114">
        <v>9815067.2249999996</v>
      </c>
      <c r="GF8" s="114">
        <v>1517</v>
      </c>
      <c r="GG8" s="114">
        <v>6059689.2660000008</v>
      </c>
      <c r="GH8" s="21" t="s">
        <v>75</v>
      </c>
      <c r="GI8" s="163" t="s">
        <v>73</v>
      </c>
      <c r="GJ8" s="164"/>
      <c r="GK8" s="165"/>
      <c r="GL8" s="6" t="s">
        <v>72</v>
      </c>
      <c r="GM8" s="114">
        <v>180</v>
      </c>
      <c r="GN8" s="114">
        <v>664632.87070000009</v>
      </c>
      <c r="GO8" s="114">
        <v>91</v>
      </c>
      <c r="GP8" s="114">
        <v>314286.09199999995</v>
      </c>
      <c r="GQ8" s="21" t="s">
        <v>75</v>
      </c>
      <c r="GR8" s="163" t="s">
        <v>73</v>
      </c>
      <c r="GS8" s="164"/>
      <c r="GT8" s="165"/>
      <c r="GU8" s="6" t="s">
        <v>72</v>
      </c>
      <c r="GV8" s="114">
        <v>285</v>
      </c>
      <c r="GW8" s="114">
        <v>1055719.203</v>
      </c>
      <c r="GX8" s="114">
        <v>10360</v>
      </c>
      <c r="GY8" s="114">
        <v>35383232.823999994</v>
      </c>
      <c r="GZ8" s="21" t="s">
        <v>75</v>
      </c>
      <c r="HA8" s="163" t="s">
        <v>73</v>
      </c>
      <c r="HB8" s="164"/>
      <c r="HC8" s="165"/>
      <c r="HD8" s="6" t="s">
        <v>72</v>
      </c>
      <c r="HE8" s="114">
        <v>1041</v>
      </c>
      <c r="HF8" s="114">
        <v>3834678.659</v>
      </c>
      <c r="HG8" s="114">
        <v>0</v>
      </c>
      <c r="HH8" s="114">
        <v>0</v>
      </c>
      <c r="HI8" s="21" t="s">
        <v>75</v>
      </c>
      <c r="HJ8" s="163" t="s">
        <v>73</v>
      </c>
      <c r="HK8" s="164"/>
      <c r="HL8" s="165"/>
      <c r="HM8" s="6" t="s">
        <v>72</v>
      </c>
      <c r="HN8" s="114"/>
      <c r="HO8" s="114"/>
      <c r="HP8" s="114"/>
      <c r="HQ8" s="114"/>
      <c r="HR8" s="21" t="s">
        <v>75</v>
      </c>
      <c r="HS8" s="163" t="s">
        <v>73</v>
      </c>
      <c r="HT8" s="164"/>
      <c r="HU8" s="165"/>
      <c r="HV8" s="6" t="s">
        <v>72</v>
      </c>
      <c r="HW8" s="114"/>
      <c r="HX8" s="114"/>
      <c r="HY8" s="114"/>
      <c r="HZ8" s="114"/>
      <c r="IA8" s="21" t="s">
        <v>75</v>
      </c>
      <c r="IB8" s="163" t="s">
        <v>73</v>
      </c>
      <c r="IC8" s="164"/>
      <c r="ID8" s="165"/>
      <c r="IE8" s="6" t="s">
        <v>72</v>
      </c>
      <c r="IF8" s="114">
        <v>0</v>
      </c>
      <c r="IG8" s="114">
        <v>0</v>
      </c>
      <c r="IH8" s="114">
        <v>0</v>
      </c>
      <c r="II8" s="114">
        <v>0</v>
      </c>
      <c r="IJ8" s="21" t="s">
        <v>75</v>
      </c>
      <c r="IK8" s="163" t="s">
        <v>73</v>
      </c>
      <c r="IL8" s="164"/>
      <c r="IM8" s="165"/>
      <c r="IN8" s="6" t="s">
        <v>72</v>
      </c>
      <c r="IO8" s="114">
        <v>0</v>
      </c>
      <c r="IP8" s="114">
        <v>0</v>
      </c>
      <c r="IQ8" s="114">
        <v>0</v>
      </c>
      <c r="IR8" s="114">
        <v>0</v>
      </c>
      <c r="IS8" s="21" t="s">
        <v>75</v>
      </c>
      <c r="IT8" s="163" t="s">
        <v>73</v>
      </c>
      <c r="IU8" s="164"/>
      <c r="IV8" s="165"/>
      <c r="IW8" s="6" t="s">
        <v>72</v>
      </c>
      <c r="IX8" s="114">
        <v>0</v>
      </c>
      <c r="IY8" s="114">
        <v>0</v>
      </c>
      <c r="IZ8" s="114">
        <v>0</v>
      </c>
      <c r="JA8" s="114">
        <v>0</v>
      </c>
      <c r="JB8" s="21" t="s">
        <v>75</v>
      </c>
      <c r="JC8" s="163" t="s">
        <v>73</v>
      </c>
      <c r="JD8" s="164"/>
      <c r="JE8" s="165"/>
      <c r="JF8" s="6" t="s">
        <v>72</v>
      </c>
      <c r="JG8" s="114">
        <v>0</v>
      </c>
      <c r="JH8" s="114">
        <v>0</v>
      </c>
      <c r="JI8" s="114">
        <v>0</v>
      </c>
      <c r="JJ8" s="114">
        <v>0</v>
      </c>
      <c r="JK8" s="21" t="s">
        <v>75</v>
      </c>
      <c r="JL8" s="163" t="s">
        <v>73</v>
      </c>
      <c r="JM8" s="164"/>
      <c r="JN8" s="165"/>
      <c r="JO8" s="6" t="s">
        <v>72</v>
      </c>
      <c r="JP8" s="114">
        <v>0</v>
      </c>
      <c r="JQ8" s="114">
        <v>0</v>
      </c>
      <c r="JR8" s="114">
        <v>0</v>
      </c>
      <c r="JS8" s="114">
        <v>0</v>
      </c>
      <c r="JT8" s="21" t="s">
        <v>75</v>
      </c>
      <c r="JU8" s="163" t="s">
        <v>73</v>
      </c>
      <c r="JV8" s="164"/>
      <c r="JW8" s="165"/>
      <c r="JX8" s="6" t="s">
        <v>72</v>
      </c>
      <c r="JY8" s="114">
        <v>0</v>
      </c>
      <c r="JZ8" s="114">
        <v>0</v>
      </c>
      <c r="KA8" s="114">
        <v>0</v>
      </c>
      <c r="KB8" s="114">
        <v>0</v>
      </c>
      <c r="KC8" s="21" t="s">
        <v>75</v>
      </c>
      <c r="KD8" s="163" t="s">
        <v>73</v>
      </c>
      <c r="KE8" s="164"/>
      <c r="KF8" s="165"/>
      <c r="KG8" s="6" t="s">
        <v>72</v>
      </c>
      <c r="KH8" s="114">
        <v>0</v>
      </c>
      <c r="KI8" s="114">
        <v>0</v>
      </c>
      <c r="KJ8" s="114"/>
      <c r="KK8" s="114"/>
      <c r="KL8" s="114">
        <v>0</v>
      </c>
      <c r="KM8" s="114">
        <v>0</v>
      </c>
      <c r="KN8" s="21" t="s">
        <v>75</v>
      </c>
      <c r="KO8" s="163" t="s">
        <v>73</v>
      </c>
      <c r="KP8" s="164"/>
      <c r="KQ8" s="165"/>
      <c r="KR8" s="6" t="s">
        <v>72</v>
      </c>
      <c r="KS8" s="114">
        <v>0</v>
      </c>
      <c r="KT8" s="114">
        <v>0</v>
      </c>
    </row>
    <row r="9" spans="1:306" ht="22.5" customHeight="1" x14ac:dyDescent="0.25">
      <c r="A9" s="21" t="s">
        <v>76</v>
      </c>
      <c r="B9" s="163" t="s">
        <v>71</v>
      </c>
      <c r="C9" s="164"/>
      <c r="D9" s="165"/>
      <c r="E9" s="41" t="s">
        <v>72</v>
      </c>
      <c r="F9" s="116">
        <v>76242</v>
      </c>
      <c r="G9" s="116">
        <v>224411697.63000005</v>
      </c>
      <c r="H9" s="114">
        <v>0</v>
      </c>
      <c r="I9" s="114">
        <v>0</v>
      </c>
      <c r="J9" s="21" t="s">
        <v>76</v>
      </c>
      <c r="K9" s="163" t="s">
        <v>71</v>
      </c>
      <c r="L9" s="164"/>
      <c r="M9" s="165"/>
      <c r="N9" s="3" t="s">
        <v>72</v>
      </c>
      <c r="O9" s="114">
        <v>0</v>
      </c>
      <c r="P9" s="114">
        <v>0</v>
      </c>
      <c r="Q9" s="114">
        <v>0</v>
      </c>
      <c r="R9" s="114">
        <v>0</v>
      </c>
      <c r="S9" s="21" t="s">
        <v>76</v>
      </c>
      <c r="T9" s="163" t="s">
        <v>71</v>
      </c>
      <c r="U9" s="164"/>
      <c r="V9" s="165"/>
      <c r="W9" s="6" t="s">
        <v>72</v>
      </c>
      <c r="X9" s="114">
        <v>0</v>
      </c>
      <c r="Y9" s="114">
        <v>0</v>
      </c>
      <c r="Z9" s="114">
        <v>32264</v>
      </c>
      <c r="AA9" s="114">
        <v>103594813.19</v>
      </c>
      <c r="AB9" s="21" t="s">
        <v>76</v>
      </c>
      <c r="AC9" s="163" t="s">
        <v>71</v>
      </c>
      <c r="AD9" s="164"/>
      <c r="AE9" s="165"/>
      <c r="AF9" s="6" t="s">
        <v>72</v>
      </c>
      <c r="AG9" s="114">
        <v>0</v>
      </c>
      <c r="AH9" s="114">
        <v>0</v>
      </c>
      <c r="AI9" s="114">
        <v>0</v>
      </c>
      <c r="AJ9" s="114">
        <v>0</v>
      </c>
      <c r="AK9" s="21" t="s">
        <v>76</v>
      </c>
      <c r="AL9" s="163" t="s">
        <v>71</v>
      </c>
      <c r="AM9" s="164"/>
      <c r="AN9" s="165"/>
      <c r="AO9" s="6" t="s">
        <v>72</v>
      </c>
      <c r="AP9" s="114">
        <v>0</v>
      </c>
      <c r="AQ9" s="114">
        <v>0</v>
      </c>
      <c r="AR9" s="114">
        <v>0</v>
      </c>
      <c r="AS9" s="114">
        <v>0</v>
      </c>
      <c r="AT9" s="21" t="s">
        <v>76</v>
      </c>
      <c r="AU9" s="163" t="s">
        <v>71</v>
      </c>
      <c r="AV9" s="164"/>
      <c r="AW9" s="165"/>
      <c r="AX9" s="6" t="s">
        <v>72</v>
      </c>
      <c r="AY9" s="114">
        <v>6264</v>
      </c>
      <c r="AZ9" s="114">
        <v>10359253.800000001</v>
      </c>
      <c r="BA9" s="114"/>
      <c r="BB9" s="114"/>
      <c r="BC9" s="21" t="s">
        <v>76</v>
      </c>
      <c r="BD9" s="163" t="s">
        <v>71</v>
      </c>
      <c r="BE9" s="164"/>
      <c r="BF9" s="165"/>
      <c r="BG9" s="6" t="s">
        <v>72</v>
      </c>
      <c r="BH9" s="114"/>
      <c r="BI9" s="114"/>
      <c r="BJ9" s="114"/>
      <c r="BK9" s="114"/>
      <c r="BL9" s="21" t="s">
        <v>76</v>
      </c>
      <c r="BM9" s="163" t="s">
        <v>71</v>
      </c>
      <c r="BN9" s="164"/>
      <c r="BO9" s="165"/>
      <c r="BP9" s="6" t="s">
        <v>72</v>
      </c>
      <c r="BQ9" s="114"/>
      <c r="BR9" s="114"/>
      <c r="BS9" s="114"/>
      <c r="BT9" s="114"/>
      <c r="BU9" s="21" t="s">
        <v>76</v>
      </c>
      <c r="BV9" s="163" t="s">
        <v>71</v>
      </c>
      <c r="BW9" s="164"/>
      <c r="BX9" s="165"/>
      <c r="BY9" s="6" t="s">
        <v>72</v>
      </c>
      <c r="BZ9" s="114">
        <v>0</v>
      </c>
      <c r="CA9" s="114">
        <v>0</v>
      </c>
      <c r="CB9" s="114">
        <v>0</v>
      </c>
      <c r="CC9" s="114">
        <v>0</v>
      </c>
      <c r="CD9" s="21" t="s">
        <v>76</v>
      </c>
      <c r="CE9" s="163" t="s">
        <v>71</v>
      </c>
      <c r="CF9" s="164"/>
      <c r="CG9" s="165"/>
      <c r="CH9" s="6" t="s">
        <v>72</v>
      </c>
      <c r="CI9" s="114">
        <v>0</v>
      </c>
      <c r="CJ9" s="114">
        <v>0</v>
      </c>
      <c r="CK9" s="114">
        <v>0</v>
      </c>
      <c r="CL9" s="114">
        <v>0</v>
      </c>
      <c r="CM9" s="21" t="s">
        <v>76</v>
      </c>
      <c r="CN9" s="163" t="s">
        <v>71</v>
      </c>
      <c r="CO9" s="164"/>
      <c r="CP9" s="165"/>
      <c r="CQ9" s="6" t="s">
        <v>72</v>
      </c>
      <c r="CR9" s="114">
        <v>2541</v>
      </c>
      <c r="CS9" s="114">
        <v>4313015.37</v>
      </c>
      <c r="CT9" s="114">
        <v>9692</v>
      </c>
      <c r="CU9" s="114">
        <v>33226086.350000001</v>
      </c>
      <c r="CV9" s="21" t="s">
        <v>76</v>
      </c>
      <c r="CW9" s="163" t="s">
        <v>71</v>
      </c>
      <c r="CX9" s="164"/>
      <c r="CY9" s="165"/>
      <c r="CZ9" s="6" t="s">
        <v>72</v>
      </c>
      <c r="DA9" s="114">
        <v>0</v>
      </c>
      <c r="DB9" s="114">
        <v>0</v>
      </c>
      <c r="DC9" s="114">
        <v>0</v>
      </c>
      <c r="DD9" s="114">
        <v>0</v>
      </c>
      <c r="DE9" s="21" t="s">
        <v>76</v>
      </c>
      <c r="DF9" s="163" t="s">
        <v>71</v>
      </c>
      <c r="DG9" s="164"/>
      <c r="DH9" s="165"/>
      <c r="DI9" s="6" t="s">
        <v>72</v>
      </c>
      <c r="DJ9" s="114">
        <v>0</v>
      </c>
      <c r="DK9" s="114">
        <v>0</v>
      </c>
      <c r="DL9" s="114">
        <v>0</v>
      </c>
      <c r="DM9" s="114">
        <v>0</v>
      </c>
      <c r="DN9" s="21" t="s">
        <v>76</v>
      </c>
      <c r="DO9" s="163" t="s">
        <v>71</v>
      </c>
      <c r="DP9" s="164"/>
      <c r="DQ9" s="165"/>
      <c r="DR9" s="6" t="s">
        <v>72</v>
      </c>
      <c r="DS9" s="114">
        <v>0</v>
      </c>
      <c r="DT9" s="114">
        <v>0</v>
      </c>
      <c r="DU9" s="114">
        <v>0</v>
      </c>
      <c r="DV9" s="114">
        <v>0</v>
      </c>
      <c r="DW9" s="21" t="s">
        <v>76</v>
      </c>
      <c r="DX9" s="163" t="s">
        <v>71</v>
      </c>
      <c r="DY9" s="164"/>
      <c r="DZ9" s="165"/>
      <c r="EA9" s="6" t="s">
        <v>72</v>
      </c>
      <c r="EB9" s="114">
        <v>0</v>
      </c>
      <c r="EC9" s="114">
        <v>0</v>
      </c>
      <c r="ED9" s="114">
        <v>0</v>
      </c>
      <c r="EE9" s="114">
        <v>0</v>
      </c>
      <c r="EF9" s="21" t="s">
        <v>76</v>
      </c>
      <c r="EG9" s="163" t="s">
        <v>71</v>
      </c>
      <c r="EH9" s="164"/>
      <c r="EI9" s="165"/>
      <c r="EJ9" s="6" t="s">
        <v>72</v>
      </c>
      <c r="EK9" s="114">
        <v>0</v>
      </c>
      <c r="EL9" s="114">
        <v>0</v>
      </c>
      <c r="EM9" s="114">
        <v>0</v>
      </c>
      <c r="EN9" s="114">
        <v>0</v>
      </c>
      <c r="EO9" s="21" t="s">
        <v>76</v>
      </c>
      <c r="EP9" s="163" t="s">
        <v>71</v>
      </c>
      <c r="EQ9" s="164"/>
      <c r="ER9" s="165"/>
      <c r="ES9" s="6" t="s">
        <v>72</v>
      </c>
      <c r="ET9" s="114">
        <v>538</v>
      </c>
      <c r="EU9" s="114">
        <v>1725794.11</v>
      </c>
      <c r="EV9" s="114">
        <v>4959</v>
      </c>
      <c r="EW9" s="114">
        <v>13358214.65</v>
      </c>
      <c r="EX9" s="21" t="s">
        <v>76</v>
      </c>
      <c r="EY9" s="163" t="s">
        <v>71</v>
      </c>
      <c r="EZ9" s="164"/>
      <c r="FA9" s="165"/>
      <c r="FB9" s="6" t="s">
        <v>72</v>
      </c>
      <c r="FC9" s="114">
        <v>0</v>
      </c>
      <c r="FD9" s="114">
        <v>0</v>
      </c>
      <c r="FE9" s="114">
        <v>0</v>
      </c>
      <c r="FF9" s="114">
        <v>0</v>
      </c>
      <c r="FG9" s="21" t="s">
        <v>76</v>
      </c>
      <c r="FH9" s="163" t="s">
        <v>71</v>
      </c>
      <c r="FI9" s="164"/>
      <c r="FJ9" s="165"/>
      <c r="FK9" s="6" t="s">
        <v>72</v>
      </c>
      <c r="FL9" s="114">
        <v>0</v>
      </c>
      <c r="FM9" s="114">
        <v>0</v>
      </c>
      <c r="FN9" s="114">
        <v>1162</v>
      </c>
      <c r="FO9" s="114">
        <v>3344416.15</v>
      </c>
      <c r="FP9" s="21" t="s">
        <v>76</v>
      </c>
      <c r="FQ9" s="163" t="s">
        <v>71</v>
      </c>
      <c r="FR9" s="164"/>
      <c r="FS9" s="165"/>
      <c r="FT9" s="6" t="s">
        <v>72</v>
      </c>
      <c r="FU9" s="114">
        <v>640</v>
      </c>
      <c r="FV9" s="114">
        <v>1797124</v>
      </c>
      <c r="FW9" s="114">
        <v>4470</v>
      </c>
      <c r="FX9" s="114">
        <v>13128304.609999999</v>
      </c>
      <c r="FY9" s="21" t="s">
        <v>76</v>
      </c>
      <c r="FZ9" s="163" t="s">
        <v>71</v>
      </c>
      <c r="GA9" s="164"/>
      <c r="GB9" s="165"/>
      <c r="GC9" s="6" t="s">
        <v>72</v>
      </c>
      <c r="GD9" s="114">
        <v>2316</v>
      </c>
      <c r="GE9" s="114">
        <v>6502625.0199999996</v>
      </c>
      <c r="GF9" s="114">
        <v>955</v>
      </c>
      <c r="GG9" s="114">
        <v>2834367</v>
      </c>
      <c r="GH9" s="21" t="s">
        <v>76</v>
      </c>
      <c r="GI9" s="163" t="s">
        <v>71</v>
      </c>
      <c r="GJ9" s="164"/>
      <c r="GK9" s="165"/>
      <c r="GL9" s="6" t="s">
        <v>72</v>
      </c>
      <c r="GM9" s="114">
        <v>455</v>
      </c>
      <c r="GN9" s="114">
        <v>1272249.22</v>
      </c>
      <c r="GO9" s="114">
        <v>435</v>
      </c>
      <c r="GP9" s="114">
        <v>1104687.8</v>
      </c>
      <c r="GQ9" s="21" t="s">
        <v>76</v>
      </c>
      <c r="GR9" s="163" t="s">
        <v>71</v>
      </c>
      <c r="GS9" s="164"/>
      <c r="GT9" s="165"/>
      <c r="GU9" s="6" t="s">
        <v>72</v>
      </c>
      <c r="GV9" s="114">
        <v>135</v>
      </c>
      <c r="GW9" s="114">
        <v>403883.72</v>
      </c>
      <c r="GX9" s="114">
        <v>9217</v>
      </c>
      <c r="GY9" s="114">
        <v>26907637.120000001</v>
      </c>
      <c r="GZ9" s="21" t="s">
        <v>76</v>
      </c>
      <c r="HA9" s="163" t="s">
        <v>71</v>
      </c>
      <c r="HB9" s="164"/>
      <c r="HC9" s="165"/>
      <c r="HD9" s="6" t="s">
        <v>72</v>
      </c>
      <c r="HE9" s="114">
        <v>199</v>
      </c>
      <c r="HF9" s="114">
        <v>539225.52</v>
      </c>
      <c r="HG9" s="114">
        <v>0</v>
      </c>
      <c r="HH9" s="114">
        <v>0</v>
      </c>
      <c r="HI9" s="21" t="s">
        <v>76</v>
      </c>
      <c r="HJ9" s="163" t="s">
        <v>71</v>
      </c>
      <c r="HK9" s="164"/>
      <c r="HL9" s="165"/>
      <c r="HM9" s="6" t="s">
        <v>72</v>
      </c>
      <c r="HN9" s="114"/>
      <c r="HO9" s="114"/>
      <c r="HP9" s="114"/>
      <c r="HQ9" s="114"/>
      <c r="HR9" s="21" t="s">
        <v>76</v>
      </c>
      <c r="HS9" s="163" t="s">
        <v>71</v>
      </c>
      <c r="HT9" s="164"/>
      <c r="HU9" s="165"/>
      <c r="HV9" s="6" t="s">
        <v>72</v>
      </c>
      <c r="HW9" s="114"/>
      <c r="HX9" s="114"/>
      <c r="HY9" s="114"/>
      <c r="HZ9" s="114"/>
      <c r="IA9" s="21" t="s">
        <v>76</v>
      </c>
      <c r="IB9" s="163" t="s">
        <v>71</v>
      </c>
      <c r="IC9" s="164"/>
      <c r="ID9" s="165"/>
      <c r="IE9" s="6" t="s">
        <v>72</v>
      </c>
      <c r="IF9" s="114">
        <v>0</v>
      </c>
      <c r="IG9" s="114">
        <v>0</v>
      </c>
      <c r="IH9" s="114">
        <v>0</v>
      </c>
      <c r="II9" s="114">
        <v>0</v>
      </c>
      <c r="IJ9" s="21" t="s">
        <v>76</v>
      </c>
      <c r="IK9" s="163" t="s">
        <v>71</v>
      </c>
      <c r="IL9" s="164"/>
      <c r="IM9" s="165"/>
      <c r="IN9" s="6" t="s">
        <v>72</v>
      </c>
      <c r="IO9" s="114">
        <v>0</v>
      </c>
      <c r="IP9" s="114">
        <v>0</v>
      </c>
      <c r="IQ9" s="114">
        <v>0</v>
      </c>
      <c r="IR9" s="114">
        <v>0</v>
      </c>
      <c r="IS9" s="21" t="s">
        <v>76</v>
      </c>
      <c r="IT9" s="163" t="s">
        <v>71</v>
      </c>
      <c r="IU9" s="164"/>
      <c r="IV9" s="165"/>
      <c r="IW9" s="6" t="s">
        <v>72</v>
      </c>
      <c r="IX9" s="114">
        <v>0</v>
      </c>
      <c r="IY9" s="114">
        <v>0</v>
      </c>
      <c r="IZ9" s="114">
        <v>0</v>
      </c>
      <c r="JA9" s="114">
        <v>0</v>
      </c>
      <c r="JB9" s="21" t="s">
        <v>76</v>
      </c>
      <c r="JC9" s="163" t="s">
        <v>71</v>
      </c>
      <c r="JD9" s="164"/>
      <c r="JE9" s="165"/>
      <c r="JF9" s="6" t="s">
        <v>72</v>
      </c>
      <c r="JG9" s="114">
        <v>0</v>
      </c>
      <c r="JH9" s="114">
        <v>0</v>
      </c>
      <c r="JI9" s="114">
        <v>0</v>
      </c>
      <c r="JJ9" s="114">
        <v>0</v>
      </c>
      <c r="JK9" s="21" t="s">
        <v>76</v>
      </c>
      <c r="JL9" s="163" t="s">
        <v>71</v>
      </c>
      <c r="JM9" s="164"/>
      <c r="JN9" s="165"/>
      <c r="JO9" s="6" t="s">
        <v>72</v>
      </c>
      <c r="JP9" s="114">
        <v>0</v>
      </c>
      <c r="JQ9" s="114">
        <v>0</v>
      </c>
      <c r="JR9" s="114">
        <v>0</v>
      </c>
      <c r="JS9" s="114">
        <v>0</v>
      </c>
      <c r="JT9" s="21" t="s">
        <v>76</v>
      </c>
      <c r="JU9" s="163" t="s">
        <v>71</v>
      </c>
      <c r="JV9" s="164"/>
      <c r="JW9" s="165"/>
      <c r="JX9" s="6" t="s">
        <v>72</v>
      </c>
      <c r="JY9" s="114">
        <v>0</v>
      </c>
      <c r="JZ9" s="114">
        <v>0</v>
      </c>
      <c r="KA9" s="114">
        <v>0</v>
      </c>
      <c r="KB9" s="114">
        <v>0</v>
      </c>
      <c r="KC9" s="21" t="s">
        <v>76</v>
      </c>
      <c r="KD9" s="163" t="s">
        <v>71</v>
      </c>
      <c r="KE9" s="164"/>
      <c r="KF9" s="165"/>
      <c r="KG9" s="6" t="s">
        <v>72</v>
      </c>
      <c r="KH9" s="114">
        <v>0</v>
      </c>
      <c r="KI9" s="114">
        <v>0</v>
      </c>
      <c r="KJ9" s="114"/>
      <c r="KK9" s="114"/>
      <c r="KL9" s="114">
        <v>0</v>
      </c>
      <c r="KM9" s="114">
        <v>0</v>
      </c>
      <c r="KN9" s="21" t="s">
        <v>76</v>
      </c>
      <c r="KO9" s="163" t="s">
        <v>71</v>
      </c>
      <c r="KP9" s="164"/>
      <c r="KQ9" s="165"/>
      <c r="KR9" s="6" t="s">
        <v>72</v>
      </c>
      <c r="KS9" s="114">
        <v>0</v>
      </c>
      <c r="KT9" s="114">
        <v>0</v>
      </c>
    </row>
    <row r="10" spans="1:306" ht="15.75" customHeight="1" x14ac:dyDescent="0.25">
      <c r="A10" s="21" t="s">
        <v>77</v>
      </c>
      <c r="B10" s="163" t="s">
        <v>124</v>
      </c>
      <c r="C10" s="164"/>
      <c r="D10" s="165"/>
      <c r="E10" s="43" t="s">
        <v>55</v>
      </c>
      <c r="F10" s="116">
        <v>584111.6</v>
      </c>
      <c r="G10" s="116">
        <v>271415264.01929998</v>
      </c>
      <c r="H10" s="114">
        <v>55160</v>
      </c>
      <c r="I10" s="114">
        <v>39333098.659999996</v>
      </c>
      <c r="J10" s="21" t="s">
        <v>77</v>
      </c>
      <c r="K10" s="163" t="s">
        <v>124</v>
      </c>
      <c r="L10" s="164"/>
      <c r="M10" s="165"/>
      <c r="N10" s="43" t="s">
        <v>55</v>
      </c>
      <c r="O10" s="114">
        <v>14900</v>
      </c>
      <c r="P10" s="114">
        <v>5873317.2180000003</v>
      </c>
      <c r="Q10" s="114">
        <v>9700</v>
      </c>
      <c r="R10" s="114">
        <v>593859.9</v>
      </c>
      <c r="S10" s="21" t="s">
        <v>77</v>
      </c>
      <c r="T10" s="163" t="s">
        <v>124</v>
      </c>
      <c r="U10" s="164"/>
      <c r="V10" s="165"/>
      <c r="W10" s="3" t="s">
        <v>55</v>
      </c>
      <c r="X10" s="114">
        <v>6100</v>
      </c>
      <c r="Y10" s="114">
        <v>447088.55129999999</v>
      </c>
      <c r="Z10" s="114">
        <v>89926</v>
      </c>
      <c r="AA10" s="114">
        <v>43294929.799999997</v>
      </c>
      <c r="AB10" s="21" t="s">
        <v>77</v>
      </c>
      <c r="AC10" s="163" t="s">
        <v>124</v>
      </c>
      <c r="AD10" s="164"/>
      <c r="AE10" s="165"/>
      <c r="AF10" s="3" t="s">
        <v>55</v>
      </c>
      <c r="AG10" s="114">
        <v>67635</v>
      </c>
      <c r="AH10" s="114">
        <v>57940925.5</v>
      </c>
      <c r="AI10" s="114">
        <v>575</v>
      </c>
      <c r="AJ10" s="114">
        <v>73767</v>
      </c>
      <c r="AK10" s="21" t="s">
        <v>77</v>
      </c>
      <c r="AL10" s="163" t="s">
        <v>124</v>
      </c>
      <c r="AM10" s="164"/>
      <c r="AN10" s="165"/>
      <c r="AO10" s="3" t="s">
        <v>55</v>
      </c>
      <c r="AP10" s="114">
        <v>3800</v>
      </c>
      <c r="AQ10" s="114">
        <v>1731014.11</v>
      </c>
      <c r="AR10" s="114"/>
      <c r="AS10" s="114"/>
      <c r="AT10" s="21" t="s">
        <v>77</v>
      </c>
      <c r="AU10" s="163" t="s">
        <v>124</v>
      </c>
      <c r="AV10" s="164"/>
      <c r="AW10" s="165"/>
      <c r="AX10" s="3" t="s">
        <v>55</v>
      </c>
      <c r="AY10" s="114">
        <v>128025</v>
      </c>
      <c r="AZ10" s="114">
        <v>39365593.799999997</v>
      </c>
      <c r="BA10" s="114">
        <v>435</v>
      </c>
      <c r="BB10" s="114">
        <v>87052.29</v>
      </c>
      <c r="BC10" s="21" t="s">
        <v>77</v>
      </c>
      <c r="BD10" s="163" t="s">
        <v>124</v>
      </c>
      <c r="BE10" s="164"/>
      <c r="BF10" s="165"/>
      <c r="BG10" s="3" t="s">
        <v>55</v>
      </c>
      <c r="BH10" s="114">
        <v>9530</v>
      </c>
      <c r="BI10" s="114">
        <v>2156751.7200000002</v>
      </c>
      <c r="BJ10" s="114">
        <v>611</v>
      </c>
      <c r="BK10" s="114">
        <v>213644.18</v>
      </c>
      <c r="BL10" s="21" t="s">
        <v>77</v>
      </c>
      <c r="BM10" s="163" t="s">
        <v>124</v>
      </c>
      <c r="BN10" s="164"/>
      <c r="BO10" s="165"/>
      <c r="BP10" s="3" t="s">
        <v>55</v>
      </c>
      <c r="BQ10" s="114">
        <v>3300</v>
      </c>
      <c r="BR10" s="114">
        <v>845395.78</v>
      </c>
      <c r="BS10" s="114">
        <v>375</v>
      </c>
      <c r="BT10" s="114">
        <v>119028.29</v>
      </c>
      <c r="BU10" s="21" t="s">
        <v>77</v>
      </c>
      <c r="BV10" s="163" t="s">
        <v>124</v>
      </c>
      <c r="BW10" s="164"/>
      <c r="BX10" s="165"/>
      <c r="BY10" s="3" t="s">
        <v>55</v>
      </c>
      <c r="BZ10" s="114">
        <v>249.6</v>
      </c>
      <c r="CA10" s="114">
        <v>67056.7</v>
      </c>
      <c r="CB10" s="114">
        <v>85</v>
      </c>
      <c r="CC10" s="114">
        <v>27935.42</v>
      </c>
      <c r="CD10" s="21" t="s">
        <v>77</v>
      </c>
      <c r="CE10" s="163" t="s">
        <v>124</v>
      </c>
      <c r="CF10" s="164"/>
      <c r="CG10" s="165"/>
      <c r="CH10" s="3" t="s">
        <v>55</v>
      </c>
      <c r="CI10" s="114">
        <v>0</v>
      </c>
      <c r="CJ10" s="114"/>
      <c r="CK10" s="114"/>
      <c r="CL10" s="114">
        <v>0</v>
      </c>
      <c r="CM10" s="21" t="s">
        <v>77</v>
      </c>
      <c r="CN10" s="163" t="s">
        <v>124</v>
      </c>
      <c r="CO10" s="164"/>
      <c r="CP10" s="165"/>
      <c r="CQ10" s="3" t="s">
        <v>55</v>
      </c>
      <c r="CR10" s="114">
        <v>53000</v>
      </c>
      <c r="CS10" s="114">
        <v>20562939.100000001</v>
      </c>
      <c r="CT10" s="114">
        <v>17300</v>
      </c>
      <c r="CU10" s="114">
        <v>7672900.2000000002</v>
      </c>
      <c r="CV10" s="21" t="s">
        <v>77</v>
      </c>
      <c r="CW10" s="163" t="s">
        <v>124</v>
      </c>
      <c r="CX10" s="164"/>
      <c r="CY10" s="165"/>
      <c r="CZ10" s="3" t="s">
        <v>55</v>
      </c>
      <c r="DA10" s="114">
        <v>7475</v>
      </c>
      <c r="DB10" s="114">
        <v>3944891.5</v>
      </c>
      <c r="DC10" s="114">
        <v>0</v>
      </c>
      <c r="DD10" s="114">
        <v>0</v>
      </c>
      <c r="DE10" s="21" t="s">
        <v>77</v>
      </c>
      <c r="DF10" s="163" t="s">
        <v>124</v>
      </c>
      <c r="DG10" s="164"/>
      <c r="DH10" s="165"/>
      <c r="DI10" s="3" t="s">
        <v>55</v>
      </c>
      <c r="DJ10" s="114">
        <v>0</v>
      </c>
      <c r="DK10" s="114">
        <v>0</v>
      </c>
      <c r="DL10" s="114">
        <v>0</v>
      </c>
      <c r="DM10" s="114">
        <v>0</v>
      </c>
      <c r="DN10" s="21" t="s">
        <v>77</v>
      </c>
      <c r="DO10" s="163" t="s">
        <v>124</v>
      </c>
      <c r="DP10" s="164"/>
      <c r="DQ10" s="165"/>
      <c r="DR10" s="3" t="s">
        <v>55</v>
      </c>
      <c r="DS10" s="114">
        <v>2700</v>
      </c>
      <c r="DT10" s="114">
        <v>568845.1</v>
      </c>
      <c r="DU10" s="114">
        <v>0</v>
      </c>
      <c r="DV10" s="114">
        <v>0</v>
      </c>
      <c r="DW10" s="21" t="s">
        <v>77</v>
      </c>
      <c r="DX10" s="163" t="s">
        <v>124</v>
      </c>
      <c r="DY10" s="164"/>
      <c r="DZ10" s="165"/>
      <c r="EA10" s="3" t="s">
        <v>55</v>
      </c>
      <c r="EB10" s="114">
        <v>1100</v>
      </c>
      <c r="EC10" s="114">
        <v>1220957.6000000001</v>
      </c>
      <c r="ED10" s="114">
        <v>0</v>
      </c>
      <c r="EE10" s="114">
        <v>0</v>
      </c>
      <c r="EF10" s="21" t="s">
        <v>77</v>
      </c>
      <c r="EG10" s="163" t="s">
        <v>124</v>
      </c>
      <c r="EH10" s="164"/>
      <c r="EI10" s="165"/>
      <c r="EJ10" s="3" t="s">
        <v>55</v>
      </c>
      <c r="EK10" s="114">
        <v>78</v>
      </c>
      <c r="EL10" s="114">
        <v>28857.5</v>
      </c>
      <c r="EM10" s="114">
        <v>0</v>
      </c>
      <c r="EN10" s="114">
        <v>0</v>
      </c>
      <c r="EO10" s="21" t="s">
        <v>77</v>
      </c>
      <c r="EP10" s="163" t="s">
        <v>124</v>
      </c>
      <c r="EQ10" s="164"/>
      <c r="ER10" s="165"/>
      <c r="ES10" s="3" t="s">
        <v>55</v>
      </c>
      <c r="ET10" s="114">
        <v>3888</v>
      </c>
      <c r="EU10" s="114">
        <v>1749232.6</v>
      </c>
      <c r="EV10" s="114">
        <v>11362</v>
      </c>
      <c r="EW10" s="114">
        <v>3880594.1</v>
      </c>
      <c r="EX10" s="21" t="s">
        <v>77</v>
      </c>
      <c r="EY10" s="163" t="s">
        <v>124</v>
      </c>
      <c r="EZ10" s="164"/>
      <c r="FA10" s="165"/>
      <c r="FB10" s="3" t="s">
        <v>55</v>
      </c>
      <c r="FC10" s="114">
        <v>0</v>
      </c>
      <c r="FD10" s="114">
        <v>0</v>
      </c>
      <c r="FE10" s="114">
        <v>3473</v>
      </c>
      <c r="FF10" s="114">
        <v>675185.2</v>
      </c>
      <c r="FG10" s="21" t="s">
        <v>77</v>
      </c>
      <c r="FH10" s="163" t="s">
        <v>124</v>
      </c>
      <c r="FI10" s="164"/>
      <c r="FJ10" s="165"/>
      <c r="FK10" s="3" t="s">
        <v>55</v>
      </c>
      <c r="FL10" s="114">
        <v>498</v>
      </c>
      <c r="FM10" s="114">
        <v>111883</v>
      </c>
      <c r="FN10" s="114">
        <v>3400</v>
      </c>
      <c r="FO10" s="114">
        <v>2037077.8</v>
      </c>
      <c r="FP10" s="21" t="s">
        <v>77</v>
      </c>
      <c r="FQ10" s="163" t="s">
        <v>124</v>
      </c>
      <c r="FR10" s="164"/>
      <c r="FS10" s="165"/>
      <c r="FT10" s="3" t="s">
        <v>55</v>
      </c>
      <c r="FU10" s="114">
        <v>2000</v>
      </c>
      <c r="FV10" s="114">
        <v>952177.3</v>
      </c>
      <c r="FW10" s="114">
        <v>19300</v>
      </c>
      <c r="FX10" s="114">
        <v>8850543.8000000007</v>
      </c>
      <c r="FY10" s="21" t="s">
        <v>77</v>
      </c>
      <c r="FZ10" s="163" t="s">
        <v>124</v>
      </c>
      <c r="GA10" s="164"/>
      <c r="GB10" s="165"/>
      <c r="GC10" s="3" t="s">
        <v>55</v>
      </c>
      <c r="GD10" s="114">
        <v>10000</v>
      </c>
      <c r="GE10" s="114">
        <v>6308247.5</v>
      </c>
      <c r="GF10" s="114">
        <v>3400</v>
      </c>
      <c r="GG10" s="114">
        <v>1860935.8</v>
      </c>
      <c r="GH10" s="21" t="s">
        <v>77</v>
      </c>
      <c r="GI10" s="163" t="s">
        <v>124</v>
      </c>
      <c r="GJ10" s="164"/>
      <c r="GK10" s="165"/>
      <c r="GL10" s="3" t="s">
        <v>55</v>
      </c>
      <c r="GM10" s="114">
        <v>2000</v>
      </c>
      <c r="GN10" s="114">
        <v>1126953.6000000001</v>
      </c>
      <c r="GO10" s="114">
        <v>2000</v>
      </c>
      <c r="GP10" s="114">
        <v>806519.1</v>
      </c>
      <c r="GQ10" s="21" t="s">
        <v>77</v>
      </c>
      <c r="GR10" s="163" t="s">
        <v>124</v>
      </c>
      <c r="GS10" s="164"/>
      <c r="GT10" s="165"/>
      <c r="GU10" s="3" t="s">
        <v>55</v>
      </c>
      <c r="GV10" s="114">
        <v>2000</v>
      </c>
      <c r="GW10" s="114">
        <v>1074780.2</v>
      </c>
      <c r="GX10" s="114">
        <v>41585</v>
      </c>
      <c r="GY10" s="114">
        <v>13507129.5</v>
      </c>
      <c r="GZ10" s="21" t="s">
        <v>77</v>
      </c>
      <c r="HA10" s="163" t="s">
        <v>124</v>
      </c>
      <c r="HB10" s="164"/>
      <c r="HC10" s="165"/>
      <c r="HD10" s="3" t="s">
        <v>55</v>
      </c>
      <c r="HE10" s="114">
        <v>2500</v>
      </c>
      <c r="HF10" s="114">
        <v>803517.2</v>
      </c>
      <c r="HG10" s="114">
        <v>0</v>
      </c>
      <c r="HH10" s="114">
        <v>0</v>
      </c>
      <c r="HI10" s="21" t="s">
        <v>77</v>
      </c>
      <c r="HJ10" s="163" t="s">
        <v>124</v>
      </c>
      <c r="HK10" s="164"/>
      <c r="HL10" s="165"/>
      <c r="HM10" s="3" t="s">
        <v>55</v>
      </c>
      <c r="HN10" s="114">
        <v>140</v>
      </c>
      <c r="HO10" s="114">
        <v>29746.400000000001</v>
      </c>
      <c r="HP10" s="114"/>
      <c r="HQ10" s="114"/>
      <c r="HR10" s="21" t="s">
        <v>77</v>
      </c>
      <c r="HS10" s="163" t="s">
        <v>124</v>
      </c>
      <c r="HT10" s="164"/>
      <c r="HU10" s="165"/>
      <c r="HV10" s="3" t="s">
        <v>55</v>
      </c>
      <c r="HW10" s="114"/>
      <c r="HX10" s="114"/>
      <c r="HY10" s="114"/>
      <c r="HZ10" s="114"/>
      <c r="IA10" s="21" t="s">
        <v>77</v>
      </c>
      <c r="IB10" s="163" t="s">
        <v>124</v>
      </c>
      <c r="IC10" s="164"/>
      <c r="ID10" s="165"/>
      <c r="IE10" s="3" t="s">
        <v>55</v>
      </c>
      <c r="IF10" s="114">
        <v>0</v>
      </c>
      <c r="IG10" s="114">
        <v>0</v>
      </c>
      <c r="IH10" s="114">
        <v>0</v>
      </c>
      <c r="II10" s="114">
        <v>0</v>
      </c>
      <c r="IJ10" s="21" t="s">
        <v>77</v>
      </c>
      <c r="IK10" s="163" t="s">
        <v>124</v>
      </c>
      <c r="IL10" s="164"/>
      <c r="IM10" s="165"/>
      <c r="IN10" s="3" t="s">
        <v>55</v>
      </c>
      <c r="IO10" s="114">
        <v>55</v>
      </c>
      <c r="IP10" s="114">
        <v>28120.799999999999</v>
      </c>
      <c r="IQ10" s="114">
        <v>0</v>
      </c>
      <c r="IR10" s="114">
        <v>0</v>
      </c>
      <c r="IS10" s="21" t="s">
        <v>77</v>
      </c>
      <c r="IT10" s="163" t="s">
        <v>124</v>
      </c>
      <c r="IU10" s="164"/>
      <c r="IV10" s="165"/>
      <c r="IW10" s="3" t="s">
        <v>55</v>
      </c>
      <c r="IX10" s="114">
        <v>0</v>
      </c>
      <c r="IY10" s="114">
        <v>0</v>
      </c>
      <c r="IZ10" s="114">
        <v>551</v>
      </c>
      <c r="JA10" s="114">
        <v>177846.8</v>
      </c>
      <c r="JB10" s="21" t="s">
        <v>77</v>
      </c>
      <c r="JC10" s="163" t="s">
        <v>124</v>
      </c>
      <c r="JD10" s="164"/>
      <c r="JE10" s="165"/>
      <c r="JF10" s="3" t="s">
        <v>55</v>
      </c>
      <c r="JG10" s="114">
        <v>0</v>
      </c>
      <c r="JH10" s="114">
        <v>0</v>
      </c>
      <c r="JI10" s="114">
        <v>2250</v>
      </c>
      <c r="JJ10" s="114">
        <v>857082.3</v>
      </c>
      <c r="JK10" s="21" t="s">
        <v>77</v>
      </c>
      <c r="JL10" s="163" t="s">
        <v>124</v>
      </c>
      <c r="JM10" s="164"/>
      <c r="JN10" s="165"/>
      <c r="JO10" s="3" t="s">
        <v>55</v>
      </c>
      <c r="JP10" s="114">
        <v>0</v>
      </c>
      <c r="JQ10" s="114">
        <v>0</v>
      </c>
      <c r="JR10" s="114">
        <v>0</v>
      </c>
      <c r="JS10" s="114">
        <v>0</v>
      </c>
      <c r="JT10" s="21" t="s">
        <v>77</v>
      </c>
      <c r="JU10" s="163" t="s">
        <v>124</v>
      </c>
      <c r="JV10" s="164"/>
      <c r="JW10" s="165"/>
      <c r="JX10" s="3" t="s">
        <v>55</v>
      </c>
      <c r="JY10" s="114">
        <v>0</v>
      </c>
      <c r="JZ10" s="114">
        <v>0</v>
      </c>
      <c r="KA10" s="114">
        <v>0</v>
      </c>
      <c r="KB10" s="114">
        <v>0</v>
      </c>
      <c r="KC10" s="21" t="s">
        <v>77</v>
      </c>
      <c r="KD10" s="163" t="s">
        <v>124</v>
      </c>
      <c r="KE10" s="164"/>
      <c r="KF10" s="165"/>
      <c r="KG10" s="3" t="s">
        <v>55</v>
      </c>
      <c r="KH10" s="114">
        <v>1000</v>
      </c>
      <c r="KI10" s="114">
        <v>283877.5</v>
      </c>
      <c r="KJ10" s="114"/>
      <c r="KK10" s="114"/>
      <c r="KL10" s="114">
        <v>650</v>
      </c>
      <c r="KM10" s="114">
        <v>123963.6</v>
      </c>
      <c r="KN10" s="21" t="s">
        <v>77</v>
      </c>
      <c r="KO10" s="163" t="s">
        <v>124</v>
      </c>
      <c r="KP10" s="164"/>
      <c r="KQ10" s="165"/>
      <c r="KR10" s="3" t="s">
        <v>55</v>
      </c>
      <c r="KS10" s="114">
        <v>0</v>
      </c>
      <c r="KT10" s="114">
        <v>0</v>
      </c>
    </row>
    <row r="11" spans="1:306" ht="12.75" customHeight="1" x14ac:dyDescent="0.25">
      <c r="A11" s="172" t="s">
        <v>126</v>
      </c>
      <c r="B11" s="166" t="s">
        <v>125</v>
      </c>
      <c r="C11" s="167"/>
      <c r="D11" s="168"/>
      <c r="E11" s="43" t="s">
        <v>55</v>
      </c>
      <c r="F11" s="116">
        <v>18652</v>
      </c>
      <c r="G11" s="116">
        <v>6028983.540000001</v>
      </c>
      <c r="H11" s="114"/>
      <c r="I11" s="114"/>
      <c r="J11" s="185" t="s">
        <v>126</v>
      </c>
      <c r="K11" s="166" t="s">
        <v>125</v>
      </c>
      <c r="L11" s="167"/>
      <c r="M11" s="168"/>
      <c r="N11" s="43" t="s">
        <v>55</v>
      </c>
      <c r="O11" s="114"/>
      <c r="P11" s="114"/>
      <c r="Q11" s="114"/>
      <c r="R11" s="114"/>
      <c r="S11" s="172" t="s">
        <v>126</v>
      </c>
      <c r="T11" s="166" t="s">
        <v>125</v>
      </c>
      <c r="U11" s="167"/>
      <c r="V11" s="168"/>
      <c r="W11" s="3" t="s">
        <v>55</v>
      </c>
      <c r="X11" s="114"/>
      <c r="Y11" s="114"/>
      <c r="Z11" s="114"/>
      <c r="AA11" s="114"/>
      <c r="AB11" s="172" t="s">
        <v>126</v>
      </c>
      <c r="AC11" s="166" t="s">
        <v>125</v>
      </c>
      <c r="AD11" s="167"/>
      <c r="AE11" s="168"/>
      <c r="AF11" s="3" t="s">
        <v>55</v>
      </c>
      <c r="AG11" s="114"/>
      <c r="AH11" s="114"/>
      <c r="AI11" s="114"/>
      <c r="AJ11" s="114"/>
      <c r="AK11" s="172" t="s">
        <v>126</v>
      </c>
      <c r="AL11" s="166" t="s">
        <v>125</v>
      </c>
      <c r="AM11" s="167"/>
      <c r="AN11" s="168"/>
      <c r="AO11" s="3" t="s">
        <v>55</v>
      </c>
      <c r="AP11" s="114"/>
      <c r="AQ11" s="114"/>
      <c r="AR11" s="114"/>
      <c r="AS11" s="114"/>
      <c r="AT11" s="172" t="s">
        <v>126</v>
      </c>
      <c r="AU11" s="166" t="s">
        <v>125</v>
      </c>
      <c r="AV11" s="167"/>
      <c r="AW11" s="168"/>
      <c r="AX11" s="3" t="s">
        <v>55</v>
      </c>
      <c r="AY11" s="114">
        <v>7064</v>
      </c>
      <c r="AZ11" s="114">
        <v>2484265.2000000002</v>
      </c>
      <c r="BA11" s="114"/>
      <c r="BB11" s="114"/>
      <c r="BC11" s="172" t="s">
        <v>126</v>
      </c>
      <c r="BD11" s="166" t="s">
        <v>125</v>
      </c>
      <c r="BE11" s="167"/>
      <c r="BF11" s="168"/>
      <c r="BG11" s="3" t="s">
        <v>55</v>
      </c>
      <c r="BH11" s="114"/>
      <c r="BI11" s="114"/>
      <c r="BJ11" s="114"/>
      <c r="BK11" s="114"/>
      <c r="BL11" s="172" t="s">
        <v>126</v>
      </c>
      <c r="BM11" s="166" t="s">
        <v>125</v>
      </c>
      <c r="BN11" s="167"/>
      <c r="BO11" s="168"/>
      <c r="BP11" s="3" t="s">
        <v>55</v>
      </c>
      <c r="BQ11" s="114"/>
      <c r="BR11" s="114"/>
      <c r="BS11" s="114"/>
      <c r="BT11" s="114"/>
      <c r="BU11" s="172" t="s">
        <v>126</v>
      </c>
      <c r="BV11" s="166" t="s">
        <v>125</v>
      </c>
      <c r="BW11" s="167"/>
      <c r="BX11" s="168"/>
      <c r="BY11" s="3" t="s">
        <v>55</v>
      </c>
      <c r="BZ11" s="114"/>
      <c r="CA11" s="114"/>
      <c r="CB11" s="114"/>
      <c r="CC11" s="114"/>
      <c r="CD11" s="172" t="s">
        <v>126</v>
      </c>
      <c r="CE11" s="166" t="s">
        <v>125</v>
      </c>
      <c r="CF11" s="167"/>
      <c r="CG11" s="168"/>
      <c r="CH11" s="3" t="s">
        <v>55</v>
      </c>
      <c r="CI11" s="114"/>
      <c r="CJ11" s="114"/>
      <c r="CK11" s="114"/>
      <c r="CL11" s="114"/>
      <c r="CM11" s="172" t="s">
        <v>126</v>
      </c>
      <c r="CN11" s="166" t="s">
        <v>125</v>
      </c>
      <c r="CO11" s="167"/>
      <c r="CP11" s="168"/>
      <c r="CQ11" s="3" t="s">
        <v>55</v>
      </c>
      <c r="CR11" s="114">
        <v>4617</v>
      </c>
      <c r="CS11" s="114">
        <v>1365905.88</v>
      </c>
      <c r="CT11" s="114"/>
      <c r="CU11" s="114"/>
      <c r="CV11" s="172" t="s">
        <v>126</v>
      </c>
      <c r="CW11" s="166" t="s">
        <v>125</v>
      </c>
      <c r="CX11" s="167"/>
      <c r="CY11" s="168"/>
      <c r="CZ11" s="3" t="s">
        <v>55</v>
      </c>
      <c r="DA11" s="114"/>
      <c r="DB11" s="114"/>
      <c r="DC11" s="114"/>
      <c r="DD11" s="114"/>
      <c r="DE11" s="172" t="s">
        <v>126</v>
      </c>
      <c r="DF11" s="166" t="s">
        <v>125</v>
      </c>
      <c r="DG11" s="167"/>
      <c r="DH11" s="168"/>
      <c r="DI11" s="3" t="s">
        <v>55</v>
      </c>
      <c r="DJ11" s="114"/>
      <c r="DK11" s="114"/>
      <c r="DL11" s="114"/>
      <c r="DM11" s="114"/>
      <c r="DN11" s="172" t="s">
        <v>126</v>
      </c>
      <c r="DO11" s="166" t="s">
        <v>125</v>
      </c>
      <c r="DP11" s="167"/>
      <c r="DQ11" s="168"/>
      <c r="DR11" s="3" t="s">
        <v>55</v>
      </c>
      <c r="DS11" s="114"/>
      <c r="DT11" s="114"/>
      <c r="DU11" s="114"/>
      <c r="DV11" s="114"/>
      <c r="DW11" s="172" t="s">
        <v>126</v>
      </c>
      <c r="DX11" s="166" t="s">
        <v>125</v>
      </c>
      <c r="DY11" s="167"/>
      <c r="DZ11" s="168"/>
      <c r="EA11" s="3" t="s">
        <v>55</v>
      </c>
      <c r="EB11" s="114"/>
      <c r="EC11" s="114"/>
      <c r="ED11" s="114"/>
      <c r="EE11" s="114"/>
      <c r="EF11" s="172" t="s">
        <v>126</v>
      </c>
      <c r="EG11" s="166" t="s">
        <v>125</v>
      </c>
      <c r="EH11" s="167"/>
      <c r="EI11" s="168"/>
      <c r="EJ11" s="3" t="s">
        <v>55</v>
      </c>
      <c r="EK11" s="114"/>
      <c r="EL11" s="114"/>
      <c r="EM11" s="114"/>
      <c r="EN11" s="114"/>
      <c r="EO11" s="172" t="s">
        <v>126</v>
      </c>
      <c r="EP11" s="166" t="s">
        <v>125</v>
      </c>
      <c r="EQ11" s="167"/>
      <c r="ER11" s="168"/>
      <c r="ES11" s="3" t="s">
        <v>55</v>
      </c>
      <c r="ET11" s="114">
        <v>164</v>
      </c>
      <c r="EU11" s="114">
        <v>53033.64</v>
      </c>
      <c r="EV11" s="114">
        <v>624</v>
      </c>
      <c r="EW11" s="114">
        <v>250661.58</v>
      </c>
      <c r="EX11" s="172" t="s">
        <v>126</v>
      </c>
      <c r="EY11" s="166" t="s">
        <v>125</v>
      </c>
      <c r="EZ11" s="167"/>
      <c r="FA11" s="168"/>
      <c r="FB11" s="3" t="s">
        <v>55</v>
      </c>
      <c r="FC11" s="114"/>
      <c r="FD11" s="114"/>
      <c r="FE11" s="114"/>
      <c r="FF11" s="114"/>
      <c r="FG11" s="172" t="s">
        <v>126</v>
      </c>
      <c r="FH11" s="166" t="s">
        <v>125</v>
      </c>
      <c r="FI11" s="167"/>
      <c r="FJ11" s="168"/>
      <c r="FK11" s="3" t="s">
        <v>55</v>
      </c>
      <c r="FL11" s="114"/>
      <c r="FM11" s="114"/>
      <c r="FN11" s="114">
        <v>200</v>
      </c>
      <c r="FO11" s="114">
        <v>80372.100000000006</v>
      </c>
      <c r="FP11" s="172" t="s">
        <v>126</v>
      </c>
      <c r="FQ11" s="166" t="s">
        <v>125</v>
      </c>
      <c r="FR11" s="167"/>
      <c r="FS11" s="168"/>
      <c r="FT11" s="3" t="s">
        <v>55</v>
      </c>
      <c r="FU11" s="114">
        <v>154</v>
      </c>
      <c r="FV11" s="114">
        <v>46361.14</v>
      </c>
      <c r="FW11" s="114">
        <v>1323</v>
      </c>
      <c r="FX11" s="114">
        <v>407594.72</v>
      </c>
      <c r="FY11" s="172" t="s">
        <v>126</v>
      </c>
      <c r="FZ11" s="166" t="s">
        <v>125</v>
      </c>
      <c r="GA11" s="167"/>
      <c r="GB11" s="168"/>
      <c r="GC11" s="3" t="s">
        <v>55</v>
      </c>
      <c r="GD11" s="114">
        <v>722</v>
      </c>
      <c r="GE11" s="114">
        <v>222032</v>
      </c>
      <c r="GF11" s="114">
        <v>122</v>
      </c>
      <c r="GG11" s="114">
        <v>57575.7</v>
      </c>
      <c r="GH11" s="172" t="s">
        <v>126</v>
      </c>
      <c r="GI11" s="166" t="s">
        <v>125</v>
      </c>
      <c r="GJ11" s="167"/>
      <c r="GK11" s="168"/>
      <c r="GL11" s="3" t="s">
        <v>55</v>
      </c>
      <c r="GM11" s="114">
        <v>27</v>
      </c>
      <c r="GN11" s="114">
        <v>10204.200000000001</v>
      </c>
      <c r="GO11" s="114">
        <v>8</v>
      </c>
      <c r="GP11" s="114">
        <v>3389.28</v>
      </c>
      <c r="GQ11" s="172" t="s">
        <v>126</v>
      </c>
      <c r="GR11" s="166" t="s">
        <v>125</v>
      </c>
      <c r="GS11" s="167"/>
      <c r="GT11" s="168"/>
      <c r="GU11" s="3" t="s">
        <v>55</v>
      </c>
      <c r="GV11" s="114">
        <v>21</v>
      </c>
      <c r="GW11" s="114">
        <v>9733.76</v>
      </c>
      <c r="GX11" s="114">
        <v>3539</v>
      </c>
      <c r="GY11" s="114">
        <v>1005955.44</v>
      </c>
      <c r="GZ11" s="172" t="s">
        <v>126</v>
      </c>
      <c r="HA11" s="166" t="s">
        <v>125</v>
      </c>
      <c r="HB11" s="167"/>
      <c r="HC11" s="168"/>
      <c r="HD11" s="3" t="s">
        <v>55</v>
      </c>
      <c r="HE11" s="114">
        <v>67</v>
      </c>
      <c r="HF11" s="114">
        <v>31898.9</v>
      </c>
      <c r="HG11" s="114"/>
      <c r="HH11" s="114"/>
      <c r="HI11" s="172" t="s">
        <v>126</v>
      </c>
      <c r="HJ11" s="166" t="s">
        <v>125</v>
      </c>
      <c r="HK11" s="167"/>
      <c r="HL11" s="168"/>
      <c r="HM11" s="3" t="s">
        <v>55</v>
      </c>
      <c r="HN11" s="114"/>
      <c r="HO11" s="114"/>
      <c r="HP11" s="114"/>
      <c r="HQ11" s="114"/>
      <c r="HR11" s="172" t="s">
        <v>126</v>
      </c>
      <c r="HS11" s="166" t="s">
        <v>125</v>
      </c>
      <c r="HT11" s="167"/>
      <c r="HU11" s="168"/>
      <c r="HV11" s="3" t="s">
        <v>55</v>
      </c>
      <c r="HW11" s="114"/>
      <c r="HX11" s="114"/>
      <c r="HY11" s="114"/>
      <c r="HZ11" s="114"/>
      <c r="IA11" s="172" t="s">
        <v>126</v>
      </c>
      <c r="IB11" s="166" t="s">
        <v>125</v>
      </c>
      <c r="IC11" s="167"/>
      <c r="ID11" s="168"/>
      <c r="IE11" s="3" t="s">
        <v>55</v>
      </c>
      <c r="IF11" s="114"/>
      <c r="IG11" s="114"/>
      <c r="IH11" s="114"/>
      <c r="II11" s="114"/>
      <c r="IJ11" s="172" t="s">
        <v>126</v>
      </c>
      <c r="IK11" s="166" t="s">
        <v>125</v>
      </c>
      <c r="IL11" s="167"/>
      <c r="IM11" s="168"/>
      <c r="IN11" s="3" t="s">
        <v>55</v>
      </c>
      <c r="IO11" s="114"/>
      <c r="IP11" s="114"/>
      <c r="IQ11" s="114"/>
      <c r="IR11" s="114"/>
      <c r="IS11" s="172" t="s">
        <v>126</v>
      </c>
      <c r="IT11" s="166" t="s">
        <v>125</v>
      </c>
      <c r="IU11" s="167"/>
      <c r="IV11" s="168"/>
      <c r="IW11" s="3" t="s">
        <v>55</v>
      </c>
      <c r="IX11" s="114"/>
      <c r="IY11" s="114"/>
      <c r="IZ11" s="114"/>
      <c r="JA11" s="114"/>
      <c r="JB11" s="172" t="s">
        <v>126</v>
      </c>
      <c r="JC11" s="166" t="s">
        <v>125</v>
      </c>
      <c r="JD11" s="167"/>
      <c r="JE11" s="168"/>
      <c r="JF11" s="3" t="s">
        <v>55</v>
      </c>
      <c r="JG11" s="114"/>
      <c r="JH11" s="114"/>
      <c r="JI11" s="114"/>
      <c r="JJ11" s="114"/>
      <c r="JK11" s="172" t="s">
        <v>126</v>
      </c>
      <c r="JL11" s="166" t="s">
        <v>125</v>
      </c>
      <c r="JM11" s="167"/>
      <c r="JN11" s="168"/>
      <c r="JO11" s="3" t="s">
        <v>55</v>
      </c>
      <c r="JP11" s="114"/>
      <c r="JQ11" s="114"/>
      <c r="JR11" s="114"/>
      <c r="JS11" s="114"/>
      <c r="JT11" s="172" t="s">
        <v>126</v>
      </c>
      <c r="JU11" s="166" t="s">
        <v>125</v>
      </c>
      <c r="JV11" s="167"/>
      <c r="JW11" s="168"/>
      <c r="JX11" s="3" t="s">
        <v>55</v>
      </c>
      <c r="JY11" s="114"/>
      <c r="JZ11" s="114"/>
      <c r="KA11" s="114"/>
      <c r="KB11" s="114"/>
      <c r="KC11" s="172" t="s">
        <v>126</v>
      </c>
      <c r="KD11" s="166" t="s">
        <v>125</v>
      </c>
      <c r="KE11" s="167"/>
      <c r="KF11" s="168"/>
      <c r="KG11" s="3" t="s">
        <v>55</v>
      </c>
      <c r="KH11" s="114"/>
      <c r="KI11" s="114"/>
      <c r="KJ11" s="114"/>
      <c r="KK11" s="114"/>
      <c r="KL11" s="114"/>
      <c r="KM11" s="114"/>
      <c r="KN11" s="172" t="s">
        <v>126</v>
      </c>
      <c r="KO11" s="166" t="s">
        <v>125</v>
      </c>
      <c r="KP11" s="167"/>
      <c r="KQ11" s="168"/>
      <c r="KR11" s="3" t="s">
        <v>55</v>
      </c>
      <c r="KS11" s="114"/>
      <c r="KT11" s="114"/>
    </row>
    <row r="12" spans="1:306" ht="12.75" customHeight="1" x14ac:dyDescent="0.25">
      <c r="A12" s="173"/>
      <c r="B12" s="169"/>
      <c r="C12" s="170"/>
      <c r="D12" s="171"/>
      <c r="E12" s="43" t="s">
        <v>57</v>
      </c>
      <c r="F12" s="116">
        <v>13769</v>
      </c>
      <c r="G12" s="116">
        <v>8491611.5999999996</v>
      </c>
      <c r="H12" s="114"/>
      <c r="I12" s="114"/>
      <c r="J12" s="186"/>
      <c r="K12" s="169"/>
      <c r="L12" s="170"/>
      <c r="M12" s="171"/>
      <c r="N12" s="43" t="s">
        <v>57</v>
      </c>
      <c r="O12" s="114"/>
      <c r="P12" s="114"/>
      <c r="Q12" s="114"/>
      <c r="R12" s="114"/>
      <c r="S12" s="173"/>
      <c r="T12" s="169"/>
      <c r="U12" s="170"/>
      <c r="V12" s="171"/>
      <c r="W12" s="3" t="s">
        <v>57</v>
      </c>
      <c r="X12" s="114"/>
      <c r="Y12" s="114"/>
      <c r="Z12" s="114"/>
      <c r="AA12" s="114"/>
      <c r="AB12" s="173"/>
      <c r="AC12" s="169"/>
      <c r="AD12" s="170"/>
      <c r="AE12" s="171"/>
      <c r="AF12" s="3" t="s">
        <v>57</v>
      </c>
      <c r="AG12" s="114"/>
      <c r="AH12" s="114"/>
      <c r="AI12" s="114"/>
      <c r="AJ12" s="114"/>
      <c r="AK12" s="173"/>
      <c r="AL12" s="169"/>
      <c r="AM12" s="170"/>
      <c r="AN12" s="171"/>
      <c r="AO12" s="3" t="s">
        <v>57</v>
      </c>
      <c r="AP12" s="114"/>
      <c r="AQ12" s="114"/>
      <c r="AR12" s="114"/>
      <c r="AS12" s="114"/>
      <c r="AT12" s="173"/>
      <c r="AU12" s="169"/>
      <c r="AV12" s="170"/>
      <c r="AW12" s="171"/>
      <c r="AX12" s="3" t="s">
        <v>57</v>
      </c>
      <c r="AY12" s="114">
        <v>6365</v>
      </c>
      <c r="AZ12" s="114">
        <v>4245066.87</v>
      </c>
      <c r="BA12" s="114"/>
      <c r="BB12" s="114"/>
      <c r="BC12" s="173"/>
      <c r="BD12" s="169"/>
      <c r="BE12" s="170"/>
      <c r="BF12" s="171"/>
      <c r="BG12" s="3" t="s">
        <v>57</v>
      </c>
      <c r="BH12" s="114"/>
      <c r="BI12" s="114"/>
      <c r="BJ12" s="114"/>
      <c r="BK12" s="114"/>
      <c r="BL12" s="173"/>
      <c r="BM12" s="169"/>
      <c r="BN12" s="170"/>
      <c r="BO12" s="171"/>
      <c r="BP12" s="3" t="s">
        <v>57</v>
      </c>
      <c r="BQ12" s="114"/>
      <c r="BR12" s="114"/>
      <c r="BS12" s="114"/>
      <c r="BT12" s="114"/>
      <c r="BU12" s="173"/>
      <c r="BV12" s="169"/>
      <c r="BW12" s="170"/>
      <c r="BX12" s="171"/>
      <c r="BY12" s="3" t="s">
        <v>57</v>
      </c>
      <c r="BZ12" s="114"/>
      <c r="CA12" s="114"/>
      <c r="CB12" s="114"/>
      <c r="CC12" s="114"/>
      <c r="CD12" s="173"/>
      <c r="CE12" s="169"/>
      <c r="CF12" s="170"/>
      <c r="CG12" s="171"/>
      <c r="CH12" s="3" t="s">
        <v>57</v>
      </c>
      <c r="CI12" s="114"/>
      <c r="CJ12" s="114"/>
      <c r="CK12" s="114"/>
      <c r="CL12" s="114"/>
      <c r="CM12" s="173"/>
      <c r="CN12" s="169"/>
      <c r="CO12" s="170"/>
      <c r="CP12" s="171"/>
      <c r="CQ12" s="3" t="s">
        <v>57</v>
      </c>
      <c r="CR12" s="114">
        <v>3124</v>
      </c>
      <c r="CS12" s="114">
        <v>1663998.41</v>
      </c>
      <c r="CT12" s="114"/>
      <c r="CU12" s="114"/>
      <c r="CV12" s="173"/>
      <c r="CW12" s="169"/>
      <c r="CX12" s="170"/>
      <c r="CY12" s="171"/>
      <c r="CZ12" s="3" t="s">
        <v>57</v>
      </c>
      <c r="DA12" s="114"/>
      <c r="DB12" s="114"/>
      <c r="DC12" s="114"/>
      <c r="DD12" s="114"/>
      <c r="DE12" s="173"/>
      <c r="DF12" s="169"/>
      <c r="DG12" s="170"/>
      <c r="DH12" s="171"/>
      <c r="DI12" s="3" t="s">
        <v>57</v>
      </c>
      <c r="DJ12" s="114"/>
      <c r="DK12" s="114"/>
      <c r="DL12" s="114"/>
      <c r="DM12" s="114"/>
      <c r="DN12" s="173"/>
      <c r="DO12" s="169"/>
      <c r="DP12" s="170"/>
      <c r="DQ12" s="171"/>
      <c r="DR12" s="3" t="s">
        <v>57</v>
      </c>
      <c r="DS12" s="114"/>
      <c r="DT12" s="114"/>
      <c r="DU12" s="114"/>
      <c r="DV12" s="114"/>
      <c r="DW12" s="173"/>
      <c r="DX12" s="169"/>
      <c r="DY12" s="170"/>
      <c r="DZ12" s="171"/>
      <c r="EA12" s="3" t="s">
        <v>57</v>
      </c>
      <c r="EB12" s="114"/>
      <c r="EC12" s="114"/>
      <c r="ED12" s="114"/>
      <c r="EE12" s="114"/>
      <c r="EF12" s="173"/>
      <c r="EG12" s="169"/>
      <c r="EH12" s="170"/>
      <c r="EI12" s="171"/>
      <c r="EJ12" s="3" t="s">
        <v>57</v>
      </c>
      <c r="EK12" s="114"/>
      <c r="EL12" s="114"/>
      <c r="EM12" s="114"/>
      <c r="EN12" s="114"/>
      <c r="EO12" s="173"/>
      <c r="EP12" s="169"/>
      <c r="EQ12" s="170"/>
      <c r="ER12" s="171"/>
      <c r="ES12" s="3" t="s">
        <v>57</v>
      </c>
      <c r="ET12" s="114">
        <v>154</v>
      </c>
      <c r="EU12" s="114">
        <v>87243.95</v>
      </c>
      <c r="EV12" s="114">
        <v>612</v>
      </c>
      <c r="EW12" s="114">
        <v>406390.18</v>
      </c>
      <c r="EX12" s="173"/>
      <c r="EY12" s="169"/>
      <c r="EZ12" s="170"/>
      <c r="FA12" s="171"/>
      <c r="FB12" s="3" t="s">
        <v>57</v>
      </c>
      <c r="FC12" s="114"/>
      <c r="FD12" s="114"/>
      <c r="FE12" s="114"/>
      <c r="FF12" s="114"/>
      <c r="FG12" s="173"/>
      <c r="FH12" s="169"/>
      <c r="FI12" s="170"/>
      <c r="FJ12" s="171"/>
      <c r="FK12" s="3" t="s">
        <v>57</v>
      </c>
      <c r="FL12" s="114"/>
      <c r="FM12" s="114"/>
      <c r="FN12" s="114">
        <v>227</v>
      </c>
      <c r="FO12" s="114">
        <v>162140.19</v>
      </c>
      <c r="FP12" s="173"/>
      <c r="FQ12" s="169"/>
      <c r="FR12" s="170"/>
      <c r="FS12" s="171"/>
      <c r="FT12" s="3" t="s">
        <v>57</v>
      </c>
      <c r="FU12" s="114">
        <v>73</v>
      </c>
      <c r="FV12" s="114">
        <v>43700.11</v>
      </c>
      <c r="FW12" s="114">
        <v>759</v>
      </c>
      <c r="FX12" s="114">
        <v>464318.08</v>
      </c>
      <c r="FY12" s="173"/>
      <c r="FZ12" s="169"/>
      <c r="GA12" s="170"/>
      <c r="GB12" s="171"/>
      <c r="GC12" s="3" t="s">
        <v>57</v>
      </c>
      <c r="GD12" s="114">
        <v>583</v>
      </c>
      <c r="GE12" s="114">
        <v>306110.78000000003</v>
      </c>
      <c r="GF12" s="114">
        <v>441</v>
      </c>
      <c r="GG12" s="114">
        <v>230658.19</v>
      </c>
      <c r="GH12" s="173"/>
      <c r="GI12" s="169"/>
      <c r="GJ12" s="170"/>
      <c r="GK12" s="171"/>
      <c r="GL12" s="3" t="s">
        <v>57</v>
      </c>
      <c r="GM12" s="114">
        <v>28</v>
      </c>
      <c r="GN12" s="114">
        <v>20032.89</v>
      </c>
      <c r="GO12" s="114">
        <v>16</v>
      </c>
      <c r="GP12" s="114">
        <v>8573.75</v>
      </c>
      <c r="GQ12" s="173"/>
      <c r="GR12" s="169"/>
      <c r="GS12" s="170"/>
      <c r="GT12" s="171"/>
      <c r="GU12" s="3" t="s">
        <v>57</v>
      </c>
      <c r="GV12" s="114">
        <v>26</v>
      </c>
      <c r="GW12" s="114">
        <v>17772.93</v>
      </c>
      <c r="GX12" s="114">
        <v>1273</v>
      </c>
      <c r="GY12" s="114">
        <v>772146.4</v>
      </c>
      <c r="GZ12" s="173"/>
      <c r="HA12" s="169"/>
      <c r="HB12" s="170"/>
      <c r="HC12" s="171"/>
      <c r="HD12" s="3" t="s">
        <v>57</v>
      </c>
      <c r="HE12" s="114">
        <v>88</v>
      </c>
      <c r="HF12" s="114">
        <v>63458.87</v>
      </c>
      <c r="HG12" s="114"/>
      <c r="HH12" s="114"/>
      <c r="HI12" s="173"/>
      <c r="HJ12" s="169"/>
      <c r="HK12" s="170"/>
      <c r="HL12" s="171"/>
      <c r="HM12" s="3" t="s">
        <v>57</v>
      </c>
      <c r="HN12" s="114"/>
      <c r="HO12" s="114"/>
      <c r="HP12" s="114"/>
      <c r="HQ12" s="114"/>
      <c r="HR12" s="173"/>
      <c r="HS12" s="169"/>
      <c r="HT12" s="170"/>
      <c r="HU12" s="171"/>
      <c r="HV12" s="3" t="s">
        <v>57</v>
      </c>
      <c r="HW12" s="114"/>
      <c r="HX12" s="114"/>
      <c r="HY12" s="114"/>
      <c r="HZ12" s="114"/>
      <c r="IA12" s="173"/>
      <c r="IB12" s="169"/>
      <c r="IC12" s="170"/>
      <c r="ID12" s="171"/>
      <c r="IE12" s="3" t="s">
        <v>57</v>
      </c>
      <c r="IF12" s="114"/>
      <c r="IG12" s="114"/>
      <c r="IH12" s="114"/>
      <c r="II12" s="114"/>
      <c r="IJ12" s="173"/>
      <c r="IK12" s="169"/>
      <c r="IL12" s="170"/>
      <c r="IM12" s="171"/>
      <c r="IN12" s="3" t="s">
        <v>57</v>
      </c>
      <c r="IO12" s="114"/>
      <c r="IP12" s="114"/>
      <c r="IQ12" s="114"/>
      <c r="IR12" s="114"/>
      <c r="IS12" s="173"/>
      <c r="IT12" s="169"/>
      <c r="IU12" s="170"/>
      <c r="IV12" s="171"/>
      <c r="IW12" s="3" t="s">
        <v>57</v>
      </c>
      <c r="IX12" s="114"/>
      <c r="IY12" s="114"/>
      <c r="IZ12" s="114"/>
      <c r="JA12" s="114"/>
      <c r="JB12" s="173"/>
      <c r="JC12" s="169"/>
      <c r="JD12" s="170"/>
      <c r="JE12" s="171"/>
      <c r="JF12" s="3" t="s">
        <v>57</v>
      </c>
      <c r="JG12" s="114"/>
      <c r="JH12" s="114"/>
      <c r="JI12" s="114"/>
      <c r="JJ12" s="114"/>
      <c r="JK12" s="173"/>
      <c r="JL12" s="169"/>
      <c r="JM12" s="170"/>
      <c r="JN12" s="171"/>
      <c r="JO12" s="3" t="s">
        <v>57</v>
      </c>
      <c r="JP12" s="114"/>
      <c r="JQ12" s="114"/>
      <c r="JR12" s="114"/>
      <c r="JS12" s="114"/>
      <c r="JT12" s="173"/>
      <c r="JU12" s="169"/>
      <c r="JV12" s="170"/>
      <c r="JW12" s="171"/>
      <c r="JX12" s="3" t="s">
        <v>57</v>
      </c>
      <c r="JY12" s="114"/>
      <c r="JZ12" s="114"/>
      <c r="KA12" s="114"/>
      <c r="KB12" s="114"/>
      <c r="KC12" s="173"/>
      <c r="KD12" s="169"/>
      <c r="KE12" s="170"/>
      <c r="KF12" s="171"/>
      <c r="KG12" s="3" t="s">
        <v>57</v>
      </c>
      <c r="KH12" s="114"/>
      <c r="KI12" s="114"/>
      <c r="KJ12" s="114"/>
      <c r="KK12" s="114"/>
      <c r="KL12" s="114"/>
      <c r="KM12" s="114"/>
      <c r="KN12" s="173"/>
      <c r="KO12" s="169"/>
      <c r="KP12" s="170"/>
      <c r="KQ12" s="171"/>
      <c r="KR12" s="3" t="s">
        <v>57</v>
      </c>
      <c r="KS12" s="114"/>
      <c r="KT12" s="114"/>
    </row>
    <row r="13" spans="1:306" ht="14.25" customHeight="1" x14ac:dyDescent="0.25">
      <c r="A13" s="42" t="s">
        <v>127</v>
      </c>
      <c r="B13" s="163" t="s">
        <v>120</v>
      </c>
      <c r="C13" s="164"/>
      <c r="D13" s="165"/>
      <c r="E13" s="43" t="s">
        <v>72</v>
      </c>
      <c r="F13" s="116">
        <v>10474</v>
      </c>
      <c r="G13" s="116">
        <v>16887058.162500001</v>
      </c>
      <c r="H13" s="114"/>
      <c r="I13" s="114"/>
      <c r="J13" s="42" t="s">
        <v>127</v>
      </c>
      <c r="K13" s="163" t="s">
        <v>120</v>
      </c>
      <c r="L13" s="164"/>
      <c r="M13" s="165"/>
      <c r="N13" s="43" t="s">
        <v>72</v>
      </c>
      <c r="O13" s="114">
        <v>0</v>
      </c>
      <c r="P13" s="114">
        <v>0</v>
      </c>
      <c r="Q13" s="114">
        <v>0</v>
      </c>
      <c r="R13" s="114">
        <v>0</v>
      </c>
      <c r="S13" s="42" t="s">
        <v>127</v>
      </c>
      <c r="T13" s="163" t="s">
        <v>120</v>
      </c>
      <c r="U13" s="164"/>
      <c r="V13" s="165"/>
      <c r="W13" s="3" t="s">
        <v>72</v>
      </c>
      <c r="X13" s="114">
        <v>0</v>
      </c>
      <c r="Y13" s="114">
        <v>0</v>
      </c>
      <c r="Z13" s="114">
        <v>0</v>
      </c>
      <c r="AA13" s="114">
        <v>0</v>
      </c>
      <c r="AB13" s="42" t="s">
        <v>127</v>
      </c>
      <c r="AC13" s="163" t="s">
        <v>120</v>
      </c>
      <c r="AD13" s="164"/>
      <c r="AE13" s="165"/>
      <c r="AF13" s="3" t="s">
        <v>72</v>
      </c>
      <c r="AG13" s="114">
        <v>0</v>
      </c>
      <c r="AH13" s="114">
        <v>0</v>
      </c>
      <c r="AI13" s="114">
        <v>0</v>
      </c>
      <c r="AJ13" s="114">
        <v>0</v>
      </c>
      <c r="AK13" s="42" t="s">
        <v>127</v>
      </c>
      <c r="AL13" s="163" t="s">
        <v>120</v>
      </c>
      <c r="AM13" s="164"/>
      <c r="AN13" s="165"/>
      <c r="AO13" s="3" t="s">
        <v>72</v>
      </c>
      <c r="AP13" s="114">
        <v>0</v>
      </c>
      <c r="AQ13" s="114">
        <v>0</v>
      </c>
      <c r="AR13" s="114">
        <v>0</v>
      </c>
      <c r="AS13" s="114">
        <v>0</v>
      </c>
      <c r="AT13" s="42" t="s">
        <v>127</v>
      </c>
      <c r="AU13" s="163" t="s">
        <v>120</v>
      </c>
      <c r="AV13" s="164"/>
      <c r="AW13" s="165"/>
      <c r="AX13" s="3" t="s">
        <v>72</v>
      </c>
      <c r="AY13" s="114">
        <v>4491</v>
      </c>
      <c r="AZ13" s="114">
        <v>7221221.7659999998</v>
      </c>
      <c r="BA13" s="114"/>
      <c r="BB13" s="114"/>
      <c r="BC13" s="42" t="s">
        <v>127</v>
      </c>
      <c r="BD13" s="163" t="s">
        <v>120</v>
      </c>
      <c r="BE13" s="164"/>
      <c r="BF13" s="165"/>
      <c r="BG13" s="3" t="s">
        <v>72</v>
      </c>
      <c r="BH13" s="114"/>
      <c r="BI13" s="114"/>
      <c r="BJ13" s="114"/>
      <c r="BK13" s="114"/>
      <c r="BL13" s="42" t="s">
        <v>127</v>
      </c>
      <c r="BM13" s="163" t="s">
        <v>120</v>
      </c>
      <c r="BN13" s="164"/>
      <c r="BO13" s="165"/>
      <c r="BP13" s="3" t="s">
        <v>72</v>
      </c>
      <c r="BQ13" s="114"/>
      <c r="BR13" s="114"/>
      <c r="BS13" s="114"/>
      <c r="BT13" s="114"/>
      <c r="BU13" s="42" t="s">
        <v>127</v>
      </c>
      <c r="BV13" s="163" t="s">
        <v>120</v>
      </c>
      <c r="BW13" s="164"/>
      <c r="BX13" s="165"/>
      <c r="BY13" s="3" t="s">
        <v>72</v>
      </c>
      <c r="BZ13" s="114">
        <v>0</v>
      </c>
      <c r="CA13" s="114">
        <v>0</v>
      </c>
      <c r="CB13" s="114">
        <v>0</v>
      </c>
      <c r="CC13" s="114">
        <v>0</v>
      </c>
      <c r="CD13" s="42" t="s">
        <v>127</v>
      </c>
      <c r="CE13" s="163" t="s">
        <v>120</v>
      </c>
      <c r="CF13" s="164"/>
      <c r="CG13" s="165"/>
      <c r="CH13" s="3" t="s">
        <v>72</v>
      </c>
      <c r="CI13" s="114">
        <v>0</v>
      </c>
      <c r="CJ13" s="114">
        <v>0</v>
      </c>
      <c r="CK13" s="114">
        <v>0</v>
      </c>
      <c r="CL13" s="114">
        <v>0</v>
      </c>
      <c r="CM13" s="42" t="s">
        <v>127</v>
      </c>
      <c r="CN13" s="163" t="s">
        <v>120</v>
      </c>
      <c r="CO13" s="164"/>
      <c r="CP13" s="165"/>
      <c r="CQ13" s="3" t="s">
        <v>72</v>
      </c>
      <c r="CR13" s="114">
        <v>1404</v>
      </c>
      <c r="CS13" s="114">
        <v>2261867.5440000002</v>
      </c>
      <c r="CT13" s="114">
        <v>15</v>
      </c>
      <c r="CU13" s="114">
        <v>36862.614000000001</v>
      </c>
      <c r="CV13" s="42" t="s">
        <v>127</v>
      </c>
      <c r="CW13" s="163" t="s">
        <v>120</v>
      </c>
      <c r="CX13" s="164"/>
      <c r="CY13" s="165"/>
      <c r="CZ13" s="3" t="s">
        <v>72</v>
      </c>
      <c r="DA13" s="114">
        <v>0</v>
      </c>
      <c r="DB13" s="114">
        <v>0</v>
      </c>
      <c r="DC13" s="114">
        <v>0</v>
      </c>
      <c r="DD13" s="114">
        <v>0</v>
      </c>
      <c r="DE13" s="42" t="s">
        <v>127</v>
      </c>
      <c r="DF13" s="163" t="s">
        <v>120</v>
      </c>
      <c r="DG13" s="164"/>
      <c r="DH13" s="165"/>
      <c r="DI13" s="3" t="s">
        <v>72</v>
      </c>
      <c r="DJ13" s="114">
        <v>0</v>
      </c>
      <c r="DK13" s="114">
        <v>0</v>
      </c>
      <c r="DL13" s="114">
        <v>0</v>
      </c>
      <c r="DM13" s="114">
        <v>0</v>
      </c>
      <c r="DN13" s="42" t="s">
        <v>127</v>
      </c>
      <c r="DO13" s="163" t="s">
        <v>120</v>
      </c>
      <c r="DP13" s="164"/>
      <c r="DQ13" s="165"/>
      <c r="DR13" s="3" t="s">
        <v>72</v>
      </c>
      <c r="DS13" s="114">
        <v>0</v>
      </c>
      <c r="DT13" s="114">
        <v>0</v>
      </c>
      <c r="DU13" s="114">
        <v>0</v>
      </c>
      <c r="DV13" s="114">
        <v>0</v>
      </c>
      <c r="DW13" s="42" t="s">
        <v>127</v>
      </c>
      <c r="DX13" s="163" t="s">
        <v>120</v>
      </c>
      <c r="DY13" s="164"/>
      <c r="DZ13" s="165"/>
      <c r="EA13" s="3" t="s">
        <v>72</v>
      </c>
      <c r="EB13" s="114">
        <v>0</v>
      </c>
      <c r="EC13" s="114">
        <v>0</v>
      </c>
      <c r="ED13" s="114">
        <v>0</v>
      </c>
      <c r="EE13" s="114">
        <v>0</v>
      </c>
      <c r="EF13" s="42" t="s">
        <v>127</v>
      </c>
      <c r="EG13" s="163" t="s">
        <v>120</v>
      </c>
      <c r="EH13" s="164"/>
      <c r="EI13" s="165"/>
      <c r="EJ13" s="3" t="s">
        <v>72</v>
      </c>
      <c r="EK13" s="114">
        <v>0</v>
      </c>
      <c r="EL13" s="114">
        <v>0</v>
      </c>
      <c r="EM13" s="114">
        <v>0</v>
      </c>
      <c r="EN13" s="114">
        <v>0</v>
      </c>
      <c r="EO13" s="42" t="s">
        <v>127</v>
      </c>
      <c r="EP13" s="163" t="s">
        <v>120</v>
      </c>
      <c r="EQ13" s="164"/>
      <c r="ER13" s="165"/>
      <c r="ES13" s="3" t="s">
        <v>72</v>
      </c>
      <c r="ET13" s="114">
        <v>0</v>
      </c>
      <c r="EU13" s="114">
        <v>0</v>
      </c>
      <c r="EV13" s="114">
        <v>1505</v>
      </c>
      <c r="EW13" s="114">
        <v>2454624.2280000001</v>
      </c>
      <c r="EX13" s="42" t="s">
        <v>127</v>
      </c>
      <c r="EY13" s="163" t="s">
        <v>120</v>
      </c>
      <c r="EZ13" s="164"/>
      <c r="FA13" s="165"/>
      <c r="FB13" s="3" t="s">
        <v>72</v>
      </c>
      <c r="FC13" s="114">
        <v>0</v>
      </c>
      <c r="FD13" s="114">
        <v>0</v>
      </c>
      <c r="FE13" s="114">
        <v>0</v>
      </c>
      <c r="FF13" s="114">
        <v>0</v>
      </c>
      <c r="FG13" s="42" t="s">
        <v>127</v>
      </c>
      <c r="FH13" s="163" t="s">
        <v>120</v>
      </c>
      <c r="FI13" s="164"/>
      <c r="FJ13" s="165"/>
      <c r="FK13" s="3" t="s">
        <v>72</v>
      </c>
      <c r="FL13" s="114">
        <v>0</v>
      </c>
      <c r="FM13" s="114">
        <v>0</v>
      </c>
      <c r="FN13" s="114">
        <v>195</v>
      </c>
      <c r="FO13" s="114">
        <v>313948.74050000001</v>
      </c>
      <c r="FP13" s="42" t="s">
        <v>127</v>
      </c>
      <c r="FQ13" s="163" t="s">
        <v>120</v>
      </c>
      <c r="FR13" s="164"/>
      <c r="FS13" s="165"/>
      <c r="FT13" s="3" t="s">
        <v>72</v>
      </c>
      <c r="FU13" s="114">
        <v>175</v>
      </c>
      <c r="FV13" s="114">
        <v>281152.56349999999</v>
      </c>
      <c r="FW13" s="114">
        <v>350</v>
      </c>
      <c r="FX13" s="114">
        <v>561915.59250000003</v>
      </c>
      <c r="FY13" s="42" t="s">
        <v>127</v>
      </c>
      <c r="FZ13" s="163" t="s">
        <v>120</v>
      </c>
      <c r="GA13" s="164"/>
      <c r="GB13" s="165"/>
      <c r="GC13" s="3" t="s">
        <v>72</v>
      </c>
      <c r="GD13" s="114">
        <v>670</v>
      </c>
      <c r="GE13" s="114">
        <v>1073825.129</v>
      </c>
      <c r="GF13" s="114">
        <v>214</v>
      </c>
      <c r="GG13" s="114">
        <v>343612.83779999998</v>
      </c>
      <c r="GH13" s="42" t="s">
        <v>127</v>
      </c>
      <c r="GI13" s="163" t="s">
        <v>120</v>
      </c>
      <c r="GJ13" s="164"/>
      <c r="GK13" s="165"/>
      <c r="GL13" s="3" t="s">
        <v>72</v>
      </c>
      <c r="GM13" s="114">
        <v>234</v>
      </c>
      <c r="GN13" s="114">
        <v>375750.9449</v>
      </c>
      <c r="GO13" s="114">
        <v>165</v>
      </c>
      <c r="GP13" s="114">
        <v>263862.05780000001</v>
      </c>
      <c r="GQ13" s="42" t="s">
        <v>127</v>
      </c>
      <c r="GR13" s="163" t="s">
        <v>120</v>
      </c>
      <c r="GS13" s="164"/>
      <c r="GT13" s="165"/>
      <c r="GU13" s="3" t="s">
        <v>72</v>
      </c>
      <c r="GV13" s="114">
        <v>224</v>
      </c>
      <c r="GW13" s="114">
        <v>360193.12599999999</v>
      </c>
      <c r="GX13" s="114">
        <v>542</v>
      </c>
      <c r="GY13" s="114">
        <v>871086.55220000003</v>
      </c>
      <c r="GZ13" s="42" t="s">
        <v>127</v>
      </c>
      <c r="HA13" s="163" t="s">
        <v>120</v>
      </c>
      <c r="HB13" s="164"/>
      <c r="HC13" s="165"/>
      <c r="HD13" s="3" t="s">
        <v>72</v>
      </c>
      <c r="HE13" s="114">
        <v>290</v>
      </c>
      <c r="HF13" s="114">
        <v>467134.46629999997</v>
      </c>
      <c r="HG13" s="114">
        <v>0</v>
      </c>
      <c r="HH13" s="114">
        <v>0</v>
      </c>
      <c r="HI13" s="42" t="s">
        <v>127</v>
      </c>
      <c r="HJ13" s="163" t="s">
        <v>120</v>
      </c>
      <c r="HK13" s="164"/>
      <c r="HL13" s="165"/>
      <c r="HM13" s="3" t="s">
        <v>72</v>
      </c>
      <c r="HN13" s="114"/>
      <c r="HO13" s="114"/>
      <c r="HP13" s="114"/>
      <c r="HQ13" s="114"/>
      <c r="HR13" s="42" t="s">
        <v>127</v>
      </c>
      <c r="HS13" s="163" t="s">
        <v>120</v>
      </c>
      <c r="HT13" s="164"/>
      <c r="HU13" s="165"/>
      <c r="HV13" s="3" t="s">
        <v>72</v>
      </c>
      <c r="HW13" s="114"/>
      <c r="HX13" s="114"/>
      <c r="HY13" s="114"/>
      <c r="HZ13" s="114"/>
      <c r="IA13" s="42" t="s">
        <v>127</v>
      </c>
      <c r="IB13" s="163" t="s">
        <v>120</v>
      </c>
      <c r="IC13" s="164"/>
      <c r="ID13" s="165"/>
      <c r="IE13" s="3" t="s">
        <v>72</v>
      </c>
      <c r="IF13" s="114">
        <v>0</v>
      </c>
      <c r="IG13" s="114">
        <v>0</v>
      </c>
      <c r="IH13" s="114">
        <v>0</v>
      </c>
      <c r="II13" s="114">
        <v>0</v>
      </c>
      <c r="IJ13" s="42" t="s">
        <v>127</v>
      </c>
      <c r="IK13" s="163" t="s">
        <v>120</v>
      </c>
      <c r="IL13" s="164"/>
      <c r="IM13" s="165"/>
      <c r="IN13" s="3" t="s">
        <v>72</v>
      </c>
      <c r="IO13" s="114">
        <v>0</v>
      </c>
      <c r="IP13" s="114">
        <v>0</v>
      </c>
      <c r="IQ13" s="114">
        <v>0</v>
      </c>
      <c r="IR13" s="114">
        <v>0</v>
      </c>
      <c r="IS13" s="42" t="s">
        <v>127</v>
      </c>
      <c r="IT13" s="163" t="s">
        <v>120</v>
      </c>
      <c r="IU13" s="164"/>
      <c r="IV13" s="165"/>
      <c r="IW13" s="3" t="s">
        <v>72</v>
      </c>
      <c r="IX13" s="114">
        <v>0</v>
      </c>
      <c r="IY13" s="114">
        <v>0</v>
      </c>
      <c r="IZ13" s="114">
        <v>0</v>
      </c>
      <c r="JA13" s="114">
        <v>0</v>
      </c>
      <c r="JB13" s="42" t="s">
        <v>127</v>
      </c>
      <c r="JC13" s="163" t="s">
        <v>120</v>
      </c>
      <c r="JD13" s="164"/>
      <c r="JE13" s="165"/>
      <c r="JF13" s="3" t="s">
        <v>72</v>
      </c>
      <c r="JG13" s="114">
        <v>0</v>
      </c>
      <c r="JH13" s="114">
        <v>0</v>
      </c>
      <c r="JI13" s="114">
        <v>0</v>
      </c>
      <c r="JJ13" s="114">
        <v>0</v>
      </c>
      <c r="JK13" s="42" t="s">
        <v>127</v>
      </c>
      <c r="JL13" s="163" t="s">
        <v>120</v>
      </c>
      <c r="JM13" s="164"/>
      <c r="JN13" s="165"/>
      <c r="JO13" s="3" t="s">
        <v>72</v>
      </c>
      <c r="JP13" s="114">
        <v>0</v>
      </c>
      <c r="JQ13" s="114">
        <v>0</v>
      </c>
      <c r="JR13" s="114">
        <v>0</v>
      </c>
      <c r="JS13" s="114">
        <v>0</v>
      </c>
      <c r="JT13" s="42" t="s">
        <v>127</v>
      </c>
      <c r="JU13" s="163" t="s">
        <v>120</v>
      </c>
      <c r="JV13" s="164"/>
      <c r="JW13" s="165"/>
      <c r="JX13" s="3" t="s">
        <v>72</v>
      </c>
      <c r="JY13" s="114">
        <v>0</v>
      </c>
      <c r="JZ13" s="114">
        <v>0</v>
      </c>
      <c r="KA13" s="114">
        <v>0</v>
      </c>
      <c r="KB13" s="114">
        <v>0</v>
      </c>
      <c r="KC13" s="42" t="s">
        <v>127</v>
      </c>
      <c r="KD13" s="163" t="s">
        <v>120</v>
      </c>
      <c r="KE13" s="164"/>
      <c r="KF13" s="165"/>
      <c r="KG13" s="3" t="s">
        <v>72</v>
      </c>
      <c r="KH13" s="114">
        <v>0</v>
      </c>
      <c r="KI13" s="114">
        <v>0</v>
      </c>
      <c r="KJ13" s="114"/>
      <c r="KK13" s="114"/>
      <c r="KL13" s="114">
        <v>0</v>
      </c>
      <c r="KM13" s="114">
        <v>0</v>
      </c>
      <c r="KN13" s="42" t="s">
        <v>127</v>
      </c>
      <c r="KO13" s="163" t="s">
        <v>120</v>
      </c>
      <c r="KP13" s="164"/>
      <c r="KQ13" s="165"/>
      <c r="KR13" s="3" t="s">
        <v>72</v>
      </c>
      <c r="KS13" s="114">
        <v>0</v>
      </c>
      <c r="KT13" s="114">
        <v>0</v>
      </c>
    </row>
    <row r="14" spans="1:306" ht="15.75" customHeight="1" x14ac:dyDescent="0.25">
      <c r="A14" s="21" t="s">
        <v>78</v>
      </c>
      <c r="B14" s="163" t="s">
        <v>58</v>
      </c>
      <c r="C14" s="164"/>
      <c r="D14" s="165"/>
      <c r="E14" s="43" t="s">
        <v>55</v>
      </c>
      <c r="F14" s="116">
        <v>170392</v>
      </c>
      <c r="G14" s="116">
        <v>173848370.69</v>
      </c>
      <c r="H14" s="114">
        <v>0</v>
      </c>
      <c r="I14" s="114">
        <v>0</v>
      </c>
      <c r="J14" s="21" t="s">
        <v>78</v>
      </c>
      <c r="K14" s="163" t="s">
        <v>58</v>
      </c>
      <c r="L14" s="164"/>
      <c r="M14" s="165"/>
      <c r="N14" s="3" t="s">
        <v>55</v>
      </c>
      <c r="O14" s="114">
        <v>0</v>
      </c>
      <c r="P14" s="114">
        <v>0</v>
      </c>
      <c r="Q14" s="114">
        <v>3000</v>
      </c>
      <c r="R14" s="114">
        <v>882866.8</v>
      </c>
      <c r="S14" s="21" t="s">
        <v>78</v>
      </c>
      <c r="T14" s="163" t="s">
        <v>58</v>
      </c>
      <c r="U14" s="164"/>
      <c r="V14" s="165"/>
      <c r="W14" s="3" t="s">
        <v>55</v>
      </c>
      <c r="X14" s="114">
        <v>0</v>
      </c>
      <c r="Y14" s="114">
        <v>0</v>
      </c>
      <c r="Z14" s="114">
        <v>20200</v>
      </c>
      <c r="AA14" s="114">
        <v>21529779.420000002</v>
      </c>
      <c r="AB14" s="21" t="s">
        <v>78</v>
      </c>
      <c r="AC14" s="163" t="s">
        <v>58</v>
      </c>
      <c r="AD14" s="164"/>
      <c r="AE14" s="165"/>
      <c r="AF14" s="3" t="s">
        <v>55</v>
      </c>
      <c r="AG14" s="114">
        <v>1600</v>
      </c>
      <c r="AH14" s="114">
        <v>2665789.33</v>
      </c>
      <c r="AI14" s="114">
        <v>390</v>
      </c>
      <c r="AJ14" s="114">
        <v>113951.8</v>
      </c>
      <c r="AK14" s="21" t="s">
        <v>78</v>
      </c>
      <c r="AL14" s="163" t="s">
        <v>58</v>
      </c>
      <c r="AM14" s="164"/>
      <c r="AN14" s="165"/>
      <c r="AO14" s="3" t="s">
        <v>55</v>
      </c>
      <c r="AP14" s="114">
        <v>20700</v>
      </c>
      <c r="AQ14" s="114">
        <v>19393343.93</v>
      </c>
      <c r="AR14" s="114">
        <v>0</v>
      </c>
      <c r="AS14" s="114">
        <v>0</v>
      </c>
      <c r="AT14" s="21" t="s">
        <v>78</v>
      </c>
      <c r="AU14" s="163" t="s">
        <v>58</v>
      </c>
      <c r="AV14" s="164"/>
      <c r="AW14" s="165"/>
      <c r="AX14" s="3" t="s">
        <v>55</v>
      </c>
      <c r="AY14" s="114">
        <v>55530</v>
      </c>
      <c r="AZ14" s="114">
        <v>51447471.5</v>
      </c>
      <c r="BA14" s="114">
        <v>0</v>
      </c>
      <c r="BB14" s="114"/>
      <c r="BC14" s="21" t="s">
        <v>78</v>
      </c>
      <c r="BD14" s="163" t="s">
        <v>58</v>
      </c>
      <c r="BE14" s="164"/>
      <c r="BF14" s="165"/>
      <c r="BG14" s="3" t="s">
        <v>55</v>
      </c>
      <c r="BH14" s="114">
        <v>0</v>
      </c>
      <c r="BI14" s="114">
        <v>0</v>
      </c>
      <c r="BJ14" s="114">
        <v>0</v>
      </c>
      <c r="BK14" s="114">
        <v>0</v>
      </c>
      <c r="BL14" s="21" t="s">
        <v>78</v>
      </c>
      <c r="BM14" s="163" t="s">
        <v>58</v>
      </c>
      <c r="BN14" s="164"/>
      <c r="BO14" s="165"/>
      <c r="BP14" s="3" t="s">
        <v>55</v>
      </c>
      <c r="BQ14" s="114">
        <v>0</v>
      </c>
      <c r="BR14" s="114">
        <v>0</v>
      </c>
      <c r="BS14" s="114">
        <v>0</v>
      </c>
      <c r="BT14" s="114">
        <v>0</v>
      </c>
      <c r="BU14" s="21" t="s">
        <v>78</v>
      </c>
      <c r="BV14" s="163" t="s">
        <v>58</v>
      </c>
      <c r="BW14" s="164"/>
      <c r="BX14" s="165"/>
      <c r="BY14" s="3" t="s">
        <v>55</v>
      </c>
      <c r="BZ14" s="114">
        <v>0</v>
      </c>
      <c r="CA14" s="114">
        <v>0</v>
      </c>
      <c r="CB14" s="114">
        <v>0</v>
      </c>
      <c r="CC14" s="114">
        <v>0</v>
      </c>
      <c r="CD14" s="21" t="s">
        <v>78</v>
      </c>
      <c r="CE14" s="163" t="s">
        <v>58</v>
      </c>
      <c r="CF14" s="164"/>
      <c r="CG14" s="165"/>
      <c r="CH14" s="3" t="s">
        <v>55</v>
      </c>
      <c r="CI14" s="114">
        <v>0</v>
      </c>
      <c r="CJ14" s="114">
        <v>0</v>
      </c>
      <c r="CK14" s="114">
        <v>0</v>
      </c>
      <c r="CL14" s="114">
        <v>0</v>
      </c>
      <c r="CM14" s="21" t="s">
        <v>78</v>
      </c>
      <c r="CN14" s="163" t="s">
        <v>58</v>
      </c>
      <c r="CO14" s="164"/>
      <c r="CP14" s="165"/>
      <c r="CQ14" s="3" t="s">
        <v>55</v>
      </c>
      <c r="CR14" s="114">
        <v>19300</v>
      </c>
      <c r="CS14" s="114">
        <v>24050981.899999999</v>
      </c>
      <c r="CT14" s="114">
        <v>7851</v>
      </c>
      <c r="CU14" s="114">
        <v>8585217.6099999994</v>
      </c>
      <c r="CV14" s="21" t="s">
        <v>78</v>
      </c>
      <c r="CW14" s="163" t="s">
        <v>58</v>
      </c>
      <c r="CX14" s="164"/>
      <c r="CY14" s="165"/>
      <c r="CZ14" s="3" t="s">
        <v>55</v>
      </c>
      <c r="DA14" s="114">
        <v>1000</v>
      </c>
      <c r="DB14" s="114">
        <v>940020</v>
      </c>
      <c r="DC14" s="114">
        <v>6000</v>
      </c>
      <c r="DD14" s="114">
        <v>5301466.0999999996</v>
      </c>
      <c r="DE14" s="21" t="s">
        <v>78</v>
      </c>
      <c r="DF14" s="163" t="s">
        <v>58</v>
      </c>
      <c r="DG14" s="164"/>
      <c r="DH14" s="165"/>
      <c r="DI14" s="3" t="s">
        <v>55</v>
      </c>
      <c r="DJ14" s="114">
        <v>0</v>
      </c>
      <c r="DK14" s="114">
        <v>0</v>
      </c>
      <c r="DL14" s="114">
        <v>0</v>
      </c>
      <c r="DM14" s="114">
        <v>0</v>
      </c>
      <c r="DN14" s="21" t="s">
        <v>78</v>
      </c>
      <c r="DO14" s="163" t="s">
        <v>58</v>
      </c>
      <c r="DP14" s="164"/>
      <c r="DQ14" s="165"/>
      <c r="DR14" s="3" t="s">
        <v>55</v>
      </c>
      <c r="DS14" s="114">
        <v>0</v>
      </c>
      <c r="DT14" s="114">
        <v>0</v>
      </c>
      <c r="DU14" s="114">
        <v>0</v>
      </c>
      <c r="DV14" s="114">
        <v>0</v>
      </c>
      <c r="DW14" s="21" t="s">
        <v>78</v>
      </c>
      <c r="DX14" s="163" t="s">
        <v>58</v>
      </c>
      <c r="DY14" s="164"/>
      <c r="DZ14" s="165"/>
      <c r="EA14" s="3" t="s">
        <v>55</v>
      </c>
      <c r="EB14" s="114">
        <v>0</v>
      </c>
      <c r="EC14" s="114">
        <v>0</v>
      </c>
      <c r="ED14" s="114">
        <v>0</v>
      </c>
      <c r="EE14" s="114">
        <v>0</v>
      </c>
      <c r="EF14" s="21" t="s">
        <v>78</v>
      </c>
      <c r="EG14" s="163" t="s">
        <v>58</v>
      </c>
      <c r="EH14" s="164"/>
      <c r="EI14" s="165"/>
      <c r="EJ14" s="3" t="s">
        <v>55</v>
      </c>
      <c r="EK14" s="114">
        <v>0</v>
      </c>
      <c r="EL14" s="114">
        <v>0</v>
      </c>
      <c r="EM14" s="114">
        <v>0</v>
      </c>
      <c r="EN14" s="114">
        <v>0</v>
      </c>
      <c r="EO14" s="21" t="s">
        <v>78</v>
      </c>
      <c r="EP14" s="163" t="s">
        <v>58</v>
      </c>
      <c r="EQ14" s="164"/>
      <c r="ER14" s="165"/>
      <c r="ES14" s="3" t="s">
        <v>55</v>
      </c>
      <c r="ET14" s="114">
        <v>400</v>
      </c>
      <c r="EU14" s="114">
        <v>389966.5</v>
      </c>
      <c r="EV14" s="114">
        <v>10912</v>
      </c>
      <c r="EW14" s="114">
        <v>10544936.6</v>
      </c>
      <c r="EX14" s="21" t="s">
        <v>78</v>
      </c>
      <c r="EY14" s="163" t="s">
        <v>58</v>
      </c>
      <c r="EZ14" s="164"/>
      <c r="FA14" s="165"/>
      <c r="FB14" s="3" t="s">
        <v>55</v>
      </c>
      <c r="FC14" s="114">
        <v>0</v>
      </c>
      <c r="FD14" s="114">
        <v>0</v>
      </c>
      <c r="FE14" s="114">
        <v>0</v>
      </c>
      <c r="FF14" s="114">
        <v>0</v>
      </c>
      <c r="FG14" s="21" t="s">
        <v>78</v>
      </c>
      <c r="FH14" s="163" t="s">
        <v>58</v>
      </c>
      <c r="FI14" s="164"/>
      <c r="FJ14" s="165"/>
      <c r="FK14" s="3" t="s">
        <v>55</v>
      </c>
      <c r="FL14" s="114">
        <v>0</v>
      </c>
      <c r="FM14" s="114">
        <v>0</v>
      </c>
      <c r="FN14" s="114">
        <v>1480</v>
      </c>
      <c r="FO14" s="114">
        <v>2436648.1</v>
      </c>
      <c r="FP14" s="21" t="s">
        <v>78</v>
      </c>
      <c r="FQ14" s="163" t="s">
        <v>58</v>
      </c>
      <c r="FR14" s="164"/>
      <c r="FS14" s="165"/>
      <c r="FT14" s="3" t="s">
        <v>55</v>
      </c>
      <c r="FU14" s="114">
        <v>500</v>
      </c>
      <c r="FV14" s="114">
        <v>641051.4</v>
      </c>
      <c r="FW14" s="114">
        <v>3431</v>
      </c>
      <c r="FX14" s="114">
        <v>4492155.5</v>
      </c>
      <c r="FY14" s="21" t="s">
        <v>78</v>
      </c>
      <c r="FZ14" s="163" t="s">
        <v>58</v>
      </c>
      <c r="GA14" s="164"/>
      <c r="GB14" s="165"/>
      <c r="GC14" s="3" t="s">
        <v>55</v>
      </c>
      <c r="GD14" s="114">
        <v>3125</v>
      </c>
      <c r="GE14" s="114">
        <v>5153663.7</v>
      </c>
      <c r="GF14" s="114">
        <v>2050</v>
      </c>
      <c r="GG14" s="114">
        <v>2735997</v>
      </c>
      <c r="GH14" s="21" t="s">
        <v>78</v>
      </c>
      <c r="GI14" s="163" t="s">
        <v>58</v>
      </c>
      <c r="GJ14" s="164"/>
      <c r="GK14" s="165"/>
      <c r="GL14" s="3" t="s">
        <v>55</v>
      </c>
      <c r="GM14" s="114">
        <v>500</v>
      </c>
      <c r="GN14" s="114">
        <v>807746.5</v>
      </c>
      <c r="GO14" s="114">
        <v>23</v>
      </c>
      <c r="GP14" s="114">
        <v>28902.1</v>
      </c>
      <c r="GQ14" s="21" t="s">
        <v>78</v>
      </c>
      <c r="GR14" s="163" t="s">
        <v>58</v>
      </c>
      <c r="GS14" s="164"/>
      <c r="GT14" s="165"/>
      <c r="GU14" s="3" t="s">
        <v>55</v>
      </c>
      <c r="GV14" s="114">
        <v>500</v>
      </c>
      <c r="GW14" s="114">
        <v>823584.5</v>
      </c>
      <c r="GX14" s="114">
        <v>11400</v>
      </c>
      <c r="GY14" s="114">
        <v>10421227</v>
      </c>
      <c r="GZ14" s="21" t="s">
        <v>78</v>
      </c>
      <c r="HA14" s="163" t="s">
        <v>58</v>
      </c>
      <c r="HB14" s="164"/>
      <c r="HC14" s="165"/>
      <c r="HD14" s="3" t="s">
        <v>55</v>
      </c>
      <c r="HE14" s="114">
        <v>500</v>
      </c>
      <c r="HF14" s="114">
        <v>461603.4</v>
      </c>
      <c r="HG14" s="114">
        <v>0</v>
      </c>
      <c r="HH14" s="114">
        <v>0</v>
      </c>
      <c r="HI14" s="21" t="s">
        <v>78</v>
      </c>
      <c r="HJ14" s="163" t="s">
        <v>58</v>
      </c>
      <c r="HK14" s="164"/>
      <c r="HL14" s="165"/>
      <c r="HM14" s="3" t="s">
        <v>55</v>
      </c>
      <c r="HN14" s="114">
        <v>0</v>
      </c>
      <c r="HO14" s="114">
        <v>0</v>
      </c>
      <c r="HP14" s="114">
        <v>0</v>
      </c>
      <c r="HQ14" s="114">
        <v>0</v>
      </c>
      <c r="HR14" s="21" t="s">
        <v>78</v>
      </c>
      <c r="HS14" s="163" t="s">
        <v>58</v>
      </c>
      <c r="HT14" s="164"/>
      <c r="HU14" s="165"/>
      <c r="HV14" s="3" t="s">
        <v>55</v>
      </c>
      <c r="HW14" s="114">
        <v>0</v>
      </c>
      <c r="HX14" s="114">
        <v>0</v>
      </c>
      <c r="HY14" s="114">
        <v>0</v>
      </c>
      <c r="HZ14" s="114">
        <v>0</v>
      </c>
      <c r="IA14" s="21" t="s">
        <v>78</v>
      </c>
      <c r="IB14" s="163" t="s">
        <v>58</v>
      </c>
      <c r="IC14" s="164"/>
      <c r="ID14" s="165"/>
      <c r="IE14" s="3" t="s">
        <v>55</v>
      </c>
      <c r="IF14" s="114">
        <v>0</v>
      </c>
      <c r="IG14" s="114">
        <v>0</v>
      </c>
      <c r="IH14" s="114">
        <v>0</v>
      </c>
      <c r="II14" s="114">
        <v>0</v>
      </c>
      <c r="IJ14" s="21" t="s">
        <v>78</v>
      </c>
      <c r="IK14" s="163" t="s">
        <v>58</v>
      </c>
      <c r="IL14" s="164"/>
      <c r="IM14" s="165"/>
      <c r="IN14" s="3" t="s">
        <v>55</v>
      </c>
      <c r="IO14" s="114">
        <v>0</v>
      </c>
      <c r="IP14" s="114">
        <v>0</v>
      </c>
      <c r="IQ14" s="114">
        <v>0</v>
      </c>
      <c r="IR14" s="114">
        <v>0</v>
      </c>
      <c r="IS14" s="21" t="s">
        <v>78</v>
      </c>
      <c r="IT14" s="163" t="s">
        <v>58</v>
      </c>
      <c r="IU14" s="164"/>
      <c r="IV14" s="165"/>
      <c r="IW14" s="3" t="s">
        <v>55</v>
      </c>
      <c r="IX14" s="114">
        <v>0</v>
      </c>
      <c r="IY14" s="114">
        <v>0</v>
      </c>
      <c r="IZ14" s="114">
        <v>0</v>
      </c>
      <c r="JA14" s="114">
        <v>0</v>
      </c>
      <c r="JB14" s="21" t="s">
        <v>78</v>
      </c>
      <c r="JC14" s="163" t="s">
        <v>58</v>
      </c>
      <c r="JD14" s="164"/>
      <c r="JE14" s="165"/>
      <c r="JF14" s="3" t="s">
        <v>55</v>
      </c>
      <c r="JG14" s="114">
        <v>0</v>
      </c>
      <c r="JH14" s="114">
        <v>0</v>
      </c>
      <c r="JI14" s="114">
        <v>0</v>
      </c>
      <c r="JJ14" s="114">
        <v>0</v>
      </c>
      <c r="JK14" s="21" t="s">
        <v>78</v>
      </c>
      <c r="JL14" s="163" t="s">
        <v>58</v>
      </c>
      <c r="JM14" s="164"/>
      <c r="JN14" s="165"/>
      <c r="JO14" s="3" t="s">
        <v>55</v>
      </c>
      <c r="JP14" s="114">
        <v>0</v>
      </c>
      <c r="JQ14" s="114">
        <v>0</v>
      </c>
      <c r="JR14" s="114">
        <v>0</v>
      </c>
      <c r="JS14" s="114">
        <v>0</v>
      </c>
      <c r="JT14" s="21" t="s">
        <v>78</v>
      </c>
      <c r="JU14" s="163" t="s">
        <v>58</v>
      </c>
      <c r="JV14" s="164"/>
      <c r="JW14" s="165"/>
      <c r="JX14" s="3" t="s">
        <v>55</v>
      </c>
      <c r="JY14" s="114">
        <v>0</v>
      </c>
      <c r="JZ14" s="114">
        <v>0</v>
      </c>
      <c r="KA14" s="114">
        <v>0</v>
      </c>
      <c r="KB14" s="114">
        <v>0</v>
      </c>
      <c r="KC14" s="21" t="s">
        <v>78</v>
      </c>
      <c r="KD14" s="163" t="s">
        <v>58</v>
      </c>
      <c r="KE14" s="164"/>
      <c r="KF14" s="165"/>
      <c r="KG14" s="3" t="s">
        <v>55</v>
      </c>
      <c r="KH14" s="114">
        <v>0</v>
      </c>
      <c r="KI14" s="114">
        <v>0</v>
      </c>
      <c r="KJ14" s="114"/>
      <c r="KK14" s="114">
        <v>0</v>
      </c>
      <c r="KL14" s="114">
        <v>0</v>
      </c>
      <c r="KM14" s="114">
        <v>0</v>
      </c>
      <c r="KN14" s="21" t="s">
        <v>78</v>
      </c>
      <c r="KO14" s="163" t="s">
        <v>58</v>
      </c>
      <c r="KP14" s="164"/>
      <c r="KQ14" s="165"/>
      <c r="KR14" s="3" t="s">
        <v>55</v>
      </c>
      <c r="KS14" s="114">
        <v>0</v>
      </c>
      <c r="KT14" s="114">
        <v>0</v>
      </c>
    </row>
    <row r="15" spans="1:306" ht="14.25" customHeight="1" x14ac:dyDescent="0.25">
      <c r="A15" s="21" t="s">
        <v>79</v>
      </c>
      <c r="B15" s="163" t="s">
        <v>103</v>
      </c>
      <c r="C15" s="164"/>
      <c r="D15" s="165"/>
      <c r="E15" s="43" t="s">
        <v>56</v>
      </c>
      <c r="F15" s="116">
        <v>519768</v>
      </c>
      <c r="G15" s="116">
        <v>964540414.67099965</v>
      </c>
      <c r="H15" s="114">
        <v>2208</v>
      </c>
      <c r="I15" s="114">
        <v>4669461.21</v>
      </c>
      <c r="J15" s="21" t="s">
        <v>79</v>
      </c>
      <c r="K15" s="163" t="s">
        <v>103</v>
      </c>
      <c r="L15" s="164"/>
      <c r="M15" s="165"/>
      <c r="N15" s="3" t="s">
        <v>56</v>
      </c>
      <c r="O15" s="114">
        <v>0</v>
      </c>
      <c r="P15" s="114">
        <v>0</v>
      </c>
      <c r="Q15" s="114">
        <v>575</v>
      </c>
      <c r="R15" s="114">
        <v>244097.3</v>
      </c>
      <c r="S15" s="21" t="s">
        <v>79</v>
      </c>
      <c r="T15" s="163" t="s">
        <v>103</v>
      </c>
      <c r="U15" s="164"/>
      <c r="V15" s="165"/>
      <c r="W15" s="3" t="s">
        <v>56</v>
      </c>
      <c r="X15" s="114">
        <v>1800</v>
      </c>
      <c r="Y15" s="114">
        <v>1025834.4</v>
      </c>
      <c r="Z15" s="114">
        <v>54885</v>
      </c>
      <c r="AA15" s="114">
        <v>134519061.09999999</v>
      </c>
      <c r="AB15" s="21" t="s">
        <v>79</v>
      </c>
      <c r="AC15" s="163" t="s">
        <v>103</v>
      </c>
      <c r="AD15" s="164"/>
      <c r="AE15" s="165"/>
      <c r="AF15" s="3" t="s">
        <v>56</v>
      </c>
      <c r="AG15" s="114">
        <v>4865</v>
      </c>
      <c r="AH15" s="114">
        <v>22195736.82</v>
      </c>
      <c r="AI15" s="114">
        <v>78</v>
      </c>
      <c r="AJ15" s="114">
        <v>43929.08</v>
      </c>
      <c r="AK15" s="21" t="s">
        <v>79</v>
      </c>
      <c r="AL15" s="163" t="s">
        <v>103</v>
      </c>
      <c r="AM15" s="164"/>
      <c r="AN15" s="165"/>
      <c r="AO15" s="3" t="s">
        <v>56</v>
      </c>
      <c r="AP15" s="114">
        <v>44000</v>
      </c>
      <c r="AQ15" s="114">
        <v>73849688.299999997</v>
      </c>
      <c r="AR15" s="114">
        <v>0</v>
      </c>
      <c r="AS15" s="114">
        <v>0</v>
      </c>
      <c r="AT15" s="21" t="s">
        <v>79</v>
      </c>
      <c r="AU15" s="163" t="s">
        <v>103</v>
      </c>
      <c r="AV15" s="164"/>
      <c r="AW15" s="165"/>
      <c r="AX15" s="3" t="s">
        <v>56</v>
      </c>
      <c r="AY15" s="114">
        <v>142856</v>
      </c>
      <c r="AZ15" s="114">
        <v>213209921</v>
      </c>
      <c r="BA15" s="114">
        <v>112</v>
      </c>
      <c r="BB15" s="114">
        <v>127467.33</v>
      </c>
      <c r="BC15" s="21" t="s">
        <v>79</v>
      </c>
      <c r="BD15" s="163" t="s">
        <v>103</v>
      </c>
      <c r="BE15" s="164"/>
      <c r="BF15" s="165"/>
      <c r="BG15" s="3" t="s">
        <v>56</v>
      </c>
      <c r="BH15" s="114">
        <v>11945</v>
      </c>
      <c r="BI15" s="114">
        <v>14597322.77</v>
      </c>
      <c r="BJ15" s="114">
        <v>10250</v>
      </c>
      <c r="BK15" s="114">
        <v>16335834.57</v>
      </c>
      <c r="BL15" s="21" t="s">
        <v>79</v>
      </c>
      <c r="BM15" s="163" t="s">
        <v>103</v>
      </c>
      <c r="BN15" s="164"/>
      <c r="BO15" s="165"/>
      <c r="BP15" s="3" t="s">
        <v>56</v>
      </c>
      <c r="BQ15" s="114">
        <v>0</v>
      </c>
      <c r="BR15" s="114">
        <v>0</v>
      </c>
      <c r="BS15" s="114">
        <v>1600</v>
      </c>
      <c r="BT15" s="114">
        <v>2478362.0099999998</v>
      </c>
      <c r="BU15" s="21" t="s">
        <v>79</v>
      </c>
      <c r="BV15" s="163" t="s">
        <v>103</v>
      </c>
      <c r="BW15" s="164"/>
      <c r="BX15" s="165"/>
      <c r="BY15" s="3" t="s">
        <v>56</v>
      </c>
      <c r="BZ15" s="114">
        <v>315</v>
      </c>
      <c r="CA15" s="114">
        <v>494042.03</v>
      </c>
      <c r="CB15" s="114">
        <v>2700</v>
      </c>
      <c r="CC15" s="114">
        <v>4433170.55</v>
      </c>
      <c r="CD15" s="21" t="s">
        <v>79</v>
      </c>
      <c r="CE15" s="163" t="s">
        <v>103</v>
      </c>
      <c r="CF15" s="164"/>
      <c r="CG15" s="165"/>
      <c r="CH15" s="3" t="s">
        <v>56</v>
      </c>
      <c r="CI15" s="114">
        <v>0</v>
      </c>
      <c r="CJ15" s="114">
        <v>0</v>
      </c>
      <c r="CK15" s="114">
        <v>0</v>
      </c>
      <c r="CL15" s="114">
        <v>0</v>
      </c>
      <c r="CM15" s="21" t="s">
        <v>79</v>
      </c>
      <c r="CN15" s="163" t="s">
        <v>103</v>
      </c>
      <c r="CO15" s="164"/>
      <c r="CP15" s="165"/>
      <c r="CQ15" s="3" t="s">
        <v>56</v>
      </c>
      <c r="CR15" s="114">
        <v>47018</v>
      </c>
      <c r="CS15" s="114">
        <v>66181171.210000001</v>
      </c>
      <c r="CT15" s="114">
        <v>13000</v>
      </c>
      <c r="CU15" s="114">
        <v>30546477.920000002</v>
      </c>
      <c r="CV15" s="21" t="s">
        <v>79</v>
      </c>
      <c r="CW15" s="163" t="s">
        <v>103</v>
      </c>
      <c r="CX15" s="164"/>
      <c r="CY15" s="165"/>
      <c r="CZ15" s="3" t="s">
        <v>56</v>
      </c>
      <c r="DA15" s="114">
        <v>7200</v>
      </c>
      <c r="DB15" s="114">
        <v>19399559.5</v>
      </c>
      <c r="DC15" s="114">
        <v>11400</v>
      </c>
      <c r="DD15" s="114">
        <v>16680650.300000001</v>
      </c>
      <c r="DE15" s="21" t="s">
        <v>79</v>
      </c>
      <c r="DF15" s="163" t="s">
        <v>103</v>
      </c>
      <c r="DG15" s="164"/>
      <c r="DH15" s="165"/>
      <c r="DI15" s="3" t="s">
        <v>56</v>
      </c>
      <c r="DJ15" s="114">
        <v>991</v>
      </c>
      <c r="DK15" s="114">
        <v>1450252.4509999999</v>
      </c>
      <c r="DL15" s="114">
        <v>952</v>
      </c>
      <c r="DM15" s="114">
        <v>1392382.5</v>
      </c>
      <c r="DN15" s="21" t="s">
        <v>79</v>
      </c>
      <c r="DO15" s="163" t="s">
        <v>103</v>
      </c>
      <c r="DP15" s="164"/>
      <c r="DQ15" s="165"/>
      <c r="DR15" s="3" t="s">
        <v>56</v>
      </c>
      <c r="DS15" s="114">
        <v>2000</v>
      </c>
      <c r="DT15" s="114">
        <v>2979445.8</v>
      </c>
      <c r="DU15" s="114">
        <v>1242</v>
      </c>
      <c r="DV15" s="114">
        <v>1817739.2</v>
      </c>
      <c r="DW15" s="21" t="s">
        <v>79</v>
      </c>
      <c r="DX15" s="163" t="s">
        <v>103</v>
      </c>
      <c r="DY15" s="164"/>
      <c r="DZ15" s="165"/>
      <c r="EA15" s="3" t="s">
        <v>56</v>
      </c>
      <c r="EB15" s="114"/>
      <c r="EC15" s="114">
        <v>0</v>
      </c>
      <c r="ED15" s="114">
        <v>800</v>
      </c>
      <c r="EE15" s="114">
        <v>1171254.8</v>
      </c>
      <c r="EF15" s="21" t="s">
        <v>79</v>
      </c>
      <c r="EG15" s="163" t="s">
        <v>103</v>
      </c>
      <c r="EH15" s="164"/>
      <c r="EI15" s="165"/>
      <c r="EJ15" s="3" t="s">
        <v>56</v>
      </c>
      <c r="EK15" s="114">
        <v>3200</v>
      </c>
      <c r="EL15" s="114">
        <v>5204627.3</v>
      </c>
      <c r="EM15" s="114">
        <v>0</v>
      </c>
      <c r="EN15" s="114">
        <v>0</v>
      </c>
      <c r="EO15" s="21" t="s">
        <v>79</v>
      </c>
      <c r="EP15" s="163" t="s">
        <v>103</v>
      </c>
      <c r="EQ15" s="164"/>
      <c r="ER15" s="165"/>
      <c r="ES15" s="3" t="s">
        <v>56</v>
      </c>
      <c r="ET15" s="114">
        <v>5775</v>
      </c>
      <c r="EU15" s="114">
        <v>11621899.200000001</v>
      </c>
      <c r="EV15" s="114">
        <v>31000</v>
      </c>
      <c r="EW15" s="114">
        <v>44556000.200000003</v>
      </c>
      <c r="EX15" s="21" t="s">
        <v>79</v>
      </c>
      <c r="EY15" s="163" t="s">
        <v>103</v>
      </c>
      <c r="EZ15" s="164"/>
      <c r="FA15" s="165"/>
      <c r="FB15" s="3" t="s">
        <v>56</v>
      </c>
      <c r="FC15" s="114">
        <v>7640</v>
      </c>
      <c r="FD15" s="114">
        <v>11875620.300000001</v>
      </c>
      <c r="FE15" s="114">
        <v>1200</v>
      </c>
      <c r="FF15" s="114">
        <v>1485910.5</v>
      </c>
      <c r="FG15" s="21" t="s">
        <v>79</v>
      </c>
      <c r="FH15" s="163" t="s">
        <v>103</v>
      </c>
      <c r="FI15" s="164"/>
      <c r="FJ15" s="165"/>
      <c r="FK15" s="3" t="s">
        <v>56</v>
      </c>
      <c r="FL15" s="114">
        <v>1380</v>
      </c>
      <c r="FM15" s="114">
        <v>1625076.9</v>
      </c>
      <c r="FN15" s="114">
        <v>7200</v>
      </c>
      <c r="FO15" s="114">
        <v>17400544.5</v>
      </c>
      <c r="FP15" s="21" t="s">
        <v>79</v>
      </c>
      <c r="FQ15" s="163" t="s">
        <v>103</v>
      </c>
      <c r="FR15" s="164"/>
      <c r="FS15" s="165"/>
      <c r="FT15" s="3" t="s">
        <v>56</v>
      </c>
      <c r="FU15" s="114">
        <v>700</v>
      </c>
      <c r="FV15" s="114">
        <v>1557291.3</v>
      </c>
      <c r="FW15" s="114">
        <v>21000</v>
      </c>
      <c r="FX15" s="114">
        <v>62111981.020000003</v>
      </c>
      <c r="FY15" s="21" t="s">
        <v>79</v>
      </c>
      <c r="FZ15" s="163" t="s">
        <v>103</v>
      </c>
      <c r="GA15" s="164"/>
      <c r="GB15" s="165"/>
      <c r="GC15" s="3" t="s">
        <v>56</v>
      </c>
      <c r="GD15" s="114">
        <v>13000</v>
      </c>
      <c r="GE15" s="114">
        <v>41361447.199999996</v>
      </c>
      <c r="GF15" s="114">
        <v>3360</v>
      </c>
      <c r="GG15" s="114">
        <v>9288575.4000000004</v>
      </c>
      <c r="GH15" s="21" t="s">
        <v>79</v>
      </c>
      <c r="GI15" s="163" t="s">
        <v>103</v>
      </c>
      <c r="GJ15" s="164"/>
      <c r="GK15" s="165"/>
      <c r="GL15" s="3" t="s">
        <v>56</v>
      </c>
      <c r="GM15" s="114">
        <v>2000</v>
      </c>
      <c r="GN15" s="114">
        <v>6723792.4000000004</v>
      </c>
      <c r="GO15" s="114">
        <v>82</v>
      </c>
      <c r="GP15" s="114">
        <v>540077.1</v>
      </c>
      <c r="GQ15" s="21" t="s">
        <v>79</v>
      </c>
      <c r="GR15" s="163" t="s">
        <v>103</v>
      </c>
      <c r="GS15" s="164"/>
      <c r="GT15" s="165"/>
      <c r="GU15" s="3" t="s">
        <v>56</v>
      </c>
      <c r="GV15" s="114">
        <v>3000</v>
      </c>
      <c r="GW15" s="114">
        <v>11298201.300000001</v>
      </c>
      <c r="GX15" s="114">
        <v>47210</v>
      </c>
      <c r="GY15" s="114">
        <v>91789193.399999991</v>
      </c>
      <c r="GZ15" s="21" t="s">
        <v>79</v>
      </c>
      <c r="HA15" s="163" t="s">
        <v>103</v>
      </c>
      <c r="HB15" s="164"/>
      <c r="HC15" s="165"/>
      <c r="HD15" s="3" t="s">
        <v>56</v>
      </c>
      <c r="HE15" s="114">
        <v>2200</v>
      </c>
      <c r="HF15" s="114">
        <v>4693388.3999999994</v>
      </c>
      <c r="HG15" s="114">
        <v>0</v>
      </c>
      <c r="HH15" s="114">
        <v>0</v>
      </c>
      <c r="HI15" s="21" t="s">
        <v>79</v>
      </c>
      <c r="HJ15" s="163" t="s">
        <v>103</v>
      </c>
      <c r="HK15" s="164"/>
      <c r="HL15" s="165"/>
      <c r="HM15" s="3" t="s">
        <v>56</v>
      </c>
      <c r="HN15" s="114">
        <v>1380</v>
      </c>
      <c r="HO15" s="114">
        <v>1626888.2</v>
      </c>
      <c r="HP15" s="114"/>
      <c r="HQ15" s="114"/>
      <c r="HR15" s="21" t="s">
        <v>79</v>
      </c>
      <c r="HS15" s="163" t="s">
        <v>103</v>
      </c>
      <c r="HT15" s="164"/>
      <c r="HU15" s="165"/>
      <c r="HV15" s="3" t="s">
        <v>56</v>
      </c>
      <c r="HW15" s="114">
        <v>0</v>
      </c>
      <c r="HX15" s="114">
        <v>0</v>
      </c>
      <c r="HY15" s="114">
        <v>0</v>
      </c>
      <c r="HZ15" s="114">
        <v>0</v>
      </c>
      <c r="IA15" s="21" t="s">
        <v>79</v>
      </c>
      <c r="IB15" s="163" t="s">
        <v>103</v>
      </c>
      <c r="IC15" s="164"/>
      <c r="ID15" s="165"/>
      <c r="IE15" s="3" t="s">
        <v>56</v>
      </c>
      <c r="IF15" s="114">
        <v>0</v>
      </c>
      <c r="IG15" s="114">
        <v>0</v>
      </c>
      <c r="IH15" s="114">
        <v>0</v>
      </c>
      <c r="II15" s="114">
        <v>0</v>
      </c>
      <c r="IJ15" s="21" t="s">
        <v>79</v>
      </c>
      <c r="IK15" s="163" t="s">
        <v>103</v>
      </c>
      <c r="IL15" s="164"/>
      <c r="IM15" s="165"/>
      <c r="IN15" s="3" t="s">
        <v>56</v>
      </c>
      <c r="IO15" s="114">
        <v>130</v>
      </c>
      <c r="IP15" s="114">
        <v>314773.90000000002</v>
      </c>
      <c r="IQ15" s="114">
        <v>0</v>
      </c>
      <c r="IR15" s="114">
        <v>0</v>
      </c>
      <c r="IS15" s="21" t="s">
        <v>79</v>
      </c>
      <c r="IT15" s="163" t="s">
        <v>103</v>
      </c>
      <c r="IU15" s="164"/>
      <c r="IV15" s="165"/>
      <c r="IW15" s="3" t="s">
        <v>56</v>
      </c>
      <c r="IX15" s="114">
        <v>0</v>
      </c>
      <c r="IY15" s="114">
        <v>0</v>
      </c>
      <c r="IZ15" s="114">
        <v>769</v>
      </c>
      <c r="JA15" s="114">
        <v>1243889.5</v>
      </c>
      <c r="JB15" s="21" t="s">
        <v>79</v>
      </c>
      <c r="JC15" s="163" t="s">
        <v>103</v>
      </c>
      <c r="JD15" s="164"/>
      <c r="JE15" s="165"/>
      <c r="JF15" s="3" t="s">
        <v>56</v>
      </c>
      <c r="JG15" s="114">
        <v>0</v>
      </c>
      <c r="JH15" s="114">
        <v>0</v>
      </c>
      <c r="JI15" s="114">
        <v>3850</v>
      </c>
      <c r="JJ15" s="114">
        <v>6936341.0999999996</v>
      </c>
      <c r="JK15" s="21" t="s">
        <v>79</v>
      </c>
      <c r="JL15" s="163" t="s">
        <v>103</v>
      </c>
      <c r="JM15" s="164"/>
      <c r="JN15" s="165"/>
      <c r="JO15" s="3" t="s">
        <v>56</v>
      </c>
      <c r="JP15" s="114">
        <v>0</v>
      </c>
      <c r="JQ15" s="114">
        <v>0</v>
      </c>
      <c r="JR15" s="114">
        <v>0</v>
      </c>
      <c r="JS15" s="114">
        <v>0</v>
      </c>
      <c r="JT15" s="21" t="s">
        <v>79</v>
      </c>
      <c r="JU15" s="163" t="s">
        <v>103</v>
      </c>
      <c r="JV15" s="164"/>
      <c r="JW15" s="165"/>
      <c r="JX15" s="3" t="s">
        <v>56</v>
      </c>
      <c r="JY15" s="114">
        <v>0</v>
      </c>
      <c r="JZ15" s="114">
        <v>0</v>
      </c>
      <c r="KA15" s="114">
        <v>0</v>
      </c>
      <c r="KB15" s="114">
        <v>0</v>
      </c>
      <c r="KC15" s="21" t="s">
        <v>79</v>
      </c>
      <c r="KD15" s="163" t="s">
        <v>103</v>
      </c>
      <c r="KE15" s="164"/>
      <c r="KF15" s="165"/>
      <c r="KG15" s="3" t="s">
        <v>56</v>
      </c>
      <c r="KH15" s="114">
        <v>500</v>
      </c>
      <c r="KI15" s="114">
        <v>768636.3</v>
      </c>
      <c r="KJ15" s="114"/>
      <c r="KK15" s="114"/>
      <c r="KL15" s="114">
        <v>400</v>
      </c>
      <c r="KM15" s="114">
        <v>673397.1</v>
      </c>
      <c r="KN15" s="21" t="s">
        <v>79</v>
      </c>
      <c r="KO15" s="163" t="s">
        <v>103</v>
      </c>
      <c r="KP15" s="164"/>
      <c r="KQ15" s="165"/>
      <c r="KR15" s="3" t="s">
        <v>56</v>
      </c>
      <c r="KS15" s="114">
        <v>0</v>
      </c>
      <c r="KT15" s="114">
        <v>0</v>
      </c>
    </row>
    <row r="16" spans="1:306" ht="14.25" customHeight="1" x14ac:dyDescent="0.25">
      <c r="A16" s="25" t="s">
        <v>80</v>
      </c>
      <c r="B16" s="163" t="s">
        <v>59</v>
      </c>
      <c r="C16" s="164"/>
      <c r="D16" s="165"/>
      <c r="E16" s="43" t="s">
        <v>57</v>
      </c>
      <c r="F16" s="116">
        <v>12801</v>
      </c>
      <c r="G16" s="116">
        <v>87128815.283151001</v>
      </c>
      <c r="H16" s="114">
        <v>7980</v>
      </c>
      <c r="I16" s="114">
        <v>54478437</v>
      </c>
      <c r="J16" s="25" t="s">
        <v>80</v>
      </c>
      <c r="K16" s="163" t="s">
        <v>59</v>
      </c>
      <c r="L16" s="164"/>
      <c r="M16" s="165"/>
      <c r="N16" s="3" t="s">
        <v>57</v>
      </c>
      <c r="O16" s="114">
        <v>0</v>
      </c>
      <c r="P16" s="114">
        <v>0</v>
      </c>
      <c r="Q16" s="114">
        <v>0</v>
      </c>
      <c r="R16" s="114">
        <v>0</v>
      </c>
      <c r="S16" s="21" t="s">
        <v>80</v>
      </c>
      <c r="T16" s="163" t="s">
        <v>59</v>
      </c>
      <c r="U16" s="164"/>
      <c r="V16" s="165"/>
      <c r="W16" s="3" t="s">
        <v>57</v>
      </c>
      <c r="X16" s="114">
        <v>0</v>
      </c>
      <c r="Y16" s="114">
        <v>0</v>
      </c>
      <c r="Z16" s="114">
        <v>0</v>
      </c>
      <c r="AA16" s="114">
        <v>0</v>
      </c>
      <c r="AB16" s="21" t="s">
        <v>80</v>
      </c>
      <c r="AC16" s="163" t="s">
        <v>59</v>
      </c>
      <c r="AD16" s="164"/>
      <c r="AE16" s="165"/>
      <c r="AF16" s="3" t="s">
        <v>57</v>
      </c>
      <c r="AG16" s="114">
        <v>0</v>
      </c>
      <c r="AH16" s="114">
        <v>0</v>
      </c>
      <c r="AI16" s="114">
        <v>0</v>
      </c>
      <c r="AJ16" s="114">
        <v>0</v>
      </c>
      <c r="AK16" s="21" t="s">
        <v>80</v>
      </c>
      <c r="AL16" s="163" t="s">
        <v>59</v>
      </c>
      <c r="AM16" s="164"/>
      <c r="AN16" s="165"/>
      <c r="AO16" s="3" t="s">
        <v>57</v>
      </c>
      <c r="AP16" s="114">
        <v>0</v>
      </c>
      <c r="AQ16" s="114">
        <v>0</v>
      </c>
      <c r="AR16" s="114">
        <v>0</v>
      </c>
      <c r="AS16" s="114">
        <v>0</v>
      </c>
      <c r="AT16" s="21" t="s">
        <v>80</v>
      </c>
      <c r="AU16" s="163" t="s">
        <v>59</v>
      </c>
      <c r="AV16" s="164"/>
      <c r="AW16" s="165"/>
      <c r="AX16" s="3" t="s">
        <v>57</v>
      </c>
      <c r="AY16" s="114">
        <v>0</v>
      </c>
      <c r="AZ16" s="114">
        <v>0</v>
      </c>
      <c r="BA16" s="114">
        <v>0</v>
      </c>
      <c r="BB16" s="114">
        <v>0</v>
      </c>
      <c r="BC16" s="21" t="s">
        <v>80</v>
      </c>
      <c r="BD16" s="163" t="s">
        <v>59</v>
      </c>
      <c r="BE16" s="164"/>
      <c r="BF16" s="165"/>
      <c r="BG16" s="3" t="s">
        <v>57</v>
      </c>
      <c r="BH16" s="114">
        <v>0</v>
      </c>
      <c r="BI16" s="114">
        <v>0</v>
      </c>
      <c r="BJ16" s="114">
        <v>0</v>
      </c>
      <c r="BK16" s="114">
        <v>0</v>
      </c>
      <c r="BL16" s="21" t="s">
        <v>80</v>
      </c>
      <c r="BM16" s="163" t="s">
        <v>59</v>
      </c>
      <c r="BN16" s="164"/>
      <c r="BO16" s="165"/>
      <c r="BP16" s="3" t="s">
        <v>57</v>
      </c>
      <c r="BQ16" s="114">
        <v>0</v>
      </c>
      <c r="BR16" s="114">
        <v>0</v>
      </c>
      <c r="BS16" s="114">
        <v>0</v>
      </c>
      <c r="BT16" s="114">
        <v>0</v>
      </c>
      <c r="BU16" s="21" t="s">
        <v>80</v>
      </c>
      <c r="BV16" s="163" t="s">
        <v>59</v>
      </c>
      <c r="BW16" s="164"/>
      <c r="BX16" s="165"/>
      <c r="BY16" s="3" t="s">
        <v>57</v>
      </c>
      <c r="BZ16" s="114">
        <v>0</v>
      </c>
      <c r="CA16" s="114">
        <v>0</v>
      </c>
      <c r="CB16" s="114">
        <v>0</v>
      </c>
      <c r="CC16" s="114">
        <v>0</v>
      </c>
      <c r="CD16" s="21" t="s">
        <v>80</v>
      </c>
      <c r="CE16" s="163" t="s">
        <v>59</v>
      </c>
      <c r="CF16" s="164"/>
      <c r="CG16" s="165"/>
      <c r="CH16" s="3" t="s">
        <v>57</v>
      </c>
      <c r="CI16" s="114">
        <v>0</v>
      </c>
      <c r="CJ16" s="114">
        <v>0</v>
      </c>
      <c r="CK16" s="114">
        <v>0</v>
      </c>
      <c r="CL16" s="114">
        <v>0</v>
      </c>
      <c r="CM16" s="21" t="s">
        <v>80</v>
      </c>
      <c r="CN16" s="163" t="s">
        <v>59</v>
      </c>
      <c r="CO16" s="164"/>
      <c r="CP16" s="165"/>
      <c r="CQ16" s="3" t="s">
        <v>57</v>
      </c>
      <c r="CR16" s="114">
        <v>0</v>
      </c>
      <c r="CS16" s="114">
        <v>0</v>
      </c>
      <c r="CT16" s="114">
        <v>0</v>
      </c>
      <c r="CU16" s="114">
        <v>0</v>
      </c>
      <c r="CV16" s="21" t="s">
        <v>80</v>
      </c>
      <c r="CW16" s="163" t="s">
        <v>59</v>
      </c>
      <c r="CX16" s="164"/>
      <c r="CY16" s="165"/>
      <c r="CZ16" s="3" t="s">
        <v>57</v>
      </c>
      <c r="DA16" s="114">
        <v>0</v>
      </c>
      <c r="DB16" s="114">
        <v>0</v>
      </c>
      <c r="DC16" s="114">
        <v>0</v>
      </c>
      <c r="DD16" s="114">
        <v>0</v>
      </c>
      <c r="DE16" s="21" t="s">
        <v>80</v>
      </c>
      <c r="DF16" s="163" t="s">
        <v>59</v>
      </c>
      <c r="DG16" s="164"/>
      <c r="DH16" s="165"/>
      <c r="DI16" s="3" t="s">
        <v>57</v>
      </c>
      <c r="DJ16" s="114">
        <v>0</v>
      </c>
      <c r="DK16" s="114">
        <v>0</v>
      </c>
      <c r="DL16" s="114">
        <v>0</v>
      </c>
      <c r="DM16" s="114">
        <v>0</v>
      </c>
      <c r="DN16" s="21" t="s">
        <v>80</v>
      </c>
      <c r="DO16" s="163" t="s">
        <v>59</v>
      </c>
      <c r="DP16" s="164"/>
      <c r="DQ16" s="165"/>
      <c r="DR16" s="3" t="s">
        <v>57</v>
      </c>
      <c r="DS16" s="114">
        <v>0</v>
      </c>
      <c r="DT16" s="114">
        <v>0</v>
      </c>
      <c r="DU16" s="114">
        <v>0</v>
      </c>
      <c r="DV16" s="114">
        <v>0</v>
      </c>
      <c r="DW16" s="21" t="s">
        <v>80</v>
      </c>
      <c r="DX16" s="163" t="s">
        <v>59</v>
      </c>
      <c r="DY16" s="164"/>
      <c r="DZ16" s="165"/>
      <c r="EA16" s="3" t="s">
        <v>57</v>
      </c>
      <c r="EB16" s="114">
        <v>0</v>
      </c>
      <c r="EC16" s="114">
        <v>0</v>
      </c>
      <c r="ED16" s="114">
        <v>0</v>
      </c>
      <c r="EE16" s="114">
        <v>0</v>
      </c>
      <c r="EF16" s="21" t="s">
        <v>80</v>
      </c>
      <c r="EG16" s="163" t="s">
        <v>59</v>
      </c>
      <c r="EH16" s="164"/>
      <c r="EI16" s="165"/>
      <c r="EJ16" s="3" t="s">
        <v>57</v>
      </c>
      <c r="EK16" s="114">
        <v>0</v>
      </c>
      <c r="EL16" s="114">
        <v>0</v>
      </c>
      <c r="EM16" s="114">
        <v>0</v>
      </c>
      <c r="EN16" s="114">
        <v>0</v>
      </c>
      <c r="EO16" s="21" t="s">
        <v>80</v>
      </c>
      <c r="EP16" s="163" t="s">
        <v>59</v>
      </c>
      <c r="EQ16" s="164"/>
      <c r="ER16" s="165"/>
      <c r="ES16" s="3" t="s">
        <v>57</v>
      </c>
      <c r="ET16" s="114">
        <v>0</v>
      </c>
      <c r="EU16" s="114">
        <v>0</v>
      </c>
      <c r="EV16" s="114">
        <v>1257</v>
      </c>
      <c r="EW16" s="114">
        <v>8317334.0375610013</v>
      </c>
      <c r="EX16" s="21" t="s">
        <v>80</v>
      </c>
      <c r="EY16" s="163" t="s">
        <v>59</v>
      </c>
      <c r="EZ16" s="164"/>
      <c r="FA16" s="165"/>
      <c r="FB16" s="3" t="s">
        <v>57</v>
      </c>
      <c r="FC16" s="114">
        <v>0</v>
      </c>
      <c r="FD16" s="114">
        <v>0</v>
      </c>
      <c r="FE16" s="114">
        <v>0</v>
      </c>
      <c r="FF16" s="114">
        <v>0</v>
      </c>
      <c r="FG16" s="21" t="s">
        <v>80</v>
      </c>
      <c r="FH16" s="163" t="s">
        <v>59</v>
      </c>
      <c r="FI16" s="164"/>
      <c r="FJ16" s="165"/>
      <c r="FK16" s="3" t="s">
        <v>57</v>
      </c>
      <c r="FL16" s="114">
        <v>0</v>
      </c>
      <c r="FM16" s="114">
        <v>0</v>
      </c>
      <c r="FN16" s="114">
        <v>0</v>
      </c>
      <c r="FO16" s="114">
        <v>0</v>
      </c>
      <c r="FP16" s="21" t="s">
        <v>80</v>
      </c>
      <c r="FQ16" s="163" t="s">
        <v>59</v>
      </c>
      <c r="FR16" s="164"/>
      <c r="FS16" s="165"/>
      <c r="FT16" s="3" t="s">
        <v>57</v>
      </c>
      <c r="FU16" s="114">
        <v>0</v>
      </c>
      <c r="FV16" s="114">
        <v>0</v>
      </c>
      <c r="FW16" s="114">
        <v>0</v>
      </c>
      <c r="FX16" s="114">
        <v>0</v>
      </c>
      <c r="FY16" s="21" t="s">
        <v>80</v>
      </c>
      <c r="FZ16" s="163" t="s">
        <v>59</v>
      </c>
      <c r="GA16" s="164"/>
      <c r="GB16" s="165"/>
      <c r="GC16" s="3" t="s">
        <v>57</v>
      </c>
      <c r="GD16" s="114">
        <v>0</v>
      </c>
      <c r="GE16" s="114">
        <v>0</v>
      </c>
      <c r="GF16" s="114">
        <v>0</v>
      </c>
      <c r="GG16" s="114">
        <v>0</v>
      </c>
      <c r="GH16" s="21" t="s">
        <v>80</v>
      </c>
      <c r="GI16" s="163" t="s">
        <v>59</v>
      </c>
      <c r="GJ16" s="164"/>
      <c r="GK16" s="165"/>
      <c r="GL16" s="3" t="s">
        <v>57</v>
      </c>
      <c r="GM16" s="114">
        <v>0</v>
      </c>
      <c r="GN16" s="114">
        <v>0</v>
      </c>
      <c r="GO16" s="114">
        <v>0</v>
      </c>
      <c r="GP16" s="114">
        <v>0</v>
      </c>
      <c r="GQ16" s="21" t="s">
        <v>80</v>
      </c>
      <c r="GR16" s="163" t="s">
        <v>59</v>
      </c>
      <c r="GS16" s="164"/>
      <c r="GT16" s="165"/>
      <c r="GU16" s="3" t="s">
        <v>57</v>
      </c>
      <c r="GV16" s="114">
        <v>0</v>
      </c>
      <c r="GW16" s="114">
        <v>0</v>
      </c>
      <c r="GX16" s="114">
        <v>0</v>
      </c>
      <c r="GY16" s="114">
        <v>0</v>
      </c>
      <c r="GZ16" s="21" t="s">
        <v>80</v>
      </c>
      <c r="HA16" s="163" t="s">
        <v>59</v>
      </c>
      <c r="HB16" s="164"/>
      <c r="HC16" s="165"/>
      <c r="HD16" s="3" t="s">
        <v>57</v>
      </c>
      <c r="HE16" s="114">
        <v>55</v>
      </c>
      <c r="HF16" s="114">
        <v>371972.54986499995</v>
      </c>
      <c r="HG16" s="114">
        <v>0</v>
      </c>
      <c r="HH16" s="114">
        <v>0</v>
      </c>
      <c r="HI16" s="21" t="s">
        <v>80</v>
      </c>
      <c r="HJ16" s="163" t="s">
        <v>59</v>
      </c>
      <c r="HK16" s="164"/>
      <c r="HL16" s="165"/>
      <c r="HM16" s="3" t="s">
        <v>57</v>
      </c>
      <c r="HN16" s="114">
        <v>0</v>
      </c>
      <c r="HO16" s="114">
        <v>0</v>
      </c>
      <c r="HP16" s="114">
        <v>3509</v>
      </c>
      <c r="HQ16" s="114">
        <v>23961071.695725001</v>
      </c>
      <c r="HR16" s="21" t="s">
        <v>80</v>
      </c>
      <c r="HS16" s="163" t="s">
        <v>59</v>
      </c>
      <c r="HT16" s="164"/>
      <c r="HU16" s="165"/>
      <c r="HV16" s="3" t="s">
        <v>57</v>
      </c>
      <c r="HW16" s="114">
        <v>0</v>
      </c>
      <c r="HX16" s="114">
        <v>0</v>
      </c>
      <c r="HY16" s="114">
        <v>0</v>
      </c>
      <c r="HZ16" s="114">
        <v>0</v>
      </c>
      <c r="IA16" s="21" t="s">
        <v>80</v>
      </c>
      <c r="IB16" s="163" t="s">
        <v>59</v>
      </c>
      <c r="IC16" s="164"/>
      <c r="ID16" s="165"/>
      <c r="IE16" s="3" t="s">
        <v>57</v>
      </c>
      <c r="IF16" s="114">
        <v>0</v>
      </c>
      <c r="IG16" s="114">
        <v>0</v>
      </c>
      <c r="IH16" s="114">
        <v>0</v>
      </c>
      <c r="II16" s="114">
        <v>0</v>
      </c>
      <c r="IJ16" s="21" t="s">
        <v>80</v>
      </c>
      <c r="IK16" s="163" t="s">
        <v>59</v>
      </c>
      <c r="IL16" s="164"/>
      <c r="IM16" s="165"/>
      <c r="IN16" s="3" t="s">
        <v>57</v>
      </c>
      <c r="IO16" s="114">
        <v>0</v>
      </c>
      <c r="IP16" s="114">
        <v>0</v>
      </c>
      <c r="IQ16" s="114">
        <v>0</v>
      </c>
      <c r="IR16" s="114">
        <v>0</v>
      </c>
      <c r="IS16" s="21" t="s">
        <v>80</v>
      </c>
      <c r="IT16" s="163" t="s">
        <v>59</v>
      </c>
      <c r="IU16" s="164"/>
      <c r="IV16" s="165"/>
      <c r="IW16" s="3" t="s">
        <v>57</v>
      </c>
      <c r="IX16" s="114">
        <v>0</v>
      </c>
      <c r="IY16" s="114">
        <v>0</v>
      </c>
      <c r="IZ16" s="114">
        <v>0</v>
      </c>
      <c r="JA16" s="114">
        <v>0</v>
      </c>
      <c r="JB16" s="21" t="s">
        <v>80</v>
      </c>
      <c r="JC16" s="163" t="s">
        <v>59</v>
      </c>
      <c r="JD16" s="164"/>
      <c r="JE16" s="165"/>
      <c r="JF16" s="3" t="s">
        <v>57</v>
      </c>
      <c r="JG16" s="114">
        <v>0</v>
      </c>
      <c r="JH16" s="114">
        <v>0</v>
      </c>
      <c r="JI16" s="114">
        <v>0</v>
      </c>
      <c r="JJ16" s="114">
        <v>0</v>
      </c>
      <c r="JK16" s="21" t="s">
        <v>80</v>
      </c>
      <c r="JL16" s="163" t="s">
        <v>59</v>
      </c>
      <c r="JM16" s="164"/>
      <c r="JN16" s="165"/>
      <c r="JO16" s="3" t="s">
        <v>57</v>
      </c>
      <c r="JP16" s="114">
        <v>0</v>
      </c>
      <c r="JQ16" s="114">
        <v>0</v>
      </c>
      <c r="JR16" s="114">
        <v>0</v>
      </c>
      <c r="JS16" s="114">
        <v>0</v>
      </c>
      <c r="JT16" s="21" t="s">
        <v>80</v>
      </c>
      <c r="JU16" s="163" t="s">
        <v>59</v>
      </c>
      <c r="JV16" s="164"/>
      <c r="JW16" s="165"/>
      <c r="JX16" s="3" t="s">
        <v>57</v>
      </c>
      <c r="JY16" s="114">
        <v>0</v>
      </c>
      <c r="JZ16" s="114">
        <v>0</v>
      </c>
      <c r="KA16" s="114">
        <v>0</v>
      </c>
      <c r="KB16" s="114">
        <v>0</v>
      </c>
      <c r="KC16" s="21" t="s">
        <v>80</v>
      </c>
      <c r="KD16" s="163" t="s">
        <v>59</v>
      </c>
      <c r="KE16" s="164"/>
      <c r="KF16" s="165"/>
      <c r="KG16" s="3" t="s">
        <v>57</v>
      </c>
      <c r="KH16" s="114">
        <v>0</v>
      </c>
      <c r="KI16" s="114">
        <v>0</v>
      </c>
      <c r="KJ16" s="114">
        <v>0</v>
      </c>
      <c r="KK16" s="114">
        <v>0</v>
      </c>
      <c r="KL16" s="114">
        <v>0</v>
      </c>
      <c r="KM16" s="114">
        <v>0</v>
      </c>
      <c r="KN16" s="21" t="s">
        <v>80</v>
      </c>
      <c r="KO16" s="163" t="s">
        <v>59</v>
      </c>
      <c r="KP16" s="164"/>
      <c r="KQ16" s="165"/>
      <c r="KR16" s="3" t="s">
        <v>57</v>
      </c>
      <c r="KS16" s="114">
        <v>0</v>
      </c>
      <c r="KT16" s="114">
        <v>0</v>
      </c>
    </row>
    <row r="17" spans="1:306" ht="24.75" customHeight="1" x14ac:dyDescent="0.25">
      <c r="A17" s="15" t="s">
        <v>81</v>
      </c>
      <c r="B17" s="163" t="s">
        <v>105</v>
      </c>
      <c r="C17" s="164"/>
      <c r="D17" s="165"/>
      <c r="E17" s="43" t="s">
        <v>72</v>
      </c>
      <c r="F17" s="116">
        <v>984</v>
      </c>
      <c r="G17" s="116">
        <v>28334862.079999998</v>
      </c>
      <c r="H17" s="114">
        <v>200</v>
      </c>
      <c r="I17" s="114">
        <v>5249471.3600000003</v>
      </c>
      <c r="J17" s="15" t="s">
        <v>81</v>
      </c>
      <c r="K17" s="163" t="s">
        <v>105</v>
      </c>
      <c r="L17" s="164"/>
      <c r="M17" s="165"/>
      <c r="N17" s="3" t="s">
        <v>72</v>
      </c>
      <c r="O17" s="114">
        <v>0</v>
      </c>
      <c r="P17" s="114">
        <v>0</v>
      </c>
      <c r="Q17" s="114">
        <v>0</v>
      </c>
      <c r="R17" s="114">
        <v>0</v>
      </c>
      <c r="S17" s="25" t="s">
        <v>81</v>
      </c>
      <c r="T17" s="163" t="s">
        <v>105</v>
      </c>
      <c r="U17" s="164"/>
      <c r="V17" s="165"/>
      <c r="W17" s="3" t="s">
        <v>72</v>
      </c>
      <c r="X17" s="114">
        <v>0</v>
      </c>
      <c r="Y17" s="114">
        <v>0</v>
      </c>
      <c r="Z17" s="114">
        <v>379</v>
      </c>
      <c r="AA17" s="114">
        <v>12848766.23</v>
      </c>
      <c r="AB17" s="25" t="s">
        <v>81</v>
      </c>
      <c r="AC17" s="163" t="s">
        <v>105</v>
      </c>
      <c r="AD17" s="164"/>
      <c r="AE17" s="165"/>
      <c r="AF17" s="3" t="s">
        <v>72</v>
      </c>
      <c r="AG17" s="114">
        <v>0</v>
      </c>
      <c r="AH17" s="114">
        <v>0</v>
      </c>
      <c r="AI17" s="114">
        <v>0</v>
      </c>
      <c r="AJ17" s="114">
        <v>0</v>
      </c>
      <c r="AK17" s="25" t="s">
        <v>81</v>
      </c>
      <c r="AL17" s="163" t="s">
        <v>105</v>
      </c>
      <c r="AM17" s="164"/>
      <c r="AN17" s="165"/>
      <c r="AO17" s="3" t="s">
        <v>72</v>
      </c>
      <c r="AP17" s="114">
        <v>0</v>
      </c>
      <c r="AQ17" s="114">
        <v>0</v>
      </c>
      <c r="AR17" s="114">
        <v>0</v>
      </c>
      <c r="AS17" s="114">
        <v>0</v>
      </c>
      <c r="AT17" s="25" t="s">
        <v>81</v>
      </c>
      <c r="AU17" s="163" t="s">
        <v>105</v>
      </c>
      <c r="AV17" s="164"/>
      <c r="AW17" s="165"/>
      <c r="AX17" s="3" t="s">
        <v>72</v>
      </c>
      <c r="AY17" s="114">
        <v>190</v>
      </c>
      <c r="AZ17" s="114">
        <v>5061760.04</v>
      </c>
      <c r="BA17" s="114"/>
      <c r="BB17" s="114"/>
      <c r="BC17" s="25" t="s">
        <v>81</v>
      </c>
      <c r="BD17" s="163" t="s">
        <v>105</v>
      </c>
      <c r="BE17" s="164"/>
      <c r="BF17" s="165"/>
      <c r="BG17" s="3" t="s">
        <v>72</v>
      </c>
      <c r="BH17" s="114"/>
      <c r="BI17" s="114"/>
      <c r="BJ17" s="114"/>
      <c r="BK17" s="114"/>
      <c r="BL17" s="25" t="s">
        <v>81</v>
      </c>
      <c r="BM17" s="163" t="s">
        <v>105</v>
      </c>
      <c r="BN17" s="164"/>
      <c r="BO17" s="165"/>
      <c r="BP17" s="3" t="s">
        <v>72</v>
      </c>
      <c r="BQ17" s="114"/>
      <c r="BR17" s="114"/>
      <c r="BS17" s="114"/>
      <c r="BT17" s="114"/>
      <c r="BU17" s="25" t="s">
        <v>81</v>
      </c>
      <c r="BV17" s="163" t="s">
        <v>105</v>
      </c>
      <c r="BW17" s="164"/>
      <c r="BX17" s="165"/>
      <c r="BY17" s="3" t="s">
        <v>72</v>
      </c>
      <c r="BZ17" s="114">
        <v>0</v>
      </c>
      <c r="CA17" s="114">
        <v>0</v>
      </c>
      <c r="CB17" s="114">
        <v>0</v>
      </c>
      <c r="CC17" s="114">
        <v>0</v>
      </c>
      <c r="CD17" s="25" t="s">
        <v>81</v>
      </c>
      <c r="CE17" s="163" t="s">
        <v>105</v>
      </c>
      <c r="CF17" s="164"/>
      <c r="CG17" s="165"/>
      <c r="CH17" s="3" t="s">
        <v>72</v>
      </c>
      <c r="CI17" s="114">
        <v>0</v>
      </c>
      <c r="CJ17" s="114">
        <v>0</v>
      </c>
      <c r="CK17" s="114">
        <v>0</v>
      </c>
      <c r="CL17" s="114">
        <v>0</v>
      </c>
      <c r="CM17" s="25" t="s">
        <v>81</v>
      </c>
      <c r="CN17" s="163" t="s">
        <v>105</v>
      </c>
      <c r="CO17" s="164"/>
      <c r="CP17" s="165"/>
      <c r="CQ17" s="3" t="s">
        <v>72</v>
      </c>
      <c r="CR17" s="114">
        <v>75</v>
      </c>
      <c r="CS17" s="114">
        <v>1333810.5</v>
      </c>
      <c r="CT17" s="114">
        <v>0</v>
      </c>
      <c r="CU17" s="114">
        <v>0</v>
      </c>
      <c r="CV17" s="25" t="s">
        <v>81</v>
      </c>
      <c r="CW17" s="163" t="s">
        <v>105</v>
      </c>
      <c r="CX17" s="164"/>
      <c r="CY17" s="165"/>
      <c r="CZ17" s="3" t="s">
        <v>72</v>
      </c>
      <c r="DA17" s="114">
        <v>0</v>
      </c>
      <c r="DB17" s="114">
        <v>0</v>
      </c>
      <c r="DC17" s="114">
        <v>0</v>
      </c>
      <c r="DD17" s="114">
        <v>0</v>
      </c>
      <c r="DE17" s="25" t="s">
        <v>81</v>
      </c>
      <c r="DF17" s="163" t="s">
        <v>105</v>
      </c>
      <c r="DG17" s="164"/>
      <c r="DH17" s="165"/>
      <c r="DI17" s="3" t="s">
        <v>72</v>
      </c>
      <c r="DJ17" s="114">
        <v>0</v>
      </c>
      <c r="DK17" s="114">
        <v>0</v>
      </c>
      <c r="DL17" s="114">
        <v>0</v>
      </c>
      <c r="DM17" s="114">
        <v>0</v>
      </c>
      <c r="DN17" s="25" t="s">
        <v>81</v>
      </c>
      <c r="DO17" s="163" t="s">
        <v>105</v>
      </c>
      <c r="DP17" s="164"/>
      <c r="DQ17" s="165"/>
      <c r="DR17" s="3" t="s">
        <v>72</v>
      </c>
      <c r="DS17" s="114">
        <v>0</v>
      </c>
      <c r="DT17" s="114">
        <v>0</v>
      </c>
      <c r="DU17" s="114">
        <v>0</v>
      </c>
      <c r="DV17" s="114">
        <v>0</v>
      </c>
      <c r="DW17" s="25" t="s">
        <v>81</v>
      </c>
      <c r="DX17" s="163" t="s">
        <v>105</v>
      </c>
      <c r="DY17" s="164"/>
      <c r="DZ17" s="165"/>
      <c r="EA17" s="3" t="s">
        <v>72</v>
      </c>
      <c r="EB17" s="114">
        <v>75</v>
      </c>
      <c r="EC17" s="114">
        <v>2022412.22</v>
      </c>
      <c r="ED17" s="114">
        <v>0</v>
      </c>
      <c r="EE17" s="114">
        <v>0</v>
      </c>
      <c r="EF17" s="25" t="s">
        <v>81</v>
      </c>
      <c r="EG17" s="163" t="s">
        <v>105</v>
      </c>
      <c r="EH17" s="164"/>
      <c r="EI17" s="165"/>
      <c r="EJ17" s="3" t="s">
        <v>72</v>
      </c>
      <c r="EK17" s="114">
        <v>0</v>
      </c>
      <c r="EL17" s="114">
        <v>0</v>
      </c>
      <c r="EM17" s="114">
        <v>0</v>
      </c>
      <c r="EN17" s="114">
        <v>0</v>
      </c>
      <c r="EO17" s="25" t="s">
        <v>81</v>
      </c>
      <c r="EP17" s="163" t="s">
        <v>105</v>
      </c>
      <c r="EQ17" s="164"/>
      <c r="ER17" s="165"/>
      <c r="ES17" s="3" t="s">
        <v>72</v>
      </c>
      <c r="ET17" s="114">
        <v>0</v>
      </c>
      <c r="EU17" s="114">
        <v>0</v>
      </c>
      <c r="EV17" s="114">
        <v>50</v>
      </c>
      <c r="EW17" s="114">
        <v>1424954.22</v>
      </c>
      <c r="EX17" s="25" t="s">
        <v>81</v>
      </c>
      <c r="EY17" s="163" t="s">
        <v>105</v>
      </c>
      <c r="EZ17" s="164"/>
      <c r="FA17" s="165"/>
      <c r="FB17" s="3" t="s">
        <v>72</v>
      </c>
      <c r="FC17" s="114">
        <v>0</v>
      </c>
      <c r="FD17" s="114">
        <v>0</v>
      </c>
      <c r="FE17" s="114">
        <v>0</v>
      </c>
      <c r="FF17" s="114">
        <v>0</v>
      </c>
      <c r="FG17" s="25" t="s">
        <v>81</v>
      </c>
      <c r="FH17" s="163" t="s">
        <v>105</v>
      </c>
      <c r="FI17" s="164"/>
      <c r="FJ17" s="165"/>
      <c r="FK17" s="3" t="s">
        <v>72</v>
      </c>
      <c r="FL17" s="114">
        <v>0</v>
      </c>
      <c r="FM17" s="114">
        <v>0</v>
      </c>
      <c r="FN17" s="114">
        <v>0</v>
      </c>
      <c r="FO17" s="114">
        <v>0</v>
      </c>
      <c r="FP17" s="25" t="s">
        <v>81</v>
      </c>
      <c r="FQ17" s="163" t="s">
        <v>105</v>
      </c>
      <c r="FR17" s="164"/>
      <c r="FS17" s="165"/>
      <c r="FT17" s="3" t="s">
        <v>72</v>
      </c>
      <c r="FU17" s="114">
        <v>0</v>
      </c>
      <c r="FV17" s="114">
        <v>0</v>
      </c>
      <c r="FW17" s="114">
        <v>0</v>
      </c>
      <c r="FX17" s="114">
        <v>0</v>
      </c>
      <c r="FY17" s="25" t="s">
        <v>81</v>
      </c>
      <c r="FZ17" s="163" t="s">
        <v>105</v>
      </c>
      <c r="GA17" s="164"/>
      <c r="GB17" s="165"/>
      <c r="GC17" s="3" t="s">
        <v>72</v>
      </c>
      <c r="GD17" s="114">
        <v>0</v>
      </c>
      <c r="GE17" s="114">
        <v>0</v>
      </c>
      <c r="GF17" s="114">
        <v>15</v>
      </c>
      <c r="GG17" s="114">
        <v>393687.51</v>
      </c>
      <c r="GH17" s="25" t="s">
        <v>81</v>
      </c>
      <c r="GI17" s="163" t="s">
        <v>105</v>
      </c>
      <c r="GJ17" s="164"/>
      <c r="GK17" s="165"/>
      <c r="GL17" s="3" t="s">
        <v>72</v>
      </c>
      <c r="GM17" s="114">
        <v>0</v>
      </c>
      <c r="GN17" s="114">
        <v>0</v>
      </c>
      <c r="GO17" s="114">
        <v>0</v>
      </c>
      <c r="GP17" s="114">
        <v>0</v>
      </c>
      <c r="GQ17" s="25" t="s">
        <v>81</v>
      </c>
      <c r="GR17" s="163" t="s">
        <v>105</v>
      </c>
      <c r="GS17" s="164"/>
      <c r="GT17" s="165"/>
      <c r="GU17" s="3" t="s">
        <v>72</v>
      </c>
      <c r="GV17" s="114">
        <v>0</v>
      </c>
      <c r="GW17" s="114">
        <v>0</v>
      </c>
      <c r="GX17" s="114">
        <v>0</v>
      </c>
      <c r="GY17" s="114">
        <v>0</v>
      </c>
      <c r="GZ17" s="25" t="s">
        <v>81</v>
      </c>
      <c r="HA17" s="163" t="s">
        <v>105</v>
      </c>
      <c r="HB17" s="164"/>
      <c r="HC17" s="165"/>
      <c r="HD17" s="3" t="s">
        <v>72</v>
      </c>
      <c r="HE17" s="114">
        <v>0</v>
      </c>
      <c r="HF17" s="114">
        <v>0</v>
      </c>
      <c r="HG17" s="114">
        <v>0</v>
      </c>
      <c r="HH17" s="114">
        <v>0</v>
      </c>
      <c r="HI17" s="25" t="s">
        <v>81</v>
      </c>
      <c r="HJ17" s="163" t="s">
        <v>105</v>
      </c>
      <c r="HK17" s="164"/>
      <c r="HL17" s="165"/>
      <c r="HM17" s="3" t="s">
        <v>72</v>
      </c>
      <c r="HN17" s="114">
        <v>0</v>
      </c>
      <c r="HO17" s="114">
        <v>0</v>
      </c>
      <c r="HP17" s="114"/>
      <c r="HQ17" s="114">
        <v>0</v>
      </c>
      <c r="HR17" s="25" t="s">
        <v>81</v>
      </c>
      <c r="HS17" s="163" t="s">
        <v>105</v>
      </c>
      <c r="HT17" s="164"/>
      <c r="HU17" s="165"/>
      <c r="HV17" s="3" t="s">
        <v>72</v>
      </c>
      <c r="HW17" s="114"/>
      <c r="HX17" s="114"/>
      <c r="HY17" s="114"/>
      <c r="HZ17" s="114"/>
      <c r="IA17" s="25" t="s">
        <v>81</v>
      </c>
      <c r="IB17" s="163" t="s">
        <v>105</v>
      </c>
      <c r="IC17" s="164"/>
      <c r="ID17" s="165"/>
      <c r="IE17" s="3" t="s">
        <v>72</v>
      </c>
      <c r="IF17" s="114">
        <v>0</v>
      </c>
      <c r="IG17" s="114">
        <v>0</v>
      </c>
      <c r="IH17" s="114">
        <v>0</v>
      </c>
      <c r="II17" s="114">
        <v>0</v>
      </c>
      <c r="IJ17" s="25" t="s">
        <v>81</v>
      </c>
      <c r="IK17" s="163" t="s">
        <v>105</v>
      </c>
      <c r="IL17" s="164"/>
      <c r="IM17" s="165"/>
      <c r="IN17" s="3" t="s">
        <v>72</v>
      </c>
      <c r="IO17" s="114">
        <v>0</v>
      </c>
      <c r="IP17" s="114">
        <v>0</v>
      </c>
      <c r="IQ17" s="114">
        <v>0</v>
      </c>
      <c r="IR17" s="114">
        <v>0</v>
      </c>
      <c r="IS17" s="25" t="s">
        <v>81</v>
      </c>
      <c r="IT17" s="163" t="s">
        <v>105</v>
      </c>
      <c r="IU17" s="164"/>
      <c r="IV17" s="165"/>
      <c r="IW17" s="3" t="s">
        <v>72</v>
      </c>
      <c r="IX17" s="114">
        <v>0</v>
      </c>
      <c r="IY17" s="114">
        <v>0</v>
      </c>
      <c r="IZ17" s="114">
        <v>0</v>
      </c>
      <c r="JA17" s="114">
        <v>0</v>
      </c>
      <c r="JB17" s="25" t="s">
        <v>81</v>
      </c>
      <c r="JC17" s="163" t="s">
        <v>105</v>
      </c>
      <c r="JD17" s="164"/>
      <c r="JE17" s="165"/>
      <c r="JF17" s="3" t="s">
        <v>72</v>
      </c>
      <c r="JG17" s="114">
        <v>0</v>
      </c>
      <c r="JH17" s="114">
        <v>0</v>
      </c>
      <c r="JI17" s="114">
        <v>0</v>
      </c>
      <c r="JJ17" s="114">
        <v>0</v>
      </c>
      <c r="JK17" s="25" t="s">
        <v>81</v>
      </c>
      <c r="JL17" s="163" t="s">
        <v>105</v>
      </c>
      <c r="JM17" s="164"/>
      <c r="JN17" s="165"/>
      <c r="JO17" s="3" t="s">
        <v>72</v>
      </c>
      <c r="JP17" s="114">
        <v>0</v>
      </c>
      <c r="JQ17" s="114">
        <v>0</v>
      </c>
      <c r="JR17" s="114">
        <v>0</v>
      </c>
      <c r="JS17" s="114">
        <v>0</v>
      </c>
      <c r="JT17" s="25" t="s">
        <v>81</v>
      </c>
      <c r="JU17" s="163" t="s">
        <v>105</v>
      </c>
      <c r="JV17" s="164"/>
      <c r="JW17" s="165"/>
      <c r="JX17" s="3" t="s">
        <v>72</v>
      </c>
      <c r="JY17" s="114">
        <v>0</v>
      </c>
      <c r="JZ17" s="114">
        <v>0</v>
      </c>
      <c r="KA17" s="114">
        <v>0</v>
      </c>
      <c r="KB17" s="114">
        <v>0</v>
      </c>
      <c r="KC17" s="25" t="s">
        <v>81</v>
      </c>
      <c r="KD17" s="163" t="s">
        <v>105</v>
      </c>
      <c r="KE17" s="164"/>
      <c r="KF17" s="165"/>
      <c r="KG17" s="3" t="s">
        <v>72</v>
      </c>
      <c r="KH17" s="114">
        <v>0</v>
      </c>
      <c r="KI17" s="114">
        <v>0</v>
      </c>
      <c r="KJ17" s="114"/>
      <c r="KK17" s="114"/>
      <c r="KL17" s="114">
        <v>0</v>
      </c>
      <c r="KM17" s="114">
        <v>0</v>
      </c>
      <c r="KN17" s="25" t="s">
        <v>81</v>
      </c>
      <c r="KO17" s="163" t="s">
        <v>105</v>
      </c>
      <c r="KP17" s="164"/>
      <c r="KQ17" s="165"/>
      <c r="KR17" s="3" t="s">
        <v>72</v>
      </c>
      <c r="KS17" s="114">
        <v>0</v>
      </c>
      <c r="KT17" s="114">
        <v>0</v>
      </c>
    </row>
    <row r="18" spans="1:306" ht="18.75" customHeight="1" x14ac:dyDescent="0.25">
      <c r="A18" s="15" t="s">
        <v>122</v>
      </c>
      <c r="B18" s="163" t="s">
        <v>91</v>
      </c>
      <c r="C18" s="164"/>
      <c r="D18" s="165"/>
      <c r="E18" s="43" t="s">
        <v>67</v>
      </c>
      <c r="F18" s="116">
        <v>53528</v>
      </c>
      <c r="G18" s="116">
        <v>145773478.72400001</v>
      </c>
      <c r="H18" s="114">
        <v>6939</v>
      </c>
      <c r="I18" s="114">
        <v>23482159.243999995</v>
      </c>
      <c r="J18" s="15" t="s">
        <v>122</v>
      </c>
      <c r="K18" s="163" t="s">
        <v>91</v>
      </c>
      <c r="L18" s="164"/>
      <c r="M18" s="165"/>
      <c r="N18" s="3" t="s">
        <v>74</v>
      </c>
      <c r="O18" s="114">
        <v>5682</v>
      </c>
      <c r="P18" s="114">
        <v>25776389.25</v>
      </c>
      <c r="Q18" s="114">
        <v>0</v>
      </c>
      <c r="R18" s="114">
        <v>0</v>
      </c>
      <c r="S18" s="25" t="s">
        <v>122</v>
      </c>
      <c r="T18" s="163" t="s">
        <v>91</v>
      </c>
      <c r="U18" s="164"/>
      <c r="V18" s="165"/>
      <c r="W18" s="3" t="s">
        <v>74</v>
      </c>
      <c r="X18" s="114">
        <v>0</v>
      </c>
      <c r="Y18" s="114">
        <v>0</v>
      </c>
      <c r="Z18" s="114">
        <v>1788</v>
      </c>
      <c r="AA18" s="114">
        <v>1819230</v>
      </c>
      <c r="AB18" s="25" t="s">
        <v>122</v>
      </c>
      <c r="AC18" s="163" t="s">
        <v>91</v>
      </c>
      <c r="AD18" s="164"/>
      <c r="AE18" s="165"/>
      <c r="AF18" s="3" t="s">
        <v>74</v>
      </c>
      <c r="AG18" s="114">
        <v>2660</v>
      </c>
      <c r="AH18" s="114">
        <v>3577238</v>
      </c>
      <c r="AI18" s="114">
        <v>0</v>
      </c>
      <c r="AJ18" s="114">
        <v>0</v>
      </c>
      <c r="AK18" s="25" t="s">
        <v>122</v>
      </c>
      <c r="AL18" s="163" t="s">
        <v>91</v>
      </c>
      <c r="AM18" s="164"/>
      <c r="AN18" s="165"/>
      <c r="AO18" s="3" t="s">
        <v>74</v>
      </c>
      <c r="AP18" s="114">
        <v>0</v>
      </c>
      <c r="AQ18" s="114">
        <v>0</v>
      </c>
      <c r="AR18" s="114">
        <v>0</v>
      </c>
      <c r="AS18" s="114">
        <v>0</v>
      </c>
      <c r="AT18" s="25" t="s">
        <v>122</v>
      </c>
      <c r="AU18" s="163" t="s">
        <v>91</v>
      </c>
      <c r="AV18" s="164"/>
      <c r="AW18" s="165"/>
      <c r="AX18" s="3" t="s">
        <v>74</v>
      </c>
      <c r="AY18" s="114">
        <v>20547</v>
      </c>
      <c r="AZ18" s="114">
        <v>49037483.999999993</v>
      </c>
      <c r="BA18" s="114">
        <v>0</v>
      </c>
      <c r="BB18" s="114">
        <v>0</v>
      </c>
      <c r="BC18" s="25" t="s">
        <v>122</v>
      </c>
      <c r="BD18" s="163" t="s">
        <v>91</v>
      </c>
      <c r="BE18" s="164"/>
      <c r="BF18" s="165"/>
      <c r="BG18" s="3" t="s">
        <v>74</v>
      </c>
      <c r="BH18" s="114">
        <v>70</v>
      </c>
      <c r="BI18" s="114">
        <v>83419</v>
      </c>
      <c r="BJ18" s="114">
        <v>0</v>
      </c>
      <c r="BK18" s="114">
        <v>0</v>
      </c>
      <c r="BL18" s="25" t="s">
        <v>122</v>
      </c>
      <c r="BM18" s="163" t="s">
        <v>91</v>
      </c>
      <c r="BN18" s="164"/>
      <c r="BO18" s="165"/>
      <c r="BP18" s="3" t="s">
        <v>74</v>
      </c>
      <c r="BQ18" s="114">
        <v>0</v>
      </c>
      <c r="BR18" s="114">
        <v>0</v>
      </c>
      <c r="BS18" s="114">
        <v>0</v>
      </c>
      <c r="BT18" s="114">
        <v>0</v>
      </c>
      <c r="BU18" s="25" t="s">
        <v>122</v>
      </c>
      <c r="BV18" s="163" t="s">
        <v>91</v>
      </c>
      <c r="BW18" s="164"/>
      <c r="BX18" s="165"/>
      <c r="BY18" s="3" t="s">
        <v>74</v>
      </c>
      <c r="BZ18" s="114">
        <v>0</v>
      </c>
      <c r="CA18" s="114">
        <v>0</v>
      </c>
      <c r="CB18" s="114">
        <v>0</v>
      </c>
      <c r="CC18" s="114">
        <v>0</v>
      </c>
      <c r="CD18" s="25" t="s">
        <v>122</v>
      </c>
      <c r="CE18" s="163" t="s">
        <v>91</v>
      </c>
      <c r="CF18" s="164"/>
      <c r="CG18" s="165"/>
      <c r="CH18" s="3" t="s">
        <v>74</v>
      </c>
      <c r="CI18" s="114">
        <v>1235</v>
      </c>
      <c r="CJ18" s="114">
        <v>4940247</v>
      </c>
      <c r="CK18" s="114">
        <v>0</v>
      </c>
      <c r="CL18" s="114">
        <v>0</v>
      </c>
      <c r="CM18" s="25" t="s">
        <v>122</v>
      </c>
      <c r="CN18" s="163" t="s">
        <v>91</v>
      </c>
      <c r="CO18" s="164"/>
      <c r="CP18" s="165"/>
      <c r="CQ18" s="3" t="s">
        <v>74</v>
      </c>
      <c r="CR18" s="114">
        <v>4528</v>
      </c>
      <c r="CS18" s="114">
        <v>9832745.2799999993</v>
      </c>
      <c r="CT18" s="114">
        <v>222</v>
      </c>
      <c r="CU18" s="114">
        <v>314241</v>
      </c>
      <c r="CV18" s="25" t="s">
        <v>122</v>
      </c>
      <c r="CW18" s="163" t="s">
        <v>91</v>
      </c>
      <c r="CX18" s="164"/>
      <c r="CY18" s="165"/>
      <c r="CZ18" s="3" t="s">
        <v>74</v>
      </c>
      <c r="DA18" s="114">
        <v>0</v>
      </c>
      <c r="DB18" s="114">
        <v>0</v>
      </c>
      <c r="DC18" s="114">
        <v>0</v>
      </c>
      <c r="DD18" s="114">
        <v>0</v>
      </c>
      <c r="DE18" s="25" t="s">
        <v>122</v>
      </c>
      <c r="DF18" s="163" t="s">
        <v>91</v>
      </c>
      <c r="DG18" s="164"/>
      <c r="DH18" s="165"/>
      <c r="DI18" s="3" t="s">
        <v>74</v>
      </c>
      <c r="DJ18" s="114">
        <v>0</v>
      </c>
      <c r="DK18" s="114">
        <v>0</v>
      </c>
      <c r="DL18" s="114">
        <v>0</v>
      </c>
      <c r="DM18" s="114">
        <v>0</v>
      </c>
      <c r="DN18" s="25" t="s">
        <v>122</v>
      </c>
      <c r="DO18" s="163" t="s">
        <v>91</v>
      </c>
      <c r="DP18" s="164"/>
      <c r="DQ18" s="165"/>
      <c r="DR18" s="3" t="s">
        <v>74</v>
      </c>
      <c r="DS18" s="114">
        <v>203</v>
      </c>
      <c r="DT18" s="114">
        <v>711718.34000000008</v>
      </c>
      <c r="DU18" s="114">
        <v>0</v>
      </c>
      <c r="DV18" s="114">
        <v>0</v>
      </c>
      <c r="DW18" s="25" t="s">
        <v>122</v>
      </c>
      <c r="DX18" s="163" t="s">
        <v>91</v>
      </c>
      <c r="DY18" s="164"/>
      <c r="DZ18" s="165"/>
      <c r="EA18" s="3" t="s">
        <v>74</v>
      </c>
      <c r="EB18" s="114">
        <v>0</v>
      </c>
      <c r="EC18" s="114">
        <v>0</v>
      </c>
      <c r="ED18" s="114">
        <v>0</v>
      </c>
      <c r="EE18" s="114">
        <v>0</v>
      </c>
      <c r="EF18" s="25" t="s">
        <v>122</v>
      </c>
      <c r="EG18" s="163" t="s">
        <v>91</v>
      </c>
      <c r="EH18" s="164"/>
      <c r="EI18" s="165"/>
      <c r="EJ18" s="3" t="s">
        <v>74</v>
      </c>
      <c r="EK18" s="114">
        <v>0</v>
      </c>
      <c r="EL18" s="114">
        <v>0</v>
      </c>
      <c r="EM18" s="114">
        <v>0</v>
      </c>
      <c r="EN18" s="114">
        <v>0</v>
      </c>
      <c r="EO18" s="25" t="s">
        <v>122</v>
      </c>
      <c r="EP18" s="163" t="s">
        <v>91</v>
      </c>
      <c r="EQ18" s="164"/>
      <c r="ER18" s="165"/>
      <c r="ES18" s="3" t="s">
        <v>74</v>
      </c>
      <c r="ET18" s="114">
        <v>283</v>
      </c>
      <c r="EU18" s="114">
        <v>400869.6</v>
      </c>
      <c r="EV18" s="114">
        <v>3947</v>
      </c>
      <c r="EW18" s="114">
        <v>8183053.1299999999</v>
      </c>
      <c r="EX18" s="25" t="s">
        <v>122</v>
      </c>
      <c r="EY18" s="163" t="s">
        <v>91</v>
      </c>
      <c r="EZ18" s="164"/>
      <c r="FA18" s="165"/>
      <c r="FB18" s="3" t="s">
        <v>74</v>
      </c>
      <c r="FC18" s="114">
        <v>0</v>
      </c>
      <c r="FD18" s="114">
        <v>0</v>
      </c>
      <c r="FE18" s="114">
        <v>0</v>
      </c>
      <c r="FF18" s="114">
        <v>0</v>
      </c>
      <c r="FG18" s="25" t="s">
        <v>122</v>
      </c>
      <c r="FH18" s="163" t="s">
        <v>91</v>
      </c>
      <c r="FI18" s="164"/>
      <c r="FJ18" s="165"/>
      <c r="FK18" s="3" t="s">
        <v>74</v>
      </c>
      <c r="FL18" s="114">
        <v>0</v>
      </c>
      <c r="FM18" s="114">
        <v>0</v>
      </c>
      <c r="FN18" s="114">
        <v>318</v>
      </c>
      <c r="FO18" s="114">
        <v>396417</v>
      </c>
      <c r="FP18" s="25" t="s">
        <v>122</v>
      </c>
      <c r="FQ18" s="163" t="s">
        <v>91</v>
      </c>
      <c r="FR18" s="164"/>
      <c r="FS18" s="165"/>
      <c r="FT18" s="3" t="s">
        <v>74</v>
      </c>
      <c r="FU18" s="114">
        <v>0</v>
      </c>
      <c r="FV18" s="114">
        <v>0</v>
      </c>
      <c r="FW18" s="114">
        <v>390</v>
      </c>
      <c r="FX18" s="114">
        <v>552045</v>
      </c>
      <c r="FY18" s="25" t="s">
        <v>122</v>
      </c>
      <c r="FZ18" s="163" t="s">
        <v>91</v>
      </c>
      <c r="GA18" s="164"/>
      <c r="GB18" s="165"/>
      <c r="GC18" s="3" t="s">
        <v>74</v>
      </c>
      <c r="GD18" s="114">
        <v>365</v>
      </c>
      <c r="GE18" s="114">
        <v>404757.5</v>
      </c>
      <c r="GF18" s="114">
        <v>384</v>
      </c>
      <c r="GG18" s="114">
        <v>454032</v>
      </c>
      <c r="GH18" s="25" t="s">
        <v>122</v>
      </c>
      <c r="GI18" s="163" t="s">
        <v>91</v>
      </c>
      <c r="GJ18" s="164"/>
      <c r="GK18" s="165"/>
      <c r="GL18" s="3" t="s">
        <v>74</v>
      </c>
      <c r="GM18" s="114">
        <v>20</v>
      </c>
      <c r="GN18" s="114">
        <v>27602.25</v>
      </c>
      <c r="GO18" s="114">
        <v>0</v>
      </c>
      <c r="GP18" s="114">
        <v>0</v>
      </c>
      <c r="GQ18" s="25" t="s">
        <v>122</v>
      </c>
      <c r="GR18" s="163" t="s">
        <v>91</v>
      </c>
      <c r="GS18" s="164"/>
      <c r="GT18" s="165"/>
      <c r="GU18" s="3" t="s">
        <v>74</v>
      </c>
      <c r="GV18" s="114">
        <v>23</v>
      </c>
      <c r="GW18" s="114">
        <v>31848.75</v>
      </c>
      <c r="GX18" s="114">
        <v>504</v>
      </c>
      <c r="GY18" s="114">
        <v>713412</v>
      </c>
      <c r="GZ18" s="25" t="s">
        <v>122</v>
      </c>
      <c r="HA18" s="163" t="s">
        <v>91</v>
      </c>
      <c r="HB18" s="164"/>
      <c r="HC18" s="165"/>
      <c r="HD18" s="3" t="s">
        <v>74</v>
      </c>
      <c r="HE18" s="114">
        <v>115</v>
      </c>
      <c r="HF18" s="114">
        <v>324071.59999999998</v>
      </c>
      <c r="HG18" s="114">
        <v>0</v>
      </c>
      <c r="HH18" s="114">
        <v>0</v>
      </c>
      <c r="HI18" s="25" t="s">
        <v>122</v>
      </c>
      <c r="HJ18" s="163" t="s">
        <v>91</v>
      </c>
      <c r="HK18" s="164"/>
      <c r="HL18" s="165"/>
      <c r="HM18" s="3" t="s">
        <v>74</v>
      </c>
      <c r="HN18" s="114">
        <v>0</v>
      </c>
      <c r="HO18" s="114">
        <v>0</v>
      </c>
      <c r="HP18" s="114">
        <v>0</v>
      </c>
      <c r="HQ18" s="114">
        <v>0</v>
      </c>
      <c r="HR18" s="25" t="s">
        <v>122</v>
      </c>
      <c r="HS18" s="163" t="s">
        <v>91</v>
      </c>
      <c r="HT18" s="164"/>
      <c r="HU18" s="165"/>
      <c r="HV18" s="3" t="s">
        <v>74</v>
      </c>
      <c r="HW18" s="114">
        <v>1139</v>
      </c>
      <c r="HX18" s="114">
        <v>4554227.7</v>
      </c>
      <c r="HY18" s="114">
        <v>1103</v>
      </c>
      <c r="HZ18" s="114">
        <v>4413820.68</v>
      </c>
      <c r="IA18" s="25" t="s">
        <v>122</v>
      </c>
      <c r="IB18" s="163" t="s">
        <v>91</v>
      </c>
      <c r="IC18" s="164"/>
      <c r="ID18" s="165"/>
      <c r="IE18" s="3" t="s">
        <v>74</v>
      </c>
      <c r="IF18" s="114">
        <v>3</v>
      </c>
      <c r="IG18" s="114">
        <v>17913</v>
      </c>
      <c r="IH18" s="114">
        <v>580</v>
      </c>
      <c r="II18" s="114">
        <v>2217224</v>
      </c>
      <c r="IJ18" s="25" t="s">
        <v>122</v>
      </c>
      <c r="IK18" s="163" t="s">
        <v>91</v>
      </c>
      <c r="IL18" s="164"/>
      <c r="IM18" s="165"/>
      <c r="IN18" s="3" t="s">
        <v>74</v>
      </c>
      <c r="IO18" s="114">
        <v>0</v>
      </c>
      <c r="IP18" s="114">
        <v>0</v>
      </c>
      <c r="IQ18" s="114">
        <v>0</v>
      </c>
      <c r="IR18" s="114">
        <v>0</v>
      </c>
      <c r="IS18" s="25" t="s">
        <v>122</v>
      </c>
      <c r="IT18" s="163" t="s">
        <v>91</v>
      </c>
      <c r="IU18" s="164"/>
      <c r="IV18" s="165"/>
      <c r="IW18" s="3" t="s">
        <v>74</v>
      </c>
      <c r="IX18" s="114">
        <v>0</v>
      </c>
      <c r="IY18" s="114">
        <v>0</v>
      </c>
      <c r="IZ18" s="114">
        <v>0</v>
      </c>
      <c r="JA18" s="114">
        <v>0</v>
      </c>
      <c r="JB18" s="25" t="s">
        <v>122</v>
      </c>
      <c r="JC18" s="163" t="s">
        <v>91</v>
      </c>
      <c r="JD18" s="164"/>
      <c r="JE18" s="165"/>
      <c r="JF18" s="3" t="s">
        <v>74</v>
      </c>
      <c r="JG18" s="114">
        <v>0</v>
      </c>
      <c r="JH18" s="114">
        <v>0</v>
      </c>
      <c r="JI18" s="114">
        <v>0</v>
      </c>
      <c r="JJ18" s="114">
        <v>0</v>
      </c>
      <c r="JK18" s="25" t="s">
        <v>122</v>
      </c>
      <c r="JL18" s="163" t="s">
        <v>91</v>
      </c>
      <c r="JM18" s="164"/>
      <c r="JN18" s="165"/>
      <c r="JO18" s="3" t="s">
        <v>74</v>
      </c>
      <c r="JP18" s="114">
        <v>0</v>
      </c>
      <c r="JQ18" s="114">
        <v>0</v>
      </c>
      <c r="JR18" s="114">
        <v>116</v>
      </c>
      <c r="JS18" s="114">
        <v>341531.4</v>
      </c>
      <c r="JT18" s="25" t="s">
        <v>122</v>
      </c>
      <c r="JU18" s="163" t="s">
        <v>91</v>
      </c>
      <c r="JV18" s="164"/>
      <c r="JW18" s="165"/>
      <c r="JX18" s="3" t="s">
        <v>74</v>
      </c>
      <c r="JY18" s="114">
        <v>84</v>
      </c>
      <c r="JZ18" s="114">
        <v>995536.3</v>
      </c>
      <c r="KA18" s="114">
        <v>191</v>
      </c>
      <c r="KB18" s="114">
        <v>1233056.3999999999</v>
      </c>
      <c r="KC18" s="25" t="s">
        <v>122</v>
      </c>
      <c r="KD18" s="163" t="s">
        <v>91</v>
      </c>
      <c r="KE18" s="164"/>
      <c r="KF18" s="165"/>
      <c r="KG18" s="3" t="s">
        <v>74</v>
      </c>
      <c r="KH18" s="114">
        <v>14</v>
      </c>
      <c r="KI18" s="114">
        <v>51607.8</v>
      </c>
      <c r="KJ18" s="114">
        <v>0</v>
      </c>
      <c r="KK18" s="114"/>
      <c r="KL18" s="114">
        <v>0</v>
      </c>
      <c r="KM18" s="114">
        <v>0</v>
      </c>
      <c r="KN18" s="25" t="s">
        <v>122</v>
      </c>
      <c r="KO18" s="163" t="s">
        <v>91</v>
      </c>
      <c r="KP18" s="164"/>
      <c r="KQ18" s="165"/>
      <c r="KR18" s="3" t="s">
        <v>74</v>
      </c>
      <c r="KS18" s="114">
        <v>75</v>
      </c>
      <c r="KT18" s="114">
        <v>885581.5</v>
      </c>
    </row>
    <row r="19" spans="1:306" ht="25.5" customHeight="1" x14ac:dyDescent="0.25">
      <c r="A19" s="15" t="s">
        <v>123</v>
      </c>
      <c r="B19" s="163" t="s">
        <v>94</v>
      </c>
      <c r="C19" s="164"/>
      <c r="D19" s="165"/>
      <c r="E19" s="43" t="s">
        <v>67</v>
      </c>
      <c r="F19" s="116">
        <v>68515</v>
      </c>
      <c r="G19" s="116">
        <v>38875745.766000003</v>
      </c>
      <c r="H19" s="114">
        <v>505</v>
      </c>
      <c r="I19" s="114">
        <v>286786.65600000002</v>
      </c>
      <c r="J19" s="15" t="s">
        <v>123</v>
      </c>
      <c r="K19" s="163" t="s">
        <v>94</v>
      </c>
      <c r="L19" s="164"/>
      <c r="M19" s="165"/>
      <c r="N19" s="3" t="s">
        <v>74</v>
      </c>
      <c r="O19" s="114">
        <v>0</v>
      </c>
      <c r="P19" s="114">
        <v>0</v>
      </c>
      <c r="Q19" s="114">
        <v>0</v>
      </c>
      <c r="R19" s="114">
        <v>0</v>
      </c>
      <c r="S19" s="25" t="s">
        <v>123</v>
      </c>
      <c r="T19" s="163" t="s">
        <v>94</v>
      </c>
      <c r="U19" s="164"/>
      <c r="V19" s="165"/>
      <c r="W19" s="3" t="s">
        <v>74</v>
      </c>
      <c r="X19" s="114">
        <v>9586</v>
      </c>
      <c r="Y19" s="114">
        <v>5439323.3600000003</v>
      </c>
      <c r="Z19" s="114"/>
      <c r="AA19" s="114"/>
      <c r="AB19" s="25" t="s">
        <v>123</v>
      </c>
      <c r="AC19" s="163" t="s">
        <v>94</v>
      </c>
      <c r="AD19" s="164"/>
      <c r="AE19" s="165"/>
      <c r="AF19" s="3" t="s">
        <v>74</v>
      </c>
      <c r="AG19" s="114">
        <v>0</v>
      </c>
      <c r="AH19" s="114">
        <v>0</v>
      </c>
      <c r="AI19" s="114">
        <v>3424</v>
      </c>
      <c r="AJ19" s="114">
        <v>1942777.6</v>
      </c>
      <c r="AK19" s="25" t="s">
        <v>123</v>
      </c>
      <c r="AL19" s="163" t="s">
        <v>94</v>
      </c>
      <c r="AM19" s="164"/>
      <c r="AN19" s="165"/>
      <c r="AO19" s="3" t="s">
        <v>74</v>
      </c>
      <c r="AP19" s="114">
        <v>0</v>
      </c>
      <c r="AQ19" s="114">
        <v>0</v>
      </c>
      <c r="AR19" s="114">
        <v>0</v>
      </c>
      <c r="AS19" s="114">
        <v>0</v>
      </c>
      <c r="AT19" s="25" t="s">
        <v>123</v>
      </c>
      <c r="AU19" s="163" t="s">
        <v>94</v>
      </c>
      <c r="AV19" s="164"/>
      <c r="AW19" s="165"/>
      <c r="AX19" s="3" t="s">
        <v>74</v>
      </c>
      <c r="AY19" s="114">
        <v>25315</v>
      </c>
      <c r="AZ19" s="114">
        <v>14363589.15</v>
      </c>
      <c r="BA19" s="114"/>
      <c r="BB19" s="114"/>
      <c r="BC19" s="25" t="s">
        <v>123</v>
      </c>
      <c r="BD19" s="163" t="s">
        <v>94</v>
      </c>
      <c r="BE19" s="164"/>
      <c r="BF19" s="165"/>
      <c r="BG19" s="3" t="s">
        <v>74</v>
      </c>
      <c r="BH19" s="114"/>
      <c r="BI19" s="114"/>
      <c r="BJ19" s="114"/>
      <c r="BK19" s="114"/>
      <c r="BL19" s="25" t="s">
        <v>123</v>
      </c>
      <c r="BM19" s="163" t="s">
        <v>94</v>
      </c>
      <c r="BN19" s="164"/>
      <c r="BO19" s="165"/>
      <c r="BP19" s="3" t="s">
        <v>74</v>
      </c>
      <c r="BQ19" s="114"/>
      <c r="BR19" s="114"/>
      <c r="BS19" s="114"/>
      <c r="BT19" s="114"/>
      <c r="BU19" s="25" t="s">
        <v>123</v>
      </c>
      <c r="BV19" s="163" t="s">
        <v>94</v>
      </c>
      <c r="BW19" s="164"/>
      <c r="BX19" s="165"/>
      <c r="BY19" s="3" t="s">
        <v>74</v>
      </c>
      <c r="BZ19" s="114">
        <v>0</v>
      </c>
      <c r="CA19" s="114">
        <v>0</v>
      </c>
      <c r="CB19" s="114">
        <v>0</v>
      </c>
      <c r="CC19" s="114">
        <v>0</v>
      </c>
      <c r="CD19" s="25" t="s">
        <v>123</v>
      </c>
      <c r="CE19" s="163" t="s">
        <v>94</v>
      </c>
      <c r="CF19" s="164"/>
      <c r="CG19" s="165"/>
      <c r="CH19" s="3" t="s">
        <v>74</v>
      </c>
      <c r="CI19" s="114">
        <v>0</v>
      </c>
      <c r="CJ19" s="114">
        <v>0</v>
      </c>
      <c r="CK19" s="114">
        <v>0</v>
      </c>
      <c r="CL19" s="114">
        <v>0</v>
      </c>
      <c r="CM19" s="25" t="s">
        <v>123</v>
      </c>
      <c r="CN19" s="163" t="s">
        <v>94</v>
      </c>
      <c r="CO19" s="164"/>
      <c r="CP19" s="165"/>
      <c r="CQ19" s="3" t="s">
        <v>74</v>
      </c>
      <c r="CR19" s="114">
        <v>11160</v>
      </c>
      <c r="CS19" s="114">
        <v>6332184</v>
      </c>
      <c r="CT19" s="114">
        <v>0</v>
      </c>
      <c r="CU19" s="114">
        <v>0</v>
      </c>
      <c r="CV19" s="25" t="s">
        <v>123</v>
      </c>
      <c r="CW19" s="163" t="s">
        <v>94</v>
      </c>
      <c r="CX19" s="164"/>
      <c r="CY19" s="165"/>
      <c r="CZ19" s="3" t="s">
        <v>74</v>
      </c>
      <c r="DA19" s="114">
        <v>0</v>
      </c>
      <c r="DB19" s="114">
        <v>0</v>
      </c>
      <c r="DC19" s="114">
        <v>0</v>
      </c>
      <c r="DD19" s="114">
        <v>0</v>
      </c>
      <c r="DE19" s="25" t="s">
        <v>123</v>
      </c>
      <c r="DF19" s="163" t="s">
        <v>94</v>
      </c>
      <c r="DG19" s="164"/>
      <c r="DH19" s="165"/>
      <c r="DI19" s="3" t="s">
        <v>74</v>
      </c>
      <c r="DJ19" s="114">
        <v>0</v>
      </c>
      <c r="DK19" s="114">
        <v>0</v>
      </c>
      <c r="DL19" s="114">
        <v>0</v>
      </c>
      <c r="DM19" s="114">
        <v>0</v>
      </c>
      <c r="DN19" s="25" t="s">
        <v>123</v>
      </c>
      <c r="DO19" s="163" t="s">
        <v>94</v>
      </c>
      <c r="DP19" s="164"/>
      <c r="DQ19" s="165"/>
      <c r="DR19" s="3" t="s">
        <v>74</v>
      </c>
      <c r="DS19" s="114">
        <v>300</v>
      </c>
      <c r="DT19" s="114">
        <v>170220</v>
      </c>
      <c r="DU19" s="114">
        <v>0</v>
      </c>
      <c r="DV19" s="114">
        <v>0</v>
      </c>
      <c r="DW19" s="25" t="s">
        <v>123</v>
      </c>
      <c r="DX19" s="163" t="s">
        <v>94</v>
      </c>
      <c r="DY19" s="164"/>
      <c r="DZ19" s="165"/>
      <c r="EA19" s="3" t="s">
        <v>74</v>
      </c>
      <c r="EB19" s="114">
        <v>0</v>
      </c>
      <c r="EC19" s="114">
        <v>0</v>
      </c>
      <c r="ED19" s="114">
        <v>0</v>
      </c>
      <c r="EE19" s="114">
        <v>0</v>
      </c>
      <c r="EF19" s="25" t="s">
        <v>123</v>
      </c>
      <c r="EG19" s="163" t="s">
        <v>94</v>
      </c>
      <c r="EH19" s="164"/>
      <c r="EI19" s="165"/>
      <c r="EJ19" s="3" t="s">
        <v>74</v>
      </c>
      <c r="EK19" s="114">
        <v>0</v>
      </c>
      <c r="EL19" s="114">
        <v>0</v>
      </c>
      <c r="EM19" s="114">
        <v>0</v>
      </c>
      <c r="EN19" s="114">
        <v>0</v>
      </c>
      <c r="EO19" s="25" t="s">
        <v>123</v>
      </c>
      <c r="EP19" s="163" t="s">
        <v>94</v>
      </c>
      <c r="EQ19" s="164"/>
      <c r="ER19" s="165"/>
      <c r="ES19" s="3" t="s">
        <v>74</v>
      </c>
      <c r="ET19" s="114">
        <v>0</v>
      </c>
      <c r="EU19" s="114">
        <v>0</v>
      </c>
      <c r="EV19" s="114">
        <v>8750</v>
      </c>
      <c r="EW19" s="114">
        <v>4964750</v>
      </c>
      <c r="EX19" s="25" t="s">
        <v>123</v>
      </c>
      <c r="EY19" s="163" t="s">
        <v>94</v>
      </c>
      <c r="EZ19" s="164"/>
      <c r="FA19" s="165"/>
      <c r="FB19" s="3" t="s">
        <v>74</v>
      </c>
      <c r="FC19" s="114">
        <v>0</v>
      </c>
      <c r="FD19" s="114">
        <v>0</v>
      </c>
      <c r="FE19" s="114">
        <v>0</v>
      </c>
      <c r="FF19" s="114">
        <v>0</v>
      </c>
      <c r="FG19" s="25" t="s">
        <v>123</v>
      </c>
      <c r="FH19" s="163" t="s">
        <v>94</v>
      </c>
      <c r="FI19" s="164"/>
      <c r="FJ19" s="165"/>
      <c r="FK19" s="3" t="s">
        <v>74</v>
      </c>
      <c r="FL19" s="114">
        <v>0</v>
      </c>
      <c r="FM19" s="114">
        <v>0</v>
      </c>
      <c r="FN19" s="114">
        <v>0</v>
      </c>
      <c r="FO19" s="114">
        <v>0</v>
      </c>
      <c r="FP19" s="25" t="s">
        <v>123</v>
      </c>
      <c r="FQ19" s="163" t="s">
        <v>94</v>
      </c>
      <c r="FR19" s="164"/>
      <c r="FS19" s="165"/>
      <c r="FT19" s="3" t="s">
        <v>74</v>
      </c>
      <c r="FU19" s="114">
        <v>0</v>
      </c>
      <c r="FV19" s="114">
        <v>0</v>
      </c>
      <c r="FW19" s="114">
        <v>0</v>
      </c>
      <c r="FX19" s="114">
        <v>0</v>
      </c>
      <c r="FY19" s="25" t="s">
        <v>123</v>
      </c>
      <c r="FZ19" s="163" t="s">
        <v>94</v>
      </c>
      <c r="GA19" s="164"/>
      <c r="GB19" s="165"/>
      <c r="GC19" s="3" t="s">
        <v>74</v>
      </c>
      <c r="GD19" s="114">
        <v>0</v>
      </c>
      <c r="GE19" s="114">
        <v>0</v>
      </c>
      <c r="GF19" s="114">
        <v>0</v>
      </c>
      <c r="GG19" s="114">
        <v>0</v>
      </c>
      <c r="GH19" s="25" t="s">
        <v>123</v>
      </c>
      <c r="GI19" s="163" t="s">
        <v>94</v>
      </c>
      <c r="GJ19" s="164"/>
      <c r="GK19" s="165"/>
      <c r="GL19" s="3" t="s">
        <v>74</v>
      </c>
      <c r="GM19" s="114">
        <v>0</v>
      </c>
      <c r="GN19" s="114">
        <v>0</v>
      </c>
      <c r="GO19" s="114"/>
      <c r="GP19" s="114"/>
      <c r="GQ19" s="25" t="s">
        <v>123</v>
      </c>
      <c r="GR19" s="163" t="s">
        <v>94</v>
      </c>
      <c r="GS19" s="164"/>
      <c r="GT19" s="165"/>
      <c r="GU19" s="3" t="s">
        <v>74</v>
      </c>
      <c r="GV19" s="114"/>
      <c r="GW19" s="114"/>
      <c r="GX19" s="114">
        <v>7200</v>
      </c>
      <c r="GY19" s="114">
        <v>4085280</v>
      </c>
      <c r="GZ19" s="25" t="s">
        <v>123</v>
      </c>
      <c r="HA19" s="163" t="s">
        <v>94</v>
      </c>
      <c r="HB19" s="164"/>
      <c r="HC19" s="165"/>
      <c r="HD19" s="3" t="s">
        <v>74</v>
      </c>
      <c r="HE19" s="114">
        <v>0</v>
      </c>
      <c r="HF19" s="114">
        <v>0</v>
      </c>
      <c r="HG19" s="114">
        <v>0</v>
      </c>
      <c r="HH19" s="114">
        <v>0</v>
      </c>
      <c r="HI19" s="25" t="s">
        <v>123</v>
      </c>
      <c r="HJ19" s="163" t="s">
        <v>94</v>
      </c>
      <c r="HK19" s="164"/>
      <c r="HL19" s="165"/>
      <c r="HM19" s="3" t="s">
        <v>74</v>
      </c>
      <c r="HN19" s="114">
        <v>0</v>
      </c>
      <c r="HO19" s="114">
        <v>0</v>
      </c>
      <c r="HP19" s="114">
        <v>0</v>
      </c>
      <c r="HQ19" s="114">
        <v>0</v>
      </c>
      <c r="HR19" s="25" t="s">
        <v>123</v>
      </c>
      <c r="HS19" s="163" t="s">
        <v>94</v>
      </c>
      <c r="HT19" s="164"/>
      <c r="HU19" s="165"/>
      <c r="HV19" s="3" t="s">
        <v>74</v>
      </c>
      <c r="HW19" s="114">
        <v>0</v>
      </c>
      <c r="HX19" s="114">
        <v>0</v>
      </c>
      <c r="HY19" s="114">
        <v>0</v>
      </c>
      <c r="HZ19" s="114">
        <v>0</v>
      </c>
      <c r="IA19" s="25" t="s">
        <v>123</v>
      </c>
      <c r="IB19" s="163" t="s">
        <v>94</v>
      </c>
      <c r="IC19" s="164"/>
      <c r="ID19" s="165"/>
      <c r="IE19" s="3" t="s">
        <v>74</v>
      </c>
      <c r="IF19" s="114">
        <v>0</v>
      </c>
      <c r="IG19" s="114">
        <v>0</v>
      </c>
      <c r="IH19" s="114">
        <v>0</v>
      </c>
      <c r="II19" s="114">
        <v>0</v>
      </c>
      <c r="IJ19" s="25" t="s">
        <v>123</v>
      </c>
      <c r="IK19" s="163" t="s">
        <v>94</v>
      </c>
      <c r="IL19" s="164"/>
      <c r="IM19" s="165"/>
      <c r="IN19" s="3" t="s">
        <v>74</v>
      </c>
      <c r="IO19" s="114">
        <v>0</v>
      </c>
      <c r="IP19" s="114">
        <v>0</v>
      </c>
      <c r="IQ19" s="114">
        <v>0</v>
      </c>
      <c r="IR19" s="114">
        <v>0</v>
      </c>
      <c r="IS19" s="25" t="s">
        <v>123</v>
      </c>
      <c r="IT19" s="163" t="s">
        <v>94</v>
      </c>
      <c r="IU19" s="164"/>
      <c r="IV19" s="165"/>
      <c r="IW19" s="3" t="s">
        <v>74</v>
      </c>
      <c r="IX19" s="114">
        <v>0</v>
      </c>
      <c r="IY19" s="114">
        <v>0</v>
      </c>
      <c r="IZ19" s="114">
        <v>0</v>
      </c>
      <c r="JA19" s="114">
        <v>0</v>
      </c>
      <c r="JB19" s="25" t="s">
        <v>123</v>
      </c>
      <c r="JC19" s="163" t="s">
        <v>94</v>
      </c>
      <c r="JD19" s="164"/>
      <c r="JE19" s="165"/>
      <c r="JF19" s="3" t="s">
        <v>74</v>
      </c>
      <c r="JG19" s="114">
        <v>0</v>
      </c>
      <c r="JH19" s="114">
        <v>0</v>
      </c>
      <c r="JI19" s="114">
        <v>0</v>
      </c>
      <c r="JJ19" s="114">
        <v>0</v>
      </c>
      <c r="JK19" s="25" t="s">
        <v>123</v>
      </c>
      <c r="JL19" s="163" t="s">
        <v>94</v>
      </c>
      <c r="JM19" s="164"/>
      <c r="JN19" s="165"/>
      <c r="JO19" s="3" t="s">
        <v>74</v>
      </c>
      <c r="JP19" s="114">
        <v>0</v>
      </c>
      <c r="JQ19" s="114">
        <v>0</v>
      </c>
      <c r="JR19" s="114">
        <v>0</v>
      </c>
      <c r="JS19" s="114">
        <v>0</v>
      </c>
      <c r="JT19" s="25" t="s">
        <v>123</v>
      </c>
      <c r="JU19" s="163" t="s">
        <v>94</v>
      </c>
      <c r="JV19" s="164"/>
      <c r="JW19" s="165"/>
      <c r="JX19" s="3" t="s">
        <v>74</v>
      </c>
      <c r="JY19" s="114">
        <v>2275</v>
      </c>
      <c r="JZ19" s="114">
        <v>1290835</v>
      </c>
      <c r="KA19" s="114">
        <v>0</v>
      </c>
      <c r="KB19" s="114">
        <v>0</v>
      </c>
      <c r="KC19" s="25" t="s">
        <v>123</v>
      </c>
      <c r="KD19" s="163" t="s">
        <v>94</v>
      </c>
      <c r="KE19" s="164"/>
      <c r="KF19" s="165"/>
      <c r="KG19" s="3" t="s">
        <v>74</v>
      </c>
      <c r="KH19" s="114">
        <v>0</v>
      </c>
      <c r="KI19" s="114">
        <v>0</v>
      </c>
      <c r="KJ19" s="114"/>
      <c r="KK19" s="114"/>
      <c r="KL19" s="114">
        <v>0</v>
      </c>
      <c r="KM19" s="114">
        <v>0</v>
      </c>
      <c r="KN19" s="25" t="s">
        <v>123</v>
      </c>
      <c r="KO19" s="163" t="s">
        <v>94</v>
      </c>
      <c r="KP19" s="164"/>
      <c r="KQ19" s="165"/>
      <c r="KR19" s="3" t="s">
        <v>74</v>
      </c>
      <c r="KS19" s="114">
        <v>0</v>
      </c>
      <c r="KT19" s="114">
        <v>0</v>
      </c>
    </row>
    <row r="20" spans="1:306" ht="25.5" customHeight="1" x14ac:dyDescent="0.25">
      <c r="A20" s="7" t="s">
        <v>85</v>
      </c>
      <c r="B20" s="199" t="s">
        <v>60</v>
      </c>
      <c r="C20" s="200"/>
      <c r="D20" s="201"/>
      <c r="E20" s="44"/>
      <c r="F20" s="116"/>
      <c r="G20" s="2">
        <v>2637497742.0939999</v>
      </c>
      <c r="H20" s="114">
        <v>0</v>
      </c>
      <c r="I20" s="8">
        <v>665511348.5200001</v>
      </c>
      <c r="J20" s="7" t="s">
        <v>85</v>
      </c>
      <c r="K20" s="199" t="s">
        <v>60</v>
      </c>
      <c r="L20" s="200"/>
      <c r="M20" s="201"/>
      <c r="N20" s="5"/>
      <c r="O20" s="8"/>
      <c r="P20" s="8">
        <v>219361751</v>
      </c>
      <c r="Q20" s="8"/>
      <c r="R20" s="8">
        <v>49980155.359999999</v>
      </c>
      <c r="S20" s="7" t="s">
        <v>85</v>
      </c>
      <c r="T20" s="199" t="s">
        <v>60</v>
      </c>
      <c r="U20" s="200"/>
      <c r="V20" s="201"/>
      <c r="W20" s="5"/>
      <c r="X20" s="8"/>
      <c r="Y20" s="8">
        <v>28313150</v>
      </c>
      <c r="Z20" s="8"/>
      <c r="AA20" s="8">
        <v>83710346.294</v>
      </c>
      <c r="AB20" s="7" t="s">
        <v>85</v>
      </c>
      <c r="AC20" s="199" t="s">
        <v>60</v>
      </c>
      <c r="AD20" s="200"/>
      <c r="AE20" s="201"/>
      <c r="AF20" s="5"/>
      <c r="AG20" s="8"/>
      <c r="AH20" s="8">
        <v>357071327.75</v>
      </c>
      <c r="AI20" s="8"/>
      <c r="AJ20" s="8">
        <v>123772881</v>
      </c>
      <c r="AK20" s="7" t="s">
        <v>85</v>
      </c>
      <c r="AL20" s="199" t="s">
        <v>60</v>
      </c>
      <c r="AM20" s="200"/>
      <c r="AN20" s="201"/>
      <c r="AO20" s="5"/>
      <c r="AP20" s="8"/>
      <c r="AQ20" s="8">
        <v>0</v>
      </c>
      <c r="AR20" s="8"/>
      <c r="AS20" s="8">
        <v>0</v>
      </c>
      <c r="AT20" s="7" t="s">
        <v>85</v>
      </c>
      <c r="AU20" s="199" t="s">
        <v>60</v>
      </c>
      <c r="AV20" s="200"/>
      <c r="AW20" s="201"/>
      <c r="AX20" s="5"/>
      <c r="AY20" s="8"/>
      <c r="AZ20" s="8">
        <v>592074605.58999991</v>
      </c>
      <c r="BA20" s="8"/>
      <c r="BB20" s="8">
        <v>0</v>
      </c>
      <c r="BC20" s="7" t="s">
        <v>85</v>
      </c>
      <c r="BD20" s="199" t="s">
        <v>60</v>
      </c>
      <c r="BE20" s="200"/>
      <c r="BF20" s="201"/>
      <c r="BG20" s="5"/>
      <c r="BH20" s="8"/>
      <c r="BI20" s="8">
        <v>0</v>
      </c>
      <c r="BJ20" s="8"/>
      <c r="BK20" s="8">
        <v>0</v>
      </c>
      <c r="BL20" s="7" t="s">
        <v>85</v>
      </c>
      <c r="BM20" s="199" t="s">
        <v>60</v>
      </c>
      <c r="BN20" s="200"/>
      <c r="BO20" s="201"/>
      <c r="BP20" s="5"/>
      <c r="BQ20" s="8"/>
      <c r="BR20" s="8">
        <v>0</v>
      </c>
      <c r="BS20" s="8"/>
      <c r="BT20" s="8">
        <v>0</v>
      </c>
      <c r="BU20" s="7" t="s">
        <v>85</v>
      </c>
      <c r="BV20" s="199" t="s">
        <v>60</v>
      </c>
      <c r="BW20" s="200"/>
      <c r="BX20" s="201"/>
      <c r="BY20" s="5"/>
      <c r="BZ20" s="8"/>
      <c r="CA20" s="8">
        <v>0</v>
      </c>
      <c r="CB20" s="8"/>
      <c r="CC20" s="8">
        <v>0</v>
      </c>
      <c r="CD20" s="7" t="s">
        <v>85</v>
      </c>
      <c r="CE20" s="199" t="s">
        <v>60</v>
      </c>
      <c r="CF20" s="200"/>
      <c r="CG20" s="201"/>
      <c r="CH20" s="5"/>
      <c r="CI20" s="8"/>
      <c r="CJ20" s="8">
        <v>0</v>
      </c>
      <c r="CK20" s="8"/>
      <c r="CL20" s="8">
        <v>0</v>
      </c>
      <c r="CM20" s="7" t="s">
        <v>85</v>
      </c>
      <c r="CN20" s="199" t="s">
        <v>60</v>
      </c>
      <c r="CO20" s="200"/>
      <c r="CP20" s="201"/>
      <c r="CQ20" s="5"/>
      <c r="CR20" s="8"/>
      <c r="CS20" s="8">
        <v>155748492</v>
      </c>
      <c r="CT20" s="8"/>
      <c r="CU20" s="8">
        <v>16696483.029999999</v>
      </c>
      <c r="CV20" s="7" t="s">
        <v>85</v>
      </c>
      <c r="CW20" s="199" t="s">
        <v>60</v>
      </c>
      <c r="CX20" s="200"/>
      <c r="CY20" s="201"/>
      <c r="CZ20" s="5"/>
      <c r="DA20" s="8"/>
      <c r="DB20" s="8">
        <v>44395981.799999997</v>
      </c>
      <c r="DC20" s="8"/>
      <c r="DD20" s="8">
        <v>0</v>
      </c>
      <c r="DE20" s="7" t="s">
        <v>85</v>
      </c>
      <c r="DF20" s="199" t="s">
        <v>60</v>
      </c>
      <c r="DG20" s="200"/>
      <c r="DH20" s="201"/>
      <c r="DI20" s="5"/>
      <c r="DJ20" s="8"/>
      <c r="DK20" s="8">
        <v>0</v>
      </c>
      <c r="DL20" s="8"/>
      <c r="DM20" s="8">
        <v>0</v>
      </c>
      <c r="DN20" s="7" t="s">
        <v>85</v>
      </c>
      <c r="DO20" s="199" t="s">
        <v>60</v>
      </c>
      <c r="DP20" s="200"/>
      <c r="DQ20" s="201"/>
      <c r="DR20" s="5"/>
      <c r="DS20" s="8"/>
      <c r="DT20" s="8">
        <v>0</v>
      </c>
      <c r="DU20" s="8"/>
      <c r="DV20" s="8">
        <v>0</v>
      </c>
      <c r="DW20" s="7" t="s">
        <v>85</v>
      </c>
      <c r="DX20" s="199" t="s">
        <v>60</v>
      </c>
      <c r="DY20" s="200"/>
      <c r="DZ20" s="201"/>
      <c r="EA20" s="5"/>
      <c r="EB20" s="8"/>
      <c r="EC20" s="8">
        <v>0</v>
      </c>
      <c r="ED20" s="8"/>
      <c r="EE20" s="8">
        <v>0</v>
      </c>
      <c r="EF20" s="7" t="s">
        <v>85</v>
      </c>
      <c r="EG20" s="199" t="s">
        <v>60</v>
      </c>
      <c r="EH20" s="200"/>
      <c r="EI20" s="201"/>
      <c r="EJ20" s="5"/>
      <c r="EK20" s="8"/>
      <c r="EL20" s="8">
        <v>0</v>
      </c>
      <c r="EM20" s="8"/>
      <c r="EN20" s="8">
        <v>0</v>
      </c>
      <c r="EO20" s="7" t="s">
        <v>85</v>
      </c>
      <c r="EP20" s="199" t="s">
        <v>60</v>
      </c>
      <c r="EQ20" s="200"/>
      <c r="ER20" s="201"/>
      <c r="ES20" s="5"/>
      <c r="ET20" s="8"/>
      <c r="EU20" s="8">
        <v>17803559.260000002</v>
      </c>
      <c r="EV20" s="8"/>
      <c r="EW20" s="8">
        <v>108789453.11</v>
      </c>
      <c r="EX20" s="7" t="s">
        <v>85</v>
      </c>
      <c r="EY20" s="199" t="s">
        <v>60</v>
      </c>
      <c r="EZ20" s="200"/>
      <c r="FA20" s="201"/>
      <c r="FB20" s="5"/>
      <c r="FC20" s="8"/>
      <c r="FD20" s="8">
        <v>0</v>
      </c>
      <c r="FE20" s="8"/>
      <c r="FF20" s="8">
        <v>0</v>
      </c>
      <c r="FG20" s="7" t="s">
        <v>85</v>
      </c>
      <c r="FH20" s="199" t="s">
        <v>60</v>
      </c>
      <c r="FI20" s="200"/>
      <c r="FJ20" s="201"/>
      <c r="FK20" s="5"/>
      <c r="FL20" s="8"/>
      <c r="FM20" s="8">
        <v>0</v>
      </c>
      <c r="FN20" s="8"/>
      <c r="FO20" s="8">
        <v>10846940</v>
      </c>
      <c r="FP20" s="7" t="s">
        <v>85</v>
      </c>
      <c r="FQ20" s="199" t="s">
        <v>60</v>
      </c>
      <c r="FR20" s="200"/>
      <c r="FS20" s="201"/>
      <c r="FT20" s="5"/>
      <c r="FU20" s="8"/>
      <c r="FV20" s="8">
        <v>2677706.2799999998</v>
      </c>
      <c r="FW20" s="8"/>
      <c r="FX20" s="8">
        <v>27696311.369999997</v>
      </c>
      <c r="FY20" s="7" t="s">
        <v>85</v>
      </c>
      <c r="FZ20" s="199" t="s">
        <v>60</v>
      </c>
      <c r="GA20" s="200"/>
      <c r="GB20" s="201"/>
      <c r="GC20" s="5"/>
      <c r="GD20" s="8"/>
      <c r="GE20" s="8">
        <v>32399640.140000001</v>
      </c>
      <c r="GF20" s="8"/>
      <c r="GG20" s="8">
        <v>14147282.789999999</v>
      </c>
      <c r="GH20" s="7" t="s">
        <v>85</v>
      </c>
      <c r="GI20" s="199" t="s">
        <v>60</v>
      </c>
      <c r="GJ20" s="200"/>
      <c r="GK20" s="201"/>
      <c r="GL20" s="5"/>
      <c r="GM20" s="8"/>
      <c r="GN20" s="8">
        <v>4547806</v>
      </c>
      <c r="GO20" s="8"/>
      <c r="GP20" s="8">
        <v>4659138.5</v>
      </c>
      <c r="GQ20" s="7" t="s">
        <v>85</v>
      </c>
      <c r="GR20" s="199" t="s">
        <v>60</v>
      </c>
      <c r="GS20" s="200"/>
      <c r="GT20" s="201"/>
      <c r="GU20" s="5"/>
      <c r="GV20" s="8"/>
      <c r="GW20" s="8">
        <v>1998039.72</v>
      </c>
      <c r="GX20" s="8"/>
      <c r="GY20" s="8">
        <v>61960000.5</v>
      </c>
      <c r="GZ20" s="7" t="s">
        <v>85</v>
      </c>
      <c r="HA20" s="199" t="s">
        <v>60</v>
      </c>
      <c r="HB20" s="200"/>
      <c r="HC20" s="201"/>
      <c r="HD20" s="5"/>
      <c r="HE20" s="8"/>
      <c r="HF20" s="8">
        <v>9994792.5</v>
      </c>
      <c r="HG20" s="8"/>
      <c r="HH20" s="8">
        <v>3340549.58</v>
      </c>
      <c r="HI20" s="7" t="s">
        <v>85</v>
      </c>
      <c r="HJ20" s="199" t="s">
        <v>60</v>
      </c>
      <c r="HK20" s="200"/>
      <c r="HL20" s="201"/>
      <c r="HM20" s="5"/>
      <c r="HN20" s="8"/>
      <c r="HO20" s="8">
        <v>0</v>
      </c>
      <c r="HP20" s="8"/>
      <c r="HQ20" s="8">
        <v>0</v>
      </c>
      <c r="HR20" s="7" t="s">
        <v>85</v>
      </c>
      <c r="HS20" s="199" t="s">
        <v>60</v>
      </c>
      <c r="HT20" s="200"/>
      <c r="HU20" s="201"/>
      <c r="HV20" s="5"/>
      <c r="HW20" s="8"/>
      <c r="HX20" s="8">
        <v>0</v>
      </c>
      <c r="HY20" s="8"/>
      <c r="HZ20" s="8">
        <v>0</v>
      </c>
      <c r="IA20" s="7" t="s">
        <v>85</v>
      </c>
      <c r="IB20" s="199" t="s">
        <v>60</v>
      </c>
      <c r="IC20" s="200"/>
      <c r="ID20" s="201"/>
      <c r="IE20" s="5"/>
      <c r="IF20" s="8"/>
      <c r="IG20" s="8">
        <v>0</v>
      </c>
      <c r="IH20" s="8"/>
      <c r="II20" s="8">
        <v>0</v>
      </c>
      <c r="IJ20" s="7" t="s">
        <v>85</v>
      </c>
      <c r="IK20" s="199" t="s">
        <v>60</v>
      </c>
      <c r="IL20" s="200"/>
      <c r="IM20" s="201"/>
      <c r="IN20" s="5"/>
      <c r="IO20" s="8"/>
      <c r="IP20" s="8">
        <v>0</v>
      </c>
      <c r="IQ20" s="8"/>
      <c r="IR20" s="8">
        <v>0</v>
      </c>
      <c r="IS20" s="7" t="s">
        <v>85</v>
      </c>
      <c r="IT20" s="199" t="s">
        <v>60</v>
      </c>
      <c r="IU20" s="200"/>
      <c r="IV20" s="201"/>
      <c r="IW20" s="5"/>
      <c r="IX20" s="8"/>
      <c r="IY20" s="8">
        <v>0</v>
      </c>
      <c r="IZ20" s="8"/>
      <c r="JA20" s="8">
        <v>0</v>
      </c>
      <c r="JB20" s="7" t="s">
        <v>85</v>
      </c>
      <c r="JC20" s="199" t="s">
        <v>60</v>
      </c>
      <c r="JD20" s="200"/>
      <c r="JE20" s="201"/>
      <c r="JF20" s="5"/>
      <c r="JG20" s="8"/>
      <c r="JH20" s="8">
        <v>0</v>
      </c>
      <c r="JI20" s="8"/>
      <c r="JJ20" s="8">
        <v>0</v>
      </c>
      <c r="JK20" s="7" t="s">
        <v>85</v>
      </c>
      <c r="JL20" s="199" t="s">
        <v>60</v>
      </c>
      <c r="JM20" s="200"/>
      <c r="JN20" s="201"/>
      <c r="JO20" s="5"/>
      <c r="JP20" s="8"/>
      <c r="JQ20" s="8">
        <v>0</v>
      </c>
      <c r="JR20" s="8"/>
      <c r="JS20" s="8">
        <v>0</v>
      </c>
      <c r="JT20" s="7" t="s">
        <v>85</v>
      </c>
      <c r="JU20" s="199" t="s">
        <v>60</v>
      </c>
      <c r="JV20" s="200"/>
      <c r="JW20" s="201"/>
      <c r="JX20" s="5"/>
      <c r="JY20" s="8"/>
      <c r="JZ20" s="8">
        <v>0</v>
      </c>
      <c r="KA20" s="8"/>
      <c r="KB20" s="8">
        <v>0</v>
      </c>
      <c r="KC20" s="7" t="s">
        <v>85</v>
      </c>
      <c r="KD20" s="199" t="s">
        <v>60</v>
      </c>
      <c r="KE20" s="200"/>
      <c r="KF20" s="201"/>
      <c r="KG20" s="5"/>
      <c r="KH20" s="8"/>
      <c r="KI20" s="8">
        <v>0</v>
      </c>
      <c r="KJ20" s="8"/>
      <c r="KK20" s="8">
        <v>0</v>
      </c>
      <c r="KL20" s="8"/>
      <c r="KM20" s="8">
        <v>0</v>
      </c>
      <c r="KN20" s="7" t="s">
        <v>85</v>
      </c>
      <c r="KO20" s="199" t="s">
        <v>60</v>
      </c>
      <c r="KP20" s="200"/>
      <c r="KQ20" s="201"/>
      <c r="KR20" s="5"/>
      <c r="KS20" s="8"/>
      <c r="KT20" s="8">
        <v>0</v>
      </c>
    </row>
    <row r="21" spans="1:306" ht="16.5" customHeight="1" x14ac:dyDescent="0.25">
      <c r="A21" s="21" t="s">
        <v>86</v>
      </c>
      <c r="B21" s="163" t="s">
        <v>61</v>
      </c>
      <c r="C21" s="164"/>
      <c r="D21" s="165"/>
      <c r="E21" s="43" t="s">
        <v>3</v>
      </c>
      <c r="F21" s="116">
        <v>41288</v>
      </c>
      <c r="G21" s="116">
        <v>2161182586.0139999</v>
      </c>
      <c r="H21" s="114">
        <v>5821</v>
      </c>
      <c r="I21" s="114">
        <v>365436949.74000001</v>
      </c>
      <c r="J21" s="21" t="s">
        <v>86</v>
      </c>
      <c r="K21" s="163" t="s">
        <v>61</v>
      </c>
      <c r="L21" s="164"/>
      <c r="M21" s="165"/>
      <c r="N21" s="3" t="s">
        <v>3</v>
      </c>
      <c r="O21" s="114">
        <v>2075</v>
      </c>
      <c r="P21" s="114">
        <v>210755058.5</v>
      </c>
      <c r="Q21" s="114">
        <v>1222</v>
      </c>
      <c r="R21" s="114">
        <v>47189079.719999999</v>
      </c>
      <c r="S21" s="21" t="s">
        <v>86</v>
      </c>
      <c r="T21" s="163" t="s">
        <v>61</v>
      </c>
      <c r="U21" s="164"/>
      <c r="V21" s="165"/>
      <c r="W21" s="3" t="s">
        <v>3</v>
      </c>
      <c r="X21" s="114">
        <v>510</v>
      </c>
      <c r="Y21" s="114">
        <v>28313150</v>
      </c>
      <c r="Z21" s="114">
        <v>1220</v>
      </c>
      <c r="AA21" s="114">
        <v>79072339.494000003</v>
      </c>
      <c r="AB21" s="21" t="s">
        <v>86</v>
      </c>
      <c r="AC21" s="163" t="s">
        <v>61</v>
      </c>
      <c r="AD21" s="164"/>
      <c r="AE21" s="165"/>
      <c r="AF21" s="3" t="s">
        <v>3</v>
      </c>
      <c r="AG21" s="114">
        <v>5117</v>
      </c>
      <c r="AH21" s="114">
        <v>307580067.50999999</v>
      </c>
      <c r="AI21" s="114">
        <v>2805</v>
      </c>
      <c r="AJ21" s="114">
        <v>123772881</v>
      </c>
      <c r="AK21" s="21" t="s">
        <v>86</v>
      </c>
      <c r="AL21" s="163" t="s">
        <v>61</v>
      </c>
      <c r="AM21" s="164"/>
      <c r="AN21" s="165"/>
      <c r="AO21" s="3" t="s">
        <v>3</v>
      </c>
      <c r="AP21" s="114">
        <v>0</v>
      </c>
      <c r="AQ21" s="114">
        <v>0</v>
      </c>
      <c r="AR21" s="114">
        <v>0</v>
      </c>
      <c r="AS21" s="114">
        <v>0</v>
      </c>
      <c r="AT21" s="21" t="s">
        <v>86</v>
      </c>
      <c r="AU21" s="163" t="s">
        <v>61</v>
      </c>
      <c r="AV21" s="164"/>
      <c r="AW21" s="165"/>
      <c r="AX21" s="3" t="s">
        <v>3</v>
      </c>
      <c r="AY21" s="114">
        <v>7864</v>
      </c>
      <c r="AZ21" s="114">
        <v>509814573.56999999</v>
      </c>
      <c r="BA21" s="114">
        <v>0</v>
      </c>
      <c r="BB21" s="114">
        <v>0</v>
      </c>
      <c r="BC21" s="21" t="s">
        <v>86</v>
      </c>
      <c r="BD21" s="163" t="s">
        <v>61</v>
      </c>
      <c r="BE21" s="164"/>
      <c r="BF21" s="165"/>
      <c r="BG21" s="3" t="s">
        <v>3</v>
      </c>
      <c r="BH21" s="114">
        <v>0</v>
      </c>
      <c r="BI21" s="114">
        <v>0</v>
      </c>
      <c r="BJ21" s="114">
        <v>0</v>
      </c>
      <c r="BK21" s="114">
        <v>0</v>
      </c>
      <c r="BL21" s="21" t="s">
        <v>86</v>
      </c>
      <c r="BM21" s="163" t="s">
        <v>61</v>
      </c>
      <c r="BN21" s="164"/>
      <c r="BO21" s="165"/>
      <c r="BP21" s="3" t="s">
        <v>3</v>
      </c>
      <c r="BQ21" s="114">
        <v>0</v>
      </c>
      <c r="BR21" s="114">
        <v>0</v>
      </c>
      <c r="BS21" s="114">
        <v>0</v>
      </c>
      <c r="BT21" s="114">
        <v>0</v>
      </c>
      <c r="BU21" s="21" t="s">
        <v>86</v>
      </c>
      <c r="BV21" s="163" t="s">
        <v>61</v>
      </c>
      <c r="BW21" s="164"/>
      <c r="BX21" s="165"/>
      <c r="BY21" s="3" t="s">
        <v>3</v>
      </c>
      <c r="BZ21" s="114">
        <v>0</v>
      </c>
      <c r="CA21" s="114">
        <v>0</v>
      </c>
      <c r="CB21" s="114">
        <v>0</v>
      </c>
      <c r="CC21" s="114">
        <v>0</v>
      </c>
      <c r="CD21" s="21" t="s">
        <v>86</v>
      </c>
      <c r="CE21" s="163" t="s">
        <v>61</v>
      </c>
      <c r="CF21" s="164"/>
      <c r="CG21" s="165"/>
      <c r="CH21" s="3" t="s">
        <v>3</v>
      </c>
      <c r="CI21" s="114">
        <v>0</v>
      </c>
      <c r="CJ21" s="114">
        <v>0</v>
      </c>
      <c r="CK21" s="114">
        <v>0</v>
      </c>
      <c r="CL21" s="114">
        <v>0</v>
      </c>
      <c r="CM21" s="21" t="s">
        <v>86</v>
      </c>
      <c r="CN21" s="163" t="s">
        <v>61</v>
      </c>
      <c r="CO21" s="164"/>
      <c r="CP21" s="165"/>
      <c r="CQ21" s="3" t="s">
        <v>3</v>
      </c>
      <c r="CR21" s="114">
        <v>3192</v>
      </c>
      <c r="CS21" s="114">
        <v>155748492</v>
      </c>
      <c r="CT21" s="114">
        <v>620</v>
      </c>
      <c r="CU21" s="114">
        <v>16696483.029999999</v>
      </c>
      <c r="CV21" s="21" t="s">
        <v>86</v>
      </c>
      <c r="CW21" s="163" t="s">
        <v>61</v>
      </c>
      <c r="CX21" s="164"/>
      <c r="CY21" s="165"/>
      <c r="CZ21" s="3" t="s">
        <v>3</v>
      </c>
      <c r="DA21" s="114">
        <v>1632</v>
      </c>
      <c r="DB21" s="114">
        <v>44395981.799999997</v>
      </c>
      <c r="DC21" s="114">
        <v>0</v>
      </c>
      <c r="DD21" s="114">
        <v>0</v>
      </c>
      <c r="DE21" s="21" t="s">
        <v>86</v>
      </c>
      <c r="DF21" s="163" t="s">
        <v>61</v>
      </c>
      <c r="DG21" s="164"/>
      <c r="DH21" s="165"/>
      <c r="DI21" s="3" t="s">
        <v>3</v>
      </c>
      <c r="DJ21" s="114">
        <v>0</v>
      </c>
      <c r="DK21" s="114">
        <v>0</v>
      </c>
      <c r="DL21" s="114">
        <v>0</v>
      </c>
      <c r="DM21" s="114">
        <v>0</v>
      </c>
      <c r="DN21" s="21" t="s">
        <v>86</v>
      </c>
      <c r="DO21" s="163" t="s">
        <v>61</v>
      </c>
      <c r="DP21" s="164"/>
      <c r="DQ21" s="165"/>
      <c r="DR21" s="3" t="s">
        <v>3</v>
      </c>
      <c r="DS21" s="114">
        <v>0</v>
      </c>
      <c r="DT21" s="114">
        <v>0</v>
      </c>
      <c r="DU21" s="114">
        <v>0</v>
      </c>
      <c r="DV21" s="114">
        <v>0</v>
      </c>
      <c r="DW21" s="21" t="s">
        <v>86</v>
      </c>
      <c r="DX21" s="163" t="s">
        <v>61</v>
      </c>
      <c r="DY21" s="164"/>
      <c r="DZ21" s="165"/>
      <c r="EA21" s="3" t="s">
        <v>3</v>
      </c>
      <c r="EB21" s="114">
        <v>0</v>
      </c>
      <c r="EC21" s="114">
        <v>0</v>
      </c>
      <c r="ED21" s="114">
        <v>0</v>
      </c>
      <c r="EE21" s="114">
        <v>0</v>
      </c>
      <c r="EF21" s="21" t="s">
        <v>86</v>
      </c>
      <c r="EG21" s="163" t="s">
        <v>61</v>
      </c>
      <c r="EH21" s="164"/>
      <c r="EI21" s="165"/>
      <c r="EJ21" s="3" t="s">
        <v>3</v>
      </c>
      <c r="EK21" s="114">
        <v>0</v>
      </c>
      <c r="EL21" s="114">
        <v>0</v>
      </c>
      <c r="EM21" s="114">
        <v>0</v>
      </c>
      <c r="EN21" s="114">
        <v>0</v>
      </c>
      <c r="EO21" s="21" t="s">
        <v>86</v>
      </c>
      <c r="EP21" s="163" t="s">
        <v>61</v>
      </c>
      <c r="EQ21" s="164"/>
      <c r="ER21" s="165"/>
      <c r="ES21" s="3" t="s">
        <v>3</v>
      </c>
      <c r="ET21" s="114">
        <v>640</v>
      </c>
      <c r="EU21" s="114">
        <v>17803559.260000002</v>
      </c>
      <c r="EV21" s="114">
        <v>2415</v>
      </c>
      <c r="EW21" s="114">
        <v>83676312.590000004</v>
      </c>
      <c r="EX21" s="21" t="s">
        <v>86</v>
      </c>
      <c r="EY21" s="163" t="s">
        <v>61</v>
      </c>
      <c r="EZ21" s="164"/>
      <c r="FA21" s="165"/>
      <c r="FB21" s="3" t="s">
        <v>3</v>
      </c>
      <c r="FC21" s="114">
        <v>0</v>
      </c>
      <c r="FD21" s="114">
        <v>0</v>
      </c>
      <c r="FE21" s="114">
        <v>0</v>
      </c>
      <c r="FF21" s="114">
        <v>0</v>
      </c>
      <c r="FG21" s="21" t="s">
        <v>86</v>
      </c>
      <c r="FH21" s="163" t="s">
        <v>61</v>
      </c>
      <c r="FI21" s="164"/>
      <c r="FJ21" s="165"/>
      <c r="FK21" s="3" t="s">
        <v>3</v>
      </c>
      <c r="FL21" s="114">
        <v>0</v>
      </c>
      <c r="FM21" s="114">
        <v>0</v>
      </c>
      <c r="FN21" s="114">
        <v>400</v>
      </c>
      <c r="FO21" s="114">
        <v>10846940</v>
      </c>
      <c r="FP21" s="21" t="s">
        <v>86</v>
      </c>
      <c r="FQ21" s="163" t="s">
        <v>61</v>
      </c>
      <c r="FR21" s="164"/>
      <c r="FS21" s="165"/>
      <c r="FT21" s="3" t="s">
        <v>3</v>
      </c>
      <c r="FU21" s="114">
        <v>111</v>
      </c>
      <c r="FV21" s="114">
        <v>2677706.2799999998</v>
      </c>
      <c r="FW21" s="114">
        <v>1133</v>
      </c>
      <c r="FX21" s="74">
        <v>27696311.369999997</v>
      </c>
      <c r="FY21" s="21" t="s">
        <v>86</v>
      </c>
      <c r="FZ21" s="163" t="s">
        <v>61</v>
      </c>
      <c r="GA21" s="164"/>
      <c r="GB21" s="165"/>
      <c r="GC21" s="3" t="s">
        <v>3</v>
      </c>
      <c r="GD21" s="114">
        <v>1159</v>
      </c>
      <c r="GE21" s="114">
        <v>32399640.140000001</v>
      </c>
      <c r="GF21" s="114">
        <v>669</v>
      </c>
      <c r="GG21" s="114">
        <v>14147282.789999999</v>
      </c>
      <c r="GH21" s="21" t="s">
        <v>86</v>
      </c>
      <c r="GI21" s="163" t="s">
        <v>61</v>
      </c>
      <c r="GJ21" s="164"/>
      <c r="GK21" s="165"/>
      <c r="GL21" s="3" t="s">
        <v>3</v>
      </c>
      <c r="GM21" s="114">
        <v>200</v>
      </c>
      <c r="GN21" s="114">
        <v>4547806</v>
      </c>
      <c r="GO21" s="114">
        <v>150</v>
      </c>
      <c r="GP21" s="114">
        <v>4659138.5</v>
      </c>
      <c r="GQ21" s="21" t="s">
        <v>86</v>
      </c>
      <c r="GR21" s="163" t="s">
        <v>61</v>
      </c>
      <c r="GS21" s="164"/>
      <c r="GT21" s="165"/>
      <c r="GU21" s="3" t="s">
        <v>3</v>
      </c>
      <c r="GV21" s="114">
        <v>86</v>
      </c>
      <c r="GW21" s="114">
        <v>1998039.72</v>
      </c>
      <c r="GX21" s="114">
        <v>1842</v>
      </c>
      <c r="GY21" s="114">
        <v>61960000.5</v>
      </c>
      <c r="GZ21" s="21" t="s">
        <v>86</v>
      </c>
      <c r="HA21" s="163" t="s">
        <v>61</v>
      </c>
      <c r="HB21" s="164"/>
      <c r="HC21" s="165"/>
      <c r="HD21" s="3" t="s">
        <v>3</v>
      </c>
      <c r="HE21" s="114">
        <v>405</v>
      </c>
      <c r="HF21" s="114">
        <v>9994792.5</v>
      </c>
      <c r="HG21" s="114">
        <v>0</v>
      </c>
      <c r="HH21" s="114">
        <v>0</v>
      </c>
      <c r="HI21" s="21" t="s">
        <v>86</v>
      </c>
      <c r="HJ21" s="163" t="s">
        <v>61</v>
      </c>
      <c r="HK21" s="164"/>
      <c r="HL21" s="165"/>
      <c r="HM21" s="3" t="s">
        <v>3</v>
      </c>
      <c r="HN21" s="114">
        <v>0</v>
      </c>
      <c r="HO21" s="114">
        <v>0</v>
      </c>
      <c r="HP21" s="114">
        <v>0</v>
      </c>
      <c r="HQ21" s="114">
        <v>0</v>
      </c>
      <c r="HR21" s="21" t="s">
        <v>86</v>
      </c>
      <c r="HS21" s="163" t="s">
        <v>61</v>
      </c>
      <c r="HT21" s="164"/>
      <c r="HU21" s="165"/>
      <c r="HV21" s="3" t="s">
        <v>3</v>
      </c>
      <c r="HW21" s="114">
        <v>0</v>
      </c>
      <c r="HX21" s="114">
        <v>0</v>
      </c>
      <c r="HY21" s="114">
        <v>0</v>
      </c>
      <c r="HZ21" s="114">
        <v>0</v>
      </c>
      <c r="IA21" s="21" t="s">
        <v>86</v>
      </c>
      <c r="IB21" s="163" t="s">
        <v>61</v>
      </c>
      <c r="IC21" s="164"/>
      <c r="ID21" s="165"/>
      <c r="IE21" s="3" t="s">
        <v>3</v>
      </c>
      <c r="IF21" s="114">
        <v>0</v>
      </c>
      <c r="IG21" s="114">
        <v>0</v>
      </c>
      <c r="IH21" s="114">
        <v>0</v>
      </c>
      <c r="II21" s="114">
        <v>0</v>
      </c>
      <c r="IJ21" s="21" t="s">
        <v>86</v>
      </c>
      <c r="IK21" s="163" t="s">
        <v>61</v>
      </c>
      <c r="IL21" s="164"/>
      <c r="IM21" s="165"/>
      <c r="IN21" s="3" t="s">
        <v>3</v>
      </c>
      <c r="IO21" s="114">
        <v>0</v>
      </c>
      <c r="IP21" s="114">
        <v>0</v>
      </c>
      <c r="IQ21" s="114">
        <v>0</v>
      </c>
      <c r="IR21" s="114">
        <v>0</v>
      </c>
      <c r="IS21" s="21" t="s">
        <v>86</v>
      </c>
      <c r="IT21" s="163" t="s">
        <v>61</v>
      </c>
      <c r="IU21" s="164"/>
      <c r="IV21" s="165"/>
      <c r="IW21" s="3" t="s">
        <v>3</v>
      </c>
      <c r="IX21" s="114">
        <v>0</v>
      </c>
      <c r="IY21" s="114">
        <v>0</v>
      </c>
      <c r="IZ21" s="114">
        <v>0</v>
      </c>
      <c r="JA21" s="114">
        <v>0</v>
      </c>
      <c r="JB21" s="21" t="s">
        <v>86</v>
      </c>
      <c r="JC21" s="163" t="s">
        <v>61</v>
      </c>
      <c r="JD21" s="164"/>
      <c r="JE21" s="165"/>
      <c r="JF21" s="3" t="s">
        <v>3</v>
      </c>
      <c r="JG21" s="114">
        <v>0</v>
      </c>
      <c r="JH21" s="114">
        <v>0</v>
      </c>
      <c r="JI21" s="114">
        <v>0</v>
      </c>
      <c r="JJ21" s="114">
        <v>0</v>
      </c>
      <c r="JK21" s="21" t="s">
        <v>86</v>
      </c>
      <c r="JL21" s="163" t="s">
        <v>61</v>
      </c>
      <c r="JM21" s="164"/>
      <c r="JN21" s="165"/>
      <c r="JO21" s="3" t="s">
        <v>3</v>
      </c>
      <c r="JP21" s="114">
        <v>0</v>
      </c>
      <c r="JQ21" s="114">
        <v>0</v>
      </c>
      <c r="JR21" s="114">
        <v>0</v>
      </c>
      <c r="JS21" s="114">
        <v>0</v>
      </c>
      <c r="JT21" s="21" t="s">
        <v>86</v>
      </c>
      <c r="JU21" s="163" t="s">
        <v>61</v>
      </c>
      <c r="JV21" s="164"/>
      <c r="JW21" s="165"/>
      <c r="JX21" s="3" t="s">
        <v>3</v>
      </c>
      <c r="JY21" s="114">
        <v>0</v>
      </c>
      <c r="JZ21" s="114">
        <v>0</v>
      </c>
      <c r="KA21" s="114">
        <v>0</v>
      </c>
      <c r="KB21" s="114">
        <v>0</v>
      </c>
      <c r="KC21" s="21" t="s">
        <v>86</v>
      </c>
      <c r="KD21" s="163" t="s">
        <v>61</v>
      </c>
      <c r="KE21" s="164"/>
      <c r="KF21" s="165"/>
      <c r="KG21" s="3" t="s">
        <v>3</v>
      </c>
      <c r="KH21" s="114">
        <v>0</v>
      </c>
      <c r="KI21" s="114">
        <v>0</v>
      </c>
      <c r="KJ21" s="114">
        <v>0</v>
      </c>
      <c r="KK21" s="114">
        <v>0</v>
      </c>
      <c r="KL21" s="114">
        <v>0</v>
      </c>
      <c r="KM21" s="114">
        <v>0</v>
      </c>
      <c r="KN21" s="21" t="s">
        <v>86</v>
      </c>
      <c r="KO21" s="163" t="s">
        <v>61</v>
      </c>
      <c r="KP21" s="164"/>
      <c r="KQ21" s="165"/>
      <c r="KR21" s="3" t="s">
        <v>3</v>
      </c>
      <c r="KS21" s="114">
        <v>0</v>
      </c>
      <c r="KT21" s="114">
        <v>0</v>
      </c>
    </row>
    <row r="22" spans="1:306" ht="19.5" customHeight="1" x14ac:dyDescent="0.25">
      <c r="A22" s="21" t="s">
        <v>87</v>
      </c>
      <c r="B22" s="180" t="s">
        <v>52</v>
      </c>
      <c r="C22" s="180"/>
      <c r="D22" s="180"/>
      <c r="E22" s="43" t="s">
        <v>3</v>
      </c>
      <c r="F22" s="116">
        <v>1753</v>
      </c>
      <c r="G22" s="116">
        <v>110414044.64</v>
      </c>
      <c r="H22" s="114">
        <v>483</v>
      </c>
      <c r="I22" s="114">
        <v>29869663.16</v>
      </c>
      <c r="J22" s="21" t="s">
        <v>87</v>
      </c>
      <c r="K22" s="180" t="s">
        <v>52</v>
      </c>
      <c r="L22" s="180"/>
      <c r="M22" s="180"/>
      <c r="N22" s="3" t="s">
        <v>3</v>
      </c>
      <c r="O22" s="114">
        <v>0</v>
      </c>
      <c r="P22" s="114">
        <v>0</v>
      </c>
      <c r="Q22" s="114">
        <v>85</v>
      </c>
      <c r="R22" s="114">
        <v>1673347.4</v>
      </c>
      <c r="S22" s="21" t="s">
        <v>87</v>
      </c>
      <c r="T22" s="180" t="s">
        <v>52</v>
      </c>
      <c r="U22" s="180"/>
      <c r="V22" s="180"/>
      <c r="W22" s="3" t="s">
        <v>3</v>
      </c>
      <c r="X22" s="114">
        <v>0</v>
      </c>
      <c r="Y22" s="114">
        <v>0</v>
      </c>
      <c r="Z22" s="114">
        <v>100</v>
      </c>
      <c r="AA22" s="114">
        <v>3978250.5</v>
      </c>
      <c r="AB22" s="21" t="s">
        <v>87</v>
      </c>
      <c r="AC22" s="180" t="s">
        <v>52</v>
      </c>
      <c r="AD22" s="180"/>
      <c r="AE22" s="180"/>
      <c r="AF22" s="3" t="s">
        <v>3</v>
      </c>
      <c r="AG22" s="114">
        <v>112</v>
      </c>
      <c r="AH22" s="114">
        <v>7205040.7400000002</v>
      </c>
      <c r="AI22" s="114">
        <v>0</v>
      </c>
      <c r="AJ22" s="114">
        <v>0</v>
      </c>
      <c r="AK22" s="21" t="s">
        <v>87</v>
      </c>
      <c r="AL22" s="180" t="s">
        <v>52</v>
      </c>
      <c r="AM22" s="180"/>
      <c r="AN22" s="180"/>
      <c r="AO22" s="3" t="s">
        <v>3</v>
      </c>
      <c r="AP22" s="114">
        <v>0</v>
      </c>
      <c r="AQ22" s="114">
        <v>0</v>
      </c>
      <c r="AR22" s="114">
        <v>0</v>
      </c>
      <c r="AS22" s="114">
        <v>0</v>
      </c>
      <c r="AT22" s="21" t="s">
        <v>87</v>
      </c>
      <c r="AU22" s="180" t="s">
        <v>52</v>
      </c>
      <c r="AV22" s="180"/>
      <c r="AW22" s="180"/>
      <c r="AX22" s="3" t="s">
        <v>3</v>
      </c>
      <c r="AY22" s="114">
        <v>567</v>
      </c>
      <c r="AZ22" s="114">
        <v>42574602.32</v>
      </c>
      <c r="BA22" s="114">
        <v>0</v>
      </c>
      <c r="BB22" s="114">
        <v>0</v>
      </c>
      <c r="BC22" s="21" t="s">
        <v>87</v>
      </c>
      <c r="BD22" s="180" t="s">
        <v>52</v>
      </c>
      <c r="BE22" s="180"/>
      <c r="BF22" s="180"/>
      <c r="BG22" s="3" t="s">
        <v>3</v>
      </c>
      <c r="BH22" s="114">
        <v>0</v>
      </c>
      <c r="BI22" s="114">
        <v>0</v>
      </c>
      <c r="BJ22" s="114">
        <v>0</v>
      </c>
      <c r="BK22" s="114">
        <v>0</v>
      </c>
      <c r="BL22" s="21" t="s">
        <v>87</v>
      </c>
      <c r="BM22" s="180" t="s">
        <v>52</v>
      </c>
      <c r="BN22" s="180"/>
      <c r="BO22" s="180"/>
      <c r="BP22" s="3" t="s">
        <v>3</v>
      </c>
      <c r="BQ22" s="114">
        <v>0</v>
      </c>
      <c r="BR22" s="114">
        <v>0</v>
      </c>
      <c r="BS22" s="114">
        <v>0</v>
      </c>
      <c r="BT22" s="114">
        <v>0</v>
      </c>
      <c r="BU22" s="21" t="s">
        <v>87</v>
      </c>
      <c r="BV22" s="180" t="s">
        <v>52</v>
      </c>
      <c r="BW22" s="180"/>
      <c r="BX22" s="180"/>
      <c r="BY22" s="3" t="s">
        <v>3</v>
      </c>
      <c r="BZ22" s="114">
        <v>0</v>
      </c>
      <c r="CA22" s="114">
        <v>0</v>
      </c>
      <c r="CB22" s="114">
        <v>0</v>
      </c>
      <c r="CC22" s="114">
        <v>0</v>
      </c>
      <c r="CD22" s="21" t="s">
        <v>87</v>
      </c>
      <c r="CE22" s="180" t="s">
        <v>52</v>
      </c>
      <c r="CF22" s="180"/>
      <c r="CG22" s="180"/>
      <c r="CH22" s="3" t="s">
        <v>3</v>
      </c>
      <c r="CI22" s="114">
        <v>0</v>
      </c>
      <c r="CJ22" s="114">
        <v>0</v>
      </c>
      <c r="CK22" s="114">
        <v>0</v>
      </c>
      <c r="CL22" s="114">
        <v>0</v>
      </c>
      <c r="CM22" s="21" t="s">
        <v>87</v>
      </c>
      <c r="CN22" s="180" t="s">
        <v>52</v>
      </c>
      <c r="CO22" s="180"/>
      <c r="CP22" s="180"/>
      <c r="CQ22" s="3" t="s">
        <v>3</v>
      </c>
      <c r="CR22" s="114">
        <v>0</v>
      </c>
      <c r="CS22" s="114">
        <v>0</v>
      </c>
      <c r="CT22" s="114">
        <v>0</v>
      </c>
      <c r="CU22" s="114">
        <v>0</v>
      </c>
      <c r="CV22" s="21" t="s">
        <v>87</v>
      </c>
      <c r="CW22" s="180" t="s">
        <v>52</v>
      </c>
      <c r="CX22" s="180"/>
      <c r="CY22" s="180"/>
      <c r="CZ22" s="3" t="s">
        <v>3</v>
      </c>
      <c r="DA22" s="114">
        <v>0</v>
      </c>
      <c r="DB22" s="114">
        <v>0</v>
      </c>
      <c r="DC22" s="114">
        <v>0</v>
      </c>
      <c r="DD22" s="114">
        <v>0</v>
      </c>
      <c r="DE22" s="21" t="s">
        <v>87</v>
      </c>
      <c r="DF22" s="180" t="s">
        <v>52</v>
      </c>
      <c r="DG22" s="180"/>
      <c r="DH22" s="180"/>
      <c r="DI22" s="3" t="s">
        <v>3</v>
      </c>
      <c r="DJ22" s="114">
        <v>0</v>
      </c>
      <c r="DK22" s="114">
        <v>0</v>
      </c>
      <c r="DL22" s="114">
        <v>0</v>
      </c>
      <c r="DM22" s="114">
        <v>0</v>
      </c>
      <c r="DN22" s="21" t="s">
        <v>87</v>
      </c>
      <c r="DO22" s="180" t="s">
        <v>52</v>
      </c>
      <c r="DP22" s="180"/>
      <c r="DQ22" s="180"/>
      <c r="DR22" s="3" t="s">
        <v>3</v>
      </c>
      <c r="DS22" s="114">
        <v>0</v>
      </c>
      <c r="DT22" s="114">
        <v>0</v>
      </c>
      <c r="DU22" s="114">
        <v>0</v>
      </c>
      <c r="DV22" s="114">
        <v>0</v>
      </c>
      <c r="DW22" s="21" t="s">
        <v>87</v>
      </c>
      <c r="DX22" s="180" t="s">
        <v>52</v>
      </c>
      <c r="DY22" s="180"/>
      <c r="DZ22" s="180"/>
      <c r="EA22" s="3" t="s">
        <v>3</v>
      </c>
      <c r="EB22" s="114">
        <v>0</v>
      </c>
      <c r="EC22" s="114">
        <v>0</v>
      </c>
      <c r="ED22" s="114">
        <v>0</v>
      </c>
      <c r="EE22" s="114">
        <v>0</v>
      </c>
      <c r="EF22" s="21" t="s">
        <v>87</v>
      </c>
      <c r="EG22" s="180" t="s">
        <v>52</v>
      </c>
      <c r="EH22" s="180"/>
      <c r="EI22" s="180"/>
      <c r="EJ22" s="3" t="s">
        <v>3</v>
      </c>
      <c r="EK22" s="114">
        <v>0</v>
      </c>
      <c r="EL22" s="114">
        <v>0</v>
      </c>
      <c r="EM22" s="114">
        <v>0</v>
      </c>
      <c r="EN22" s="114">
        <v>0</v>
      </c>
      <c r="EO22" s="21" t="s">
        <v>87</v>
      </c>
      <c r="EP22" s="180" t="s">
        <v>52</v>
      </c>
      <c r="EQ22" s="180"/>
      <c r="ER22" s="180"/>
      <c r="ES22" s="3" t="s">
        <v>3</v>
      </c>
      <c r="ET22" s="114">
        <v>0</v>
      </c>
      <c r="EU22" s="114">
        <v>0</v>
      </c>
      <c r="EV22" s="114">
        <v>406</v>
      </c>
      <c r="EW22" s="114">
        <v>25113140.52</v>
      </c>
      <c r="EX22" s="21" t="s">
        <v>87</v>
      </c>
      <c r="EY22" s="180" t="s">
        <v>52</v>
      </c>
      <c r="EZ22" s="180"/>
      <c r="FA22" s="180"/>
      <c r="FB22" s="3" t="s">
        <v>3</v>
      </c>
      <c r="FC22" s="114">
        <v>0</v>
      </c>
      <c r="FD22" s="114">
        <v>0</v>
      </c>
      <c r="FE22" s="114">
        <v>0</v>
      </c>
      <c r="FF22" s="114">
        <v>0</v>
      </c>
      <c r="FG22" s="21" t="s">
        <v>87</v>
      </c>
      <c r="FH22" s="180" t="s">
        <v>52</v>
      </c>
      <c r="FI22" s="180"/>
      <c r="FJ22" s="180"/>
      <c r="FK22" s="3" t="s">
        <v>3</v>
      </c>
      <c r="FL22" s="114">
        <v>0</v>
      </c>
      <c r="FM22" s="114">
        <v>0</v>
      </c>
      <c r="FN22" s="114">
        <v>0</v>
      </c>
      <c r="FO22" s="114">
        <v>0</v>
      </c>
      <c r="FP22" s="21" t="s">
        <v>87</v>
      </c>
      <c r="FQ22" s="180" t="s">
        <v>52</v>
      </c>
      <c r="FR22" s="180"/>
      <c r="FS22" s="180"/>
      <c r="FT22" s="3" t="s">
        <v>3</v>
      </c>
      <c r="FU22" s="114">
        <v>0</v>
      </c>
      <c r="FV22" s="114">
        <v>0</v>
      </c>
      <c r="FW22" s="114">
        <v>0</v>
      </c>
      <c r="FX22" s="114">
        <v>0</v>
      </c>
      <c r="FY22" s="21" t="s">
        <v>87</v>
      </c>
      <c r="FZ22" s="180" t="s">
        <v>52</v>
      </c>
      <c r="GA22" s="180"/>
      <c r="GB22" s="180"/>
      <c r="GC22" s="3" t="s">
        <v>3</v>
      </c>
      <c r="GD22" s="114">
        <v>0</v>
      </c>
      <c r="GE22" s="114">
        <v>0</v>
      </c>
      <c r="GF22" s="114">
        <v>0</v>
      </c>
      <c r="GG22" s="114">
        <v>0</v>
      </c>
      <c r="GH22" s="21" t="s">
        <v>87</v>
      </c>
      <c r="GI22" s="180" t="s">
        <v>52</v>
      </c>
      <c r="GJ22" s="180"/>
      <c r="GK22" s="180"/>
      <c r="GL22" s="3" t="s">
        <v>3</v>
      </c>
      <c r="GM22" s="114">
        <v>0</v>
      </c>
      <c r="GN22" s="114">
        <v>0</v>
      </c>
      <c r="GO22" s="114">
        <v>0</v>
      </c>
      <c r="GP22" s="114">
        <v>0</v>
      </c>
      <c r="GQ22" s="21" t="s">
        <v>87</v>
      </c>
      <c r="GR22" s="180" t="s">
        <v>52</v>
      </c>
      <c r="GS22" s="180"/>
      <c r="GT22" s="180"/>
      <c r="GU22" s="3" t="s">
        <v>3</v>
      </c>
      <c r="GV22" s="114">
        <v>0</v>
      </c>
      <c r="GW22" s="114">
        <v>0</v>
      </c>
      <c r="GX22" s="114">
        <v>0</v>
      </c>
      <c r="GY22" s="114">
        <v>0</v>
      </c>
      <c r="GZ22" s="21" t="s">
        <v>87</v>
      </c>
      <c r="HA22" s="180" t="s">
        <v>52</v>
      </c>
      <c r="HB22" s="180"/>
      <c r="HC22" s="180"/>
      <c r="HD22" s="3" t="s">
        <v>3</v>
      </c>
      <c r="HE22" s="114">
        <v>0</v>
      </c>
      <c r="HF22" s="114">
        <v>0</v>
      </c>
      <c r="HG22" s="114">
        <v>0</v>
      </c>
      <c r="HH22" s="114">
        <v>0</v>
      </c>
      <c r="HI22" s="21" t="s">
        <v>87</v>
      </c>
      <c r="HJ22" s="180" t="s">
        <v>52</v>
      </c>
      <c r="HK22" s="180"/>
      <c r="HL22" s="180"/>
      <c r="HM22" s="3" t="s">
        <v>3</v>
      </c>
      <c r="HN22" s="114">
        <v>0</v>
      </c>
      <c r="HO22" s="114">
        <v>0</v>
      </c>
      <c r="HP22" s="114">
        <v>0</v>
      </c>
      <c r="HQ22" s="114">
        <v>0</v>
      </c>
      <c r="HR22" s="21" t="s">
        <v>87</v>
      </c>
      <c r="HS22" s="180" t="s">
        <v>52</v>
      </c>
      <c r="HT22" s="180"/>
      <c r="HU22" s="180"/>
      <c r="HV22" s="3" t="s">
        <v>3</v>
      </c>
      <c r="HW22" s="114">
        <v>0</v>
      </c>
      <c r="HX22" s="114">
        <v>0</v>
      </c>
      <c r="HY22" s="114">
        <v>0</v>
      </c>
      <c r="HZ22" s="114">
        <v>0</v>
      </c>
      <c r="IA22" s="21" t="s">
        <v>87</v>
      </c>
      <c r="IB22" s="180" t="s">
        <v>52</v>
      </c>
      <c r="IC22" s="180"/>
      <c r="ID22" s="180"/>
      <c r="IE22" s="3" t="s">
        <v>3</v>
      </c>
      <c r="IF22" s="114">
        <v>0</v>
      </c>
      <c r="IG22" s="114">
        <v>0</v>
      </c>
      <c r="IH22" s="114">
        <v>0</v>
      </c>
      <c r="II22" s="114">
        <v>0</v>
      </c>
      <c r="IJ22" s="21" t="s">
        <v>87</v>
      </c>
      <c r="IK22" s="180" t="s">
        <v>52</v>
      </c>
      <c r="IL22" s="180"/>
      <c r="IM22" s="180"/>
      <c r="IN22" s="3" t="s">
        <v>3</v>
      </c>
      <c r="IO22" s="114">
        <v>0</v>
      </c>
      <c r="IP22" s="114">
        <v>0</v>
      </c>
      <c r="IQ22" s="114">
        <v>0</v>
      </c>
      <c r="IR22" s="114">
        <v>0</v>
      </c>
      <c r="IS22" s="21" t="s">
        <v>87</v>
      </c>
      <c r="IT22" s="180" t="s">
        <v>52</v>
      </c>
      <c r="IU22" s="180"/>
      <c r="IV22" s="180"/>
      <c r="IW22" s="3" t="s">
        <v>3</v>
      </c>
      <c r="IX22" s="114">
        <v>0</v>
      </c>
      <c r="IY22" s="114">
        <v>0</v>
      </c>
      <c r="IZ22" s="114">
        <v>0</v>
      </c>
      <c r="JA22" s="114">
        <v>0</v>
      </c>
      <c r="JB22" s="21" t="s">
        <v>87</v>
      </c>
      <c r="JC22" s="180" t="s">
        <v>52</v>
      </c>
      <c r="JD22" s="180"/>
      <c r="JE22" s="180"/>
      <c r="JF22" s="3" t="s">
        <v>3</v>
      </c>
      <c r="JG22" s="114">
        <v>0</v>
      </c>
      <c r="JH22" s="114">
        <v>0</v>
      </c>
      <c r="JI22" s="114">
        <v>0</v>
      </c>
      <c r="JJ22" s="114">
        <v>0</v>
      </c>
      <c r="JK22" s="21" t="s">
        <v>87</v>
      </c>
      <c r="JL22" s="180" t="s">
        <v>52</v>
      </c>
      <c r="JM22" s="180"/>
      <c r="JN22" s="180"/>
      <c r="JO22" s="3" t="s">
        <v>3</v>
      </c>
      <c r="JP22" s="114">
        <v>0</v>
      </c>
      <c r="JQ22" s="114">
        <v>0</v>
      </c>
      <c r="JR22" s="114">
        <v>0</v>
      </c>
      <c r="JS22" s="114">
        <v>0</v>
      </c>
      <c r="JT22" s="21" t="s">
        <v>87</v>
      </c>
      <c r="JU22" s="180" t="s">
        <v>52</v>
      </c>
      <c r="JV22" s="180"/>
      <c r="JW22" s="180"/>
      <c r="JX22" s="3" t="s">
        <v>3</v>
      </c>
      <c r="JY22" s="114">
        <v>0</v>
      </c>
      <c r="JZ22" s="114">
        <v>0</v>
      </c>
      <c r="KA22" s="114">
        <v>0</v>
      </c>
      <c r="KB22" s="114">
        <v>0</v>
      </c>
      <c r="KC22" s="21" t="s">
        <v>87</v>
      </c>
      <c r="KD22" s="180" t="s">
        <v>52</v>
      </c>
      <c r="KE22" s="180"/>
      <c r="KF22" s="180"/>
      <c r="KG22" s="3" t="s">
        <v>3</v>
      </c>
      <c r="KH22" s="114">
        <v>0</v>
      </c>
      <c r="KI22" s="114">
        <v>0</v>
      </c>
      <c r="KJ22" s="114">
        <v>0</v>
      </c>
      <c r="KK22" s="114">
        <v>0</v>
      </c>
      <c r="KL22" s="114">
        <v>0</v>
      </c>
      <c r="KM22" s="114">
        <v>0</v>
      </c>
      <c r="KN22" s="21" t="s">
        <v>87</v>
      </c>
      <c r="KO22" s="180" t="s">
        <v>52</v>
      </c>
      <c r="KP22" s="180"/>
      <c r="KQ22" s="180"/>
      <c r="KR22" s="3" t="s">
        <v>3</v>
      </c>
      <c r="KS22" s="114">
        <v>0</v>
      </c>
      <c r="KT22" s="114">
        <v>0</v>
      </c>
    </row>
    <row r="23" spans="1:306" ht="22.5" customHeight="1" x14ac:dyDescent="0.25">
      <c r="A23" s="21" t="s">
        <v>88</v>
      </c>
      <c r="B23" s="180" t="s">
        <v>39</v>
      </c>
      <c r="C23" s="180"/>
      <c r="D23" s="180"/>
      <c r="E23" s="43" t="s">
        <v>3</v>
      </c>
      <c r="F23" s="116">
        <v>1457</v>
      </c>
      <c r="G23" s="116">
        <v>361921751.06999999</v>
      </c>
      <c r="H23" s="114">
        <v>1108</v>
      </c>
      <c r="I23" s="114">
        <v>267407485.55000001</v>
      </c>
      <c r="J23" s="21" t="s">
        <v>88</v>
      </c>
      <c r="K23" s="180" t="s">
        <v>39</v>
      </c>
      <c r="L23" s="180"/>
      <c r="M23" s="180"/>
      <c r="N23" s="3" t="s">
        <v>3</v>
      </c>
      <c r="O23" s="114">
        <v>35</v>
      </c>
      <c r="P23" s="114">
        <v>8606692.5</v>
      </c>
      <c r="Q23" s="114">
        <v>13</v>
      </c>
      <c r="R23" s="114">
        <v>1117728.24</v>
      </c>
      <c r="S23" s="21" t="s">
        <v>88</v>
      </c>
      <c r="T23" s="180" t="s">
        <v>39</v>
      </c>
      <c r="U23" s="180"/>
      <c r="V23" s="180"/>
      <c r="W23" s="3" t="s">
        <v>3</v>
      </c>
      <c r="X23" s="114">
        <v>0</v>
      </c>
      <c r="Y23" s="114">
        <v>0</v>
      </c>
      <c r="Z23" s="114">
        <v>4</v>
      </c>
      <c r="AA23" s="114">
        <v>659756.30000000005</v>
      </c>
      <c r="AB23" s="21" t="s">
        <v>88</v>
      </c>
      <c r="AC23" s="180" t="s">
        <v>39</v>
      </c>
      <c r="AD23" s="180"/>
      <c r="AE23" s="180"/>
      <c r="AF23" s="3" t="s">
        <v>3</v>
      </c>
      <c r="AG23" s="114">
        <v>133</v>
      </c>
      <c r="AH23" s="114">
        <v>42286219.5</v>
      </c>
      <c r="AI23" s="114">
        <v>0</v>
      </c>
      <c r="AJ23" s="114">
        <v>0</v>
      </c>
      <c r="AK23" s="21" t="s">
        <v>88</v>
      </c>
      <c r="AL23" s="180" t="s">
        <v>39</v>
      </c>
      <c r="AM23" s="180"/>
      <c r="AN23" s="180"/>
      <c r="AO23" s="3" t="s">
        <v>3</v>
      </c>
      <c r="AP23" s="114">
        <v>0</v>
      </c>
      <c r="AQ23" s="114">
        <v>0</v>
      </c>
      <c r="AR23" s="114">
        <v>0</v>
      </c>
      <c r="AS23" s="114">
        <v>0</v>
      </c>
      <c r="AT23" s="21" t="s">
        <v>88</v>
      </c>
      <c r="AU23" s="180" t="s">
        <v>39</v>
      </c>
      <c r="AV23" s="180"/>
      <c r="AW23" s="180"/>
      <c r="AX23" s="3" t="s">
        <v>3</v>
      </c>
      <c r="AY23" s="114">
        <v>146</v>
      </c>
      <c r="AZ23" s="114">
        <v>38503319.399999999</v>
      </c>
      <c r="BA23" s="114">
        <v>0</v>
      </c>
      <c r="BB23" s="114">
        <v>0</v>
      </c>
      <c r="BC23" s="21" t="s">
        <v>88</v>
      </c>
      <c r="BD23" s="180" t="s">
        <v>39</v>
      </c>
      <c r="BE23" s="180"/>
      <c r="BF23" s="180"/>
      <c r="BG23" s="3" t="s">
        <v>3</v>
      </c>
      <c r="BH23" s="114">
        <v>0</v>
      </c>
      <c r="BI23" s="114">
        <v>0</v>
      </c>
      <c r="BJ23" s="114">
        <v>0</v>
      </c>
      <c r="BK23" s="114">
        <v>0</v>
      </c>
      <c r="BL23" s="21" t="s">
        <v>88</v>
      </c>
      <c r="BM23" s="180" t="s">
        <v>39</v>
      </c>
      <c r="BN23" s="180"/>
      <c r="BO23" s="180"/>
      <c r="BP23" s="3" t="s">
        <v>3</v>
      </c>
      <c r="BQ23" s="114">
        <v>0</v>
      </c>
      <c r="BR23" s="114">
        <v>0</v>
      </c>
      <c r="BS23" s="114">
        <v>0</v>
      </c>
      <c r="BT23" s="114">
        <v>0</v>
      </c>
      <c r="BU23" s="21" t="s">
        <v>88</v>
      </c>
      <c r="BV23" s="180" t="s">
        <v>39</v>
      </c>
      <c r="BW23" s="180"/>
      <c r="BX23" s="180"/>
      <c r="BY23" s="3" t="s">
        <v>3</v>
      </c>
      <c r="BZ23" s="114">
        <v>0</v>
      </c>
      <c r="CA23" s="114">
        <v>0</v>
      </c>
      <c r="CB23" s="114">
        <v>0</v>
      </c>
      <c r="CC23" s="114">
        <v>0</v>
      </c>
      <c r="CD23" s="21" t="s">
        <v>88</v>
      </c>
      <c r="CE23" s="180" t="s">
        <v>39</v>
      </c>
      <c r="CF23" s="180"/>
      <c r="CG23" s="180"/>
      <c r="CH23" s="3" t="s">
        <v>3</v>
      </c>
      <c r="CI23" s="114">
        <v>0</v>
      </c>
      <c r="CJ23" s="114">
        <v>0</v>
      </c>
      <c r="CK23" s="114">
        <v>0</v>
      </c>
      <c r="CL23" s="114">
        <v>0</v>
      </c>
      <c r="CM23" s="21" t="s">
        <v>88</v>
      </c>
      <c r="CN23" s="180" t="s">
        <v>39</v>
      </c>
      <c r="CO23" s="180"/>
      <c r="CP23" s="180"/>
      <c r="CQ23" s="3" t="s">
        <v>3</v>
      </c>
      <c r="CR23" s="114">
        <v>0</v>
      </c>
      <c r="CS23" s="114">
        <v>0</v>
      </c>
      <c r="CT23" s="114">
        <v>0</v>
      </c>
      <c r="CU23" s="114">
        <v>0</v>
      </c>
      <c r="CV23" s="21" t="s">
        <v>88</v>
      </c>
      <c r="CW23" s="180" t="s">
        <v>39</v>
      </c>
      <c r="CX23" s="180"/>
      <c r="CY23" s="180"/>
      <c r="CZ23" s="3" t="s">
        <v>3</v>
      </c>
      <c r="DA23" s="114">
        <v>0</v>
      </c>
      <c r="DB23" s="114">
        <v>0</v>
      </c>
      <c r="DC23" s="114">
        <v>0</v>
      </c>
      <c r="DD23" s="114">
        <v>0</v>
      </c>
      <c r="DE23" s="21" t="s">
        <v>88</v>
      </c>
      <c r="DF23" s="180" t="s">
        <v>39</v>
      </c>
      <c r="DG23" s="180"/>
      <c r="DH23" s="180"/>
      <c r="DI23" s="3" t="s">
        <v>3</v>
      </c>
      <c r="DJ23" s="114">
        <v>0</v>
      </c>
      <c r="DK23" s="114">
        <v>0</v>
      </c>
      <c r="DL23" s="114">
        <v>0</v>
      </c>
      <c r="DM23" s="114">
        <v>0</v>
      </c>
      <c r="DN23" s="21" t="s">
        <v>88</v>
      </c>
      <c r="DO23" s="180" t="s">
        <v>39</v>
      </c>
      <c r="DP23" s="180"/>
      <c r="DQ23" s="180"/>
      <c r="DR23" s="3" t="s">
        <v>3</v>
      </c>
      <c r="DS23" s="114">
        <v>0</v>
      </c>
      <c r="DT23" s="114">
        <v>0</v>
      </c>
      <c r="DU23" s="114">
        <v>0</v>
      </c>
      <c r="DV23" s="114">
        <v>0</v>
      </c>
      <c r="DW23" s="21" t="s">
        <v>88</v>
      </c>
      <c r="DX23" s="180" t="s">
        <v>39</v>
      </c>
      <c r="DY23" s="180"/>
      <c r="DZ23" s="180"/>
      <c r="EA23" s="3" t="s">
        <v>3</v>
      </c>
      <c r="EB23" s="114">
        <v>0</v>
      </c>
      <c r="EC23" s="114">
        <v>0</v>
      </c>
      <c r="ED23" s="114">
        <v>0</v>
      </c>
      <c r="EE23" s="114">
        <v>0</v>
      </c>
      <c r="EF23" s="21" t="s">
        <v>88</v>
      </c>
      <c r="EG23" s="180" t="s">
        <v>39</v>
      </c>
      <c r="EH23" s="180"/>
      <c r="EI23" s="180"/>
      <c r="EJ23" s="3" t="s">
        <v>3</v>
      </c>
      <c r="EK23" s="114">
        <v>0</v>
      </c>
      <c r="EL23" s="114">
        <v>0</v>
      </c>
      <c r="EM23" s="114">
        <v>0</v>
      </c>
      <c r="EN23" s="114">
        <v>0</v>
      </c>
      <c r="EO23" s="21" t="s">
        <v>88</v>
      </c>
      <c r="EP23" s="180" t="s">
        <v>39</v>
      </c>
      <c r="EQ23" s="180"/>
      <c r="ER23" s="180"/>
      <c r="ES23" s="3" t="s">
        <v>3</v>
      </c>
      <c r="ET23" s="114">
        <v>0</v>
      </c>
      <c r="EU23" s="114">
        <v>0</v>
      </c>
      <c r="EV23" s="114">
        <v>0</v>
      </c>
      <c r="EW23" s="114">
        <v>0</v>
      </c>
      <c r="EX23" s="21" t="s">
        <v>88</v>
      </c>
      <c r="EY23" s="180" t="s">
        <v>39</v>
      </c>
      <c r="EZ23" s="180"/>
      <c r="FA23" s="180"/>
      <c r="FB23" s="3" t="s">
        <v>3</v>
      </c>
      <c r="FC23" s="114">
        <v>0</v>
      </c>
      <c r="FD23" s="114">
        <v>0</v>
      </c>
      <c r="FE23" s="114">
        <v>0</v>
      </c>
      <c r="FF23" s="114">
        <v>0</v>
      </c>
      <c r="FG23" s="21" t="s">
        <v>88</v>
      </c>
      <c r="FH23" s="180" t="s">
        <v>39</v>
      </c>
      <c r="FI23" s="180"/>
      <c r="FJ23" s="180"/>
      <c r="FK23" s="3" t="s">
        <v>3</v>
      </c>
      <c r="FL23" s="114">
        <v>0</v>
      </c>
      <c r="FM23" s="114">
        <v>0</v>
      </c>
      <c r="FN23" s="114">
        <v>0</v>
      </c>
      <c r="FO23" s="114">
        <v>0</v>
      </c>
      <c r="FP23" s="21" t="s">
        <v>88</v>
      </c>
      <c r="FQ23" s="180" t="s">
        <v>39</v>
      </c>
      <c r="FR23" s="180"/>
      <c r="FS23" s="180"/>
      <c r="FT23" s="3" t="s">
        <v>3</v>
      </c>
      <c r="FU23" s="114">
        <v>0</v>
      </c>
      <c r="FV23" s="114">
        <v>0</v>
      </c>
      <c r="FW23" s="114">
        <v>0</v>
      </c>
      <c r="FX23" s="114">
        <v>0</v>
      </c>
      <c r="FY23" s="21" t="s">
        <v>88</v>
      </c>
      <c r="FZ23" s="180" t="s">
        <v>39</v>
      </c>
      <c r="GA23" s="180"/>
      <c r="GB23" s="180"/>
      <c r="GC23" s="3" t="s">
        <v>3</v>
      </c>
      <c r="GD23" s="114">
        <v>0</v>
      </c>
      <c r="GE23" s="114">
        <v>0</v>
      </c>
      <c r="GF23" s="114">
        <v>0</v>
      </c>
      <c r="GG23" s="114">
        <v>0</v>
      </c>
      <c r="GH23" s="21" t="s">
        <v>88</v>
      </c>
      <c r="GI23" s="180" t="s">
        <v>39</v>
      </c>
      <c r="GJ23" s="180"/>
      <c r="GK23" s="180"/>
      <c r="GL23" s="3" t="s">
        <v>3</v>
      </c>
      <c r="GM23" s="114">
        <v>0</v>
      </c>
      <c r="GN23" s="114">
        <v>0</v>
      </c>
      <c r="GO23" s="114">
        <v>0</v>
      </c>
      <c r="GP23" s="114">
        <v>0</v>
      </c>
      <c r="GQ23" s="21" t="s">
        <v>88</v>
      </c>
      <c r="GR23" s="180" t="s">
        <v>39</v>
      </c>
      <c r="GS23" s="180"/>
      <c r="GT23" s="180"/>
      <c r="GU23" s="3" t="s">
        <v>3</v>
      </c>
      <c r="GV23" s="114">
        <v>0</v>
      </c>
      <c r="GW23" s="114">
        <v>0</v>
      </c>
      <c r="GX23" s="114">
        <v>0</v>
      </c>
      <c r="GY23" s="114">
        <v>0</v>
      </c>
      <c r="GZ23" s="21" t="s">
        <v>88</v>
      </c>
      <c r="HA23" s="180" t="s">
        <v>39</v>
      </c>
      <c r="HB23" s="180"/>
      <c r="HC23" s="180"/>
      <c r="HD23" s="3" t="s">
        <v>3</v>
      </c>
      <c r="HE23" s="114">
        <v>0</v>
      </c>
      <c r="HF23" s="114">
        <v>0</v>
      </c>
      <c r="HG23" s="114">
        <v>18</v>
      </c>
      <c r="HH23" s="114">
        <v>3340549.58</v>
      </c>
      <c r="HI23" s="21" t="s">
        <v>88</v>
      </c>
      <c r="HJ23" s="180" t="s">
        <v>39</v>
      </c>
      <c r="HK23" s="180"/>
      <c r="HL23" s="180"/>
      <c r="HM23" s="3" t="s">
        <v>3</v>
      </c>
      <c r="HN23" s="114">
        <v>0</v>
      </c>
      <c r="HO23" s="114">
        <v>0</v>
      </c>
      <c r="HP23" s="114">
        <v>0</v>
      </c>
      <c r="HQ23" s="114">
        <v>0</v>
      </c>
      <c r="HR23" s="21" t="s">
        <v>88</v>
      </c>
      <c r="HS23" s="180" t="s">
        <v>39</v>
      </c>
      <c r="HT23" s="180"/>
      <c r="HU23" s="180"/>
      <c r="HV23" s="3" t="s">
        <v>3</v>
      </c>
      <c r="HW23" s="114">
        <v>0</v>
      </c>
      <c r="HX23" s="114">
        <v>0</v>
      </c>
      <c r="HY23" s="114">
        <v>0</v>
      </c>
      <c r="HZ23" s="114">
        <v>0</v>
      </c>
      <c r="IA23" s="21" t="s">
        <v>88</v>
      </c>
      <c r="IB23" s="180" t="s">
        <v>39</v>
      </c>
      <c r="IC23" s="180"/>
      <c r="ID23" s="180"/>
      <c r="IE23" s="3" t="s">
        <v>3</v>
      </c>
      <c r="IF23" s="114">
        <v>0</v>
      </c>
      <c r="IG23" s="114">
        <v>0</v>
      </c>
      <c r="IH23" s="114">
        <v>0</v>
      </c>
      <c r="II23" s="114">
        <v>0</v>
      </c>
      <c r="IJ23" s="21" t="s">
        <v>88</v>
      </c>
      <c r="IK23" s="180" t="s">
        <v>39</v>
      </c>
      <c r="IL23" s="180"/>
      <c r="IM23" s="180"/>
      <c r="IN23" s="3" t="s">
        <v>3</v>
      </c>
      <c r="IO23" s="114">
        <v>0</v>
      </c>
      <c r="IP23" s="114">
        <v>0</v>
      </c>
      <c r="IQ23" s="114">
        <v>0</v>
      </c>
      <c r="IR23" s="114">
        <v>0</v>
      </c>
      <c r="IS23" s="21" t="s">
        <v>88</v>
      </c>
      <c r="IT23" s="180" t="s">
        <v>39</v>
      </c>
      <c r="IU23" s="180"/>
      <c r="IV23" s="180"/>
      <c r="IW23" s="3" t="s">
        <v>3</v>
      </c>
      <c r="IX23" s="114">
        <v>0</v>
      </c>
      <c r="IY23" s="114">
        <v>0</v>
      </c>
      <c r="IZ23" s="114">
        <v>0</v>
      </c>
      <c r="JA23" s="114">
        <v>0</v>
      </c>
      <c r="JB23" s="21" t="s">
        <v>88</v>
      </c>
      <c r="JC23" s="180" t="s">
        <v>39</v>
      </c>
      <c r="JD23" s="180"/>
      <c r="JE23" s="180"/>
      <c r="JF23" s="3" t="s">
        <v>3</v>
      </c>
      <c r="JG23" s="114">
        <v>0</v>
      </c>
      <c r="JH23" s="114">
        <v>0</v>
      </c>
      <c r="JI23" s="114">
        <v>0</v>
      </c>
      <c r="JJ23" s="114">
        <v>0</v>
      </c>
      <c r="JK23" s="21" t="s">
        <v>88</v>
      </c>
      <c r="JL23" s="180" t="s">
        <v>39</v>
      </c>
      <c r="JM23" s="180"/>
      <c r="JN23" s="180"/>
      <c r="JO23" s="3" t="s">
        <v>3</v>
      </c>
      <c r="JP23" s="114">
        <v>0</v>
      </c>
      <c r="JQ23" s="114">
        <v>0</v>
      </c>
      <c r="JR23" s="114">
        <v>0</v>
      </c>
      <c r="JS23" s="114">
        <v>0</v>
      </c>
      <c r="JT23" s="21" t="s">
        <v>88</v>
      </c>
      <c r="JU23" s="180" t="s">
        <v>39</v>
      </c>
      <c r="JV23" s="180"/>
      <c r="JW23" s="180"/>
      <c r="JX23" s="3" t="s">
        <v>3</v>
      </c>
      <c r="JY23" s="114">
        <v>0</v>
      </c>
      <c r="JZ23" s="114">
        <v>0</v>
      </c>
      <c r="KA23" s="114">
        <v>0</v>
      </c>
      <c r="KB23" s="114">
        <v>0</v>
      </c>
      <c r="KC23" s="21" t="s">
        <v>88</v>
      </c>
      <c r="KD23" s="180" t="s">
        <v>39</v>
      </c>
      <c r="KE23" s="180"/>
      <c r="KF23" s="180"/>
      <c r="KG23" s="3" t="s">
        <v>3</v>
      </c>
      <c r="KH23" s="114">
        <v>0</v>
      </c>
      <c r="KI23" s="114">
        <v>0</v>
      </c>
      <c r="KJ23" s="114">
        <v>0</v>
      </c>
      <c r="KK23" s="114">
        <v>0</v>
      </c>
      <c r="KL23" s="114">
        <v>0</v>
      </c>
      <c r="KM23" s="114">
        <v>0</v>
      </c>
      <c r="KN23" s="21" t="s">
        <v>88</v>
      </c>
      <c r="KO23" s="180" t="s">
        <v>39</v>
      </c>
      <c r="KP23" s="180"/>
      <c r="KQ23" s="180"/>
      <c r="KR23" s="3" t="s">
        <v>3</v>
      </c>
      <c r="KS23" s="114">
        <v>0</v>
      </c>
      <c r="KT23" s="114">
        <v>0</v>
      </c>
    </row>
    <row r="24" spans="1:306" ht="13.15" customHeight="1" x14ac:dyDescent="0.25">
      <c r="A24" s="21" t="s">
        <v>89</v>
      </c>
      <c r="B24" s="163" t="s">
        <v>66</v>
      </c>
      <c r="C24" s="164"/>
      <c r="D24" s="165"/>
      <c r="E24" s="43" t="s">
        <v>57</v>
      </c>
      <c r="F24" s="116">
        <v>466</v>
      </c>
      <c r="G24" s="116">
        <v>3979360.37</v>
      </c>
      <c r="H24" s="114">
        <v>431</v>
      </c>
      <c r="I24" s="114">
        <v>2797250.07</v>
      </c>
      <c r="J24" s="21" t="s">
        <v>89</v>
      </c>
      <c r="K24" s="163" t="s">
        <v>66</v>
      </c>
      <c r="L24" s="164"/>
      <c r="M24" s="165"/>
      <c r="N24" s="3" t="s">
        <v>57</v>
      </c>
      <c r="O24" s="114">
        <v>0</v>
      </c>
      <c r="P24" s="114">
        <v>0</v>
      </c>
      <c r="Q24" s="114">
        <v>0</v>
      </c>
      <c r="R24" s="114">
        <v>0</v>
      </c>
      <c r="S24" s="21" t="s">
        <v>89</v>
      </c>
      <c r="T24" s="163" t="s">
        <v>66</v>
      </c>
      <c r="U24" s="164"/>
      <c r="V24" s="165"/>
      <c r="W24" s="3" t="s">
        <v>57</v>
      </c>
      <c r="X24" s="114">
        <v>0</v>
      </c>
      <c r="Y24" s="114">
        <v>0</v>
      </c>
      <c r="Z24" s="114">
        <v>0</v>
      </c>
      <c r="AA24" s="114">
        <v>0</v>
      </c>
      <c r="AB24" s="21" t="s">
        <v>89</v>
      </c>
      <c r="AC24" s="163" t="s">
        <v>66</v>
      </c>
      <c r="AD24" s="164"/>
      <c r="AE24" s="165"/>
      <c r="AF24" s="3" t="s">
        <v>57</v>
      </c>
      <c r="AG24" s="114">
        <v>0</v>
      </c>
      <c r="AH24" s="114">
        <v>0</v>
      </c>
      <c r="AI24" s="114">
        <v>0</v>
      </c>
      <c r="AJ24" s="114">
        <v>0</v>
      </c>
      <c r="AK24" s="21" t="s">
        <v>89</v>
      </c>
      <c r="AL24" s="163" t="s">
        <v>66</v>
      </c>
      <c r="AM24" s="164"/>
      <c r="AN24" s="165"/>
      <c r="AO24" s="3" t="s">
        <v>57</v>
      </c>
      <c r="AP24" s="114">
        <v>0</v>
      </c>
      <c r="AQ24" s="114">
        <v>0</v>
      </c>
      <c r="AR24" s="114">
        <v>0</v>
      </c>
      <c r="AS24" s="114">
        <v>0</v>
      </c>
      <c r="AT24" s="21" t="s">
        <v>89</v>
      </c>
      <c r="AU24" s="163" t="s">
        <v>66</v>
      </c>
      <c r="AV24" s="164"/>
      <c r="AW24" s="165"/>
      <c r="AX24" s="3" t="s">
        <v>57</v>
      </c>
      <c r="AY24" s="114">
        <v>35</v>
      </c>
      <c r="AZ24" s="114">
        <v>1182110.3</v>
      </c>
      <c r="BA24" s="114">
        <v>0</v>
      </c>
      <c r="BB24" s="114">
        <v>0</v>
      </c>
      <c r="BC24" s="21" t="s">
        <v>89</v>
      </c>
      <c r="BD24" s="163" t="s">
        <v>66</v>
      </c>
      <c r="BE24" s="164"/>
      <c r="BF24" s="165"/>
      <c r="BG24" s="3" t="s">
        <v>57</v>
      </c>
      <c r="BH24" s="114">
        <v>0</v>
      </c>
      <c r="BI24" s="114">
        <v>0</v>
      </c>
      <c r="BJ24" s="114">
        <v>0</v>
      </c>
      <c r="BK24" s="114">
        <v>0</v>
      </c>
      <c r="BL24" s="21" t="s">
        <v>89</v>
      </c>
      <c r="BM24" s="163" t="s">
        <v>66</v>
      </c>
      <c r="BN24" s="164"/>
      <c r="BO24" s="165"/>
      <c r="BP24" s="3" t="s">
        <v>57</v>
      </c>
      <c r="BQ24" s="114">
        <v>0</v>
      </c>
      <c r="BR24" s="114">
        <v>0</v>
      </c>
      <c r="BS24" s="114">
        <v>0</v>
      </c>
      <c r="BT24" s="114">
        <v>0</v>
      </c>
      <c r="BU24" s="21" t="s">
        <v>89</v>
      </c>
      <c r="BV24" s="163" t="s">
        <v>66</v>
      </c>
      <c r="BW24" s="164"/>
      <c r="BX24" s="165"/>
      <c r="BY24" s="3" t="s">
        <v>57</v>
      </c>
      <c r="BZ24" s="114">
        <v>0</v>
      </c>
      <c r="CA24" s="114">
        <v>0</v>
      </c>
      <c r="CB24" s="114">
        <v>0</v>
      </c>
      <c r="CC24" s="114">
        <v>0</v>
      </c>
      <c r="CD24" s="21" t="s">
        <v>89</v>
      </c>
      <c r="CE24" s="163" t="s">
        <v>66</v>
      </c>
      <c r="CF24" s="164"/>
      <c r="CG24" s="165"/>
      <c r="CH24" s="3" t="s">
        <v>57</v>
      </c>
      <c r="CI24" s="114">
        <v>0</v>
      </c>
      <c r="CJ24" s="114">
        <v>0</v>
      </c>
      <c r="CK24" s="114">
        <v>0</v>
      </c>
      <c r="CL24" s="114">
        <v>0</v>
      </c>
      <c r="CM24" s="21" t="s">
        <v>89</v>
      </c>
      <c r="CN24" s="163" t="s">
        <v>66</v>
      </c>
      <c r="CO24" s="164"/>
      <c r="CP24" s="165"/>
      <c r="CQ24" s="3" t="s">
        <v>57</v>
      </c>
      <c r="CR24" s="114">
        <v>0</v>
      </c>
      <c r="CS24" s="114">
        <v>0</v>
      </c>
      <c r="CT24" s="114">
        <v>0</v>
      </c>
      <c r="CU24" s="114">
        <v>0</v>
      </c>
      <c r="CV24" s="21" t="s">
        <v>89</v>
      </c>
      <c r="CW24" s="163" t="s">
        <v>66</v>
      </c>
      <c r="CX24" s="164"/>
      <c r="CY24" s="165"/>
      <c r="CZ24" s="3" t="s">
        <v>57</v>
      </c>
      <c r="DA24" s="114">
        <v>0</v>
      </c>
      <c r="DB24" s="114">
        <v>0</v>
      </c>
      <c r="DC24" s="114">
        <v>0</v>
      </c>
      <c r="DD24" s="114">
        <v>0</v>
      </c>
      <c r="DE24" s="21" t="s">
        <v>89</v>
      </c>
      <c r="DF24" s="163" t="s">
        <v>66</v>
      </c>
      <c r="DG24" s="164"/>
      <c r="DH24" s="165"/>
      <c r="DI24" s="3" t="s">
        <v>57</v>
      </c>
      <c r="DJ24" s="114">
        <v>0</v>
      </c>
      <c r="DK24" s="114">
        <v>0</v>
      </c>
      <c r="DL24" s="114">
        <v>0</v>
      </c>
      <c r="DM24" s="114">
        <v>0</v>
      </c>
      <c r="DN24" s="21" t="s">
        <v>89</v>
      </c>
      <c r="DO24" s="163" t="s">
        <v>66</v>
      </c>
      <c r="DP24" s="164"/>
      <c r="DQ24" s="165"/>
      <c r="DR24" s="3" t="s">
        <v>57</v>
      </c>
      <c r="DS24" s="114">
        <v>0</v>
      </c>
      <c r="DT24" s="114">
        <v>0</v>
      </c>
      <c r="DU24" s="114">
        <v>0</v>
      </c>
      <c r="DV24" s="114">
        <v>0</v>
      </c>
      <c r="DW24" s="21" t="s">
        <v>89</v>
      </c>
      <c r="DX24" s="163" t="s">
        <v>66</v>
      </c>
      <c r="DY24" s="164"/>
      <c r="DZ24" s="165"/>
      <c r="EA24" s="3" t="s">
        <v>57</v>
      </c>
      <c r="EB24" s="114">
        <v>0</v>
      </c>
      <c r="EC24" s="114">
        <v>0</v>
      </c>
      <c r="ED24" s="114">
        <v>0</v>
      </c>
      <c r="EE24" s="114">
        <v>0</v>
      </c>
      <c r="EF24" s="21" t="s">
        <v>89</v>
      </c>
      <c r="EG24" s="163" t="s">
        <v>66</v>
      </c>
      <c r="EH24" s="164"/>
      <c r="EI24" s="165"/>
      <c r="EJ24" s="3" t="s">
        <v>57</v>
      </c>
      <c r="EK24" s="114">
        <v>0</v>
      </c>
      <c r="EL24" s="114">
        <v>0</v>
      </c>
      <c r="EM24" s="114">
        <v>0</v>
      </c>
      <c r="EN24" s="114">
        <v>0</v>
      </c>
      <c r="EO24" s="21" t="s">
        <v>89</v>
      </c>
      <c r="EP24" s="163" t="s">
        <v>66</v>
      </c>
      <c r="EQ24" s="164"/>
      <c r="ER24" s="165"/>
      <c r="ES24" s="3" t="s">
        <v>57</v>
      </c>
      <c r="ET24" s="114">
        <v>0</v>
      </c>
      <c r="EU24" s="114">
        <v>0</v>
      </c>
      <c r="EV24" s="114">
        <v>0</v>
      </c>
      <c r="EW24" s="114">
        <v>0</v>
      </c>
      <c r="EX24" s="21" t="s">
        <v>89</v>
      </c>
      <c r="EY24" s="163" t="s">
        <v>66</v>
      </c>
      <c r="EZ24" s="164"/>
      <c r="FA24" s="165"/>
      <c r="FB24" s="3" t="s">
        <v>57</v>
      </c>
      <c r="FC24" s="114">
        <v>0</v>
      </c>
      <c r="FD24" s="114">
        <v>0</v>
      </c>
      <c r="FE24" s="114">
        <v>0</v>
      </c>
      <c r="FF24" s="114">
        <v>0</v>
      </c>
      <c r="FG24" s="21" t="s">
        <v>89</v>
      </c>
      <c r="FH24" s="163" t="s">
        <v>66</v>
      </c>
      <c r="FI24" s="164"/>
      <c r="FJ24" s="165"/>
      <c r="FK24" s="3" t="s">
        <v>57</v>
      </c>
      <c r="FL24" s="114">
        <v>0</v>
      </c>
      <c r="FM24" s="114">
        <v>0</v>
      </c>
      <c r="FN24" s="114">
        <v>0</v>
      </c>
      <c r="FO24" s="114">
        <v>0</v>
      </c>
      <c r="FP24" s="21" t="s">
        <v>89</v>
      </c>
      <c r="FQ24" s="163" t="s">
        <v>66</v>
      </c>
      <c r="FR24" s="164"/>
      <c r="FS24" s="165"/>
      <c r="FT24" s="3" t="s">
        <v>57</v>
      </c>
      <c r="FU24" s="114">
        <v>0</v>
      </c>
      <c r="FV24" s="114">
        <v>0</v>
      </c>
      <c r="FW24" s="114">
        <v>0</v>
      </c>
      <c r="FX24" s="114">
        <v>0</v>
      </c>
      <c r="FY24" s="21" t="s">
        <v>89</v>
      </c>
      <c r="FZ24" s="163" t="s">
        <v>66</v>
      </c>
      <c r="GA24" s="164"/>
      <c r="GB24" s="165"/>
      <c r="GC24" s="3" t="s">
        <v>57</v>
      </c>
      <c r="GD24" s="114">
        <v>0</v>
      </c>
      <c r="GE24" s="114">
        <v>0</v>
      </c>
      <c r="GF24" s="114">
        <v>0</v>
      </c>
      <c r="GG24" s="114">
        <v>0</v>
      </c>
      <c r="GH24" s="21" t="s">
        <v>89</v>
      </c>
      <c r="GI24" s="163" t="s">
        <v>66</v>
      </c>
      <c r="GJ24" s="164"/>
      <c r="GK24" s="165"/>
      <c r="GL24" s="3" t="s">
        <v>57</v>
      </c>
      <c r="GM24" s="114">
        <v>0</v>
      </c>
      <c r="GN24" s="114">
        <v>0</v>
      </c>
      <c r="GO24" s="114">
        <v>0</v>
      </c>
      <c r="GP24" s="114">
        <v>0</v>
      </c>
      <c r="GQ24" s="21" t="s">
        <v>89</v>
      </c>
      <c r="GR24" s="163" t="s">
        <v>66</v>
      </c>
      <c r="GS24" s="164"/>
      <c r="GT24" s="165"/>
      <c r="GU24" s="3" t="s">
        <v>57</v>
      </c>
      <c r="GV24" s="114">
        <v>0</v>
      </c>
      <c r="GW24" s="114">
        <v>0</v>
      </c>
      <c r="GX24" s="114">
        <v>0</v>
      </c>
      <c r="GY24" s="114">
        <v>0</v>
      </c>
      <c r="GZ24" s="21" t="s">
        <v>89</v>
      </c>
      <c r="HA24" s="163" t="s">
        <v>66</v>
      </c>
      <c r="HB24" s="164"/>
      <c r="HC24" s="165"/>
      <c r="HD24" s="3" t="s">
        <v>57</v>
      </c>
      <c r="HE24" s="114">
        <v>0</v>
      </c>
      <c r="HF24" s="114">
        <v>0</v>
      </c>
      <c r="HG24" s="114">
        <v>0</v>
      </c>
      <c r="HH24" s="114">
        <v>0</v>
      </c>
      <c r="HI24" s="21" t="s">
        <v>89</v>
      </c>
      <c r="HJ24" s="163" t="s">
        <v>66</v>
      </c>
      <c r="HK24" s="164"/>
      <c r="HL24" s="165"/>
      <c r="HM24" s="3" t="s">
        <v>57</v>
      </c>
      <c r="HN24" s="114">
        <v>0</v>
      </c>
      <c r="HO24" s="114">
        <v>0</v>
      </c>
      <c r="HP24" s="114">
        <v>0</v>
      </c>
      <c r="HQ24" s="114">
        <v>0</v>
      </c>
      <c r="HR24" s="21" t="s">
        <v>89</v>
      </c>
      <c r="HS24" s="163" t="s">
        <v>66</v>
      </c>
      <c r="HT24" s="164"/>
      <c r="HU24" s="165"/>
      <c r="HV24" s="3" t="s">
        <v>57</v>
      </c>
      <c r="HW24" s="114">
        <v>0</v>
      </c>
      <c r="HX24" s="114">
        <v>0</v>
      </c>
      <c r="HY24" s="114">
        <v>0</v>
      </c>
      <c r="HZ24" s="114">
        <v>0</v>
      </c>
      <c r="IA24" s="21" t="s">
        <v>89</v>
      </c>
      <c r="IB24" s="163" t="s">
        <v>66</v>
      </c>
      <c r="IC24" s="164"/>
      <c r="ID24" s="165"/>
      <c r="IE24" s="3" t="s">
        <v>57</v>
      </c>
      <c r="IF24" s="114">
        <v>0</v>
      </c>
      <c r="IG24" s="114">
        <v>0</v>
      </c>
      <c r="IH24" s="114">
        <v>0</v>
      </c>
      <c r="II24" s="114">
        <v>0</v>
      </c>
      <c r="IJ24" s="21" t="s">
        <v>89</v>
      </c>
      <c r="IK24" s="163" t="s">
        <v>66</v>
      </c>
      <c r="IL24" s="164"/>
      <c r="IM24" s="165"/>
      <c r="IN24" s="3" t="s">
        <v>57</v>
      </c>
      <c r="IO24" s="114">
        <v>0</v>
      </c>
      <c r="IP24" s="114">
        <v>0</v>
      </c>
      <c r="IQ24" s="114">
        <v>0</v>
      </c>
      <c r="IR24" s="114">
        <v>0</v>
      </c>
      <c r="IS24" s="21" t="s">
        <v>89</v>
      </c>
      <c r="IT24" s="163" t="s">
        <v>66</v>
      </c>
      <c r="IU24" s="164"/>
      <c r="IV24" s="165"/>
      <c r="IW24" s="3" t="s">
        <v>57</v>
      </c>
      <c r="IX24" s="114">
        <v>0</v>
      </c>
      <c r="IY24" s="114">
        <v>0</v>
      </c>
      <c r="IZ24" s="114">
        <v>0</v>
      </c>
      <c r="JA24" s="114">
        <v>0</v>
      </c>
      <c r="JB24" s="21" t="s">
        <v>89</v>
      </c>
      <c r="JC24" s="163" t="s">
        <v>66</v>
      </c>
      <c r="JD24" s="164"/>
      <c r="JE24" s="165"/>
      <c r="JF24" s="3" t="s">
        <v>57</v>
      </c>
      <c r="JG24" s="114">
        <v>0</v>
      </c>
      <c r="JH24" s="114">
        <v>0</v>
      </c>
      <c r="JI24" s="114">
        <v>0</v>
      </c>
      <c r="JJ24" s="114">
        <v>0</v>
      </c>
      <c r="JK24" s="21" t="s">
        <v>89</v>
      </c>
      <c r="JL24" s="163" t="s">
        <v>66</v>
      </c>
      <c r="JM24" s="164"/>
      <c r="JN24" s="165"/>
      <c r="JO24" s="3" t="s">
        <v>57</v>
      </c>
      <c r="JP24" s="114">
        <v>0</v>
      </c>
      <c r="JQ24" s="114">
        <v>0</v>
      </c>
      <c r="JR24" s="114">
        <v>0</v>
      </c>
      <c r="JS24" s="114">
        <v>0</v>
      </c>
      <c r="JT24" s="21" t="s">
        <v>89</v>
      </c>
      <c r="JU24" s="163" t="s">
        <v>66</v>
      </c>
      <c r="JV24" s="164"/>
      <c r="JW24" s="165"/>
      <c r="JX24" s="3" t="s">
        <v>57</v>
      </c>
      <c r="JY24" s="114">
        <v>0</v>
      </c>
      <c r="JZ24" s="114">
        <v>0</v>
      </c>
      <c r="KA24" s="114">
        <v>0</v>
      </c>
      <c r="KB24" s="114">
        <v>0</v>
      </c>
      <c r="KC24" s="21" t="s">
        <v>89</v>
      </c>
      <c r="KD24" s="163" t="s">
        <v>66</v>
      </c>
      <c r="KE24" s="164"/>
      <c r="KF24" s="165"/>
      <c r="KG24" s="3" t="s">
        <v>57</v>
      </c>
      <c r="KH24" s="114">
        <v>0</v>
      </c>
      <c r="KI24" s="114">
        <v>0</v>
      </c>
      <c r="KJ24" s="114">
        <v>0</v>
      </c>
      <c r="KK24" s="114">
        <v>0</v>
      </c>
      <c r="KL24" s="114">
        <v>0</v>
      </c>
      <c r="KM24" s="114">
        <v>0</v>
      </c>
      <c r="KN24" s="21" t="s">
        <v>89</v>
      </c>
      <c r="KO24" s="163" t="s">
        <v>66</v>
      </c>
      <c r="KP24" s="164"/>
      <c r="KQ24" s="165"/>
      <c r="KR24" s="3" t="s">
        <v>57</v>
      </c>
      <c r="KS24" s="114">
        <v>0</v>
      </c>
      <c r="KT24" s="114">
        <v>0</v>
      </c>
    </row>
    <row r="25" spans="1:306" ht="26.25" customHeight="1" x14ac:dyDescent="0.25">
      <c r="A25" s="7" t="s">
        <v>90</v>
      </c>
      <c r="B25" s="160" t="s">
        <v>62</v>
      </c>
      <c r="C25" s="161"/>
      <c r="D25" s="162"/>
      <c r="E25" s="44"/>
      <c r="F25" s="116"/>
      <c r="G25" s="2">
        <v>782628830.75999999</v>
      </c>
      <c r="H25" s="114"/>
      <c r="I25" s="8">
        <v>163772380.40000001</v>
      </c>
      <c r="J25" s="7" t="s">
        <v>90</v>
      </c>
      <c r="K25" s="160" t="s">
        <v>62</v>
      </c>
      <c r="L25" s="161"/>
      <c r="M25" s="162"/>
      <c r="N25" s="5"/>
      <c r="O25" s="8"/>
      <c r="P25" s="8">
        <v>214605056.5</v>
      </c>
      <c r="Q25" s="8"/>
      <c r="R25" s="8">
        <v>15421654</v>
      </c>
      <c r="S25" s="7" t="s">
        <v>90</v>
      </c>
      <c r="T25" s="160" t="s">
        <v>62</v>
      </c>
      <c r="U25" s="161"/>
      <c r="V25" s="162"/>
      <c r="W25" s="5"/>
      <c r="X25" s="8"/>
      <c r="Y25" s="8">
        <v>6103161.8999999994</v>
      </c>
      <c r="Z25" s="8"/>
      <c r="AA25" s="8">
        <v>27664984.199999999</v>
      </c>
      <c r="AB25" s="7" t="s">
        <v>90</v>
      </c>
      <c r="AC25" s="160" t="s">
        <v>62</v>
      </c>
      <c r="AD25" s="161"/>
      <c r="AE25" s="162"/>
      <c r="AF25" s="5"/>
      <c r="AG25" s="8"/>
      <c r="AH25" s="8">
        <v>53973244.789999999</v>
      </c>
      <c r="AI25" s="8"/>
      <c r="AJ25" s="8">
        <v>22259966.329999998</v>
      </c>
      <c r="AK25" s="7" t="s">
        <v>90</v>
      </c>
      <c r="AL25" s="160" t="s">
        <v>62</v>
      </c>
      <c r="AM25" s="161"/>
      <c r="AN25" s="162"/>
      <c r="AO25" s="5"/>
      <c r="AP25" s="8"/>
      <c r="AQ25" s="8">
        <v>0</v>
      </c>
      <c r="AR25" s="8"/>
      <c r="AS25" s="8">
        <v>0</v>
      </c>
      <c r="AT25" s="7" t="s">
        <v>90</v>
      </c>
      <c r="AU25" s="160" t="s">
        <v>62</v>
      </c>
      <c r="AV25" s="161"/>
      <c r="AW25" s="162"/>
      <c r="AX25" s="5"/>
      <c r="AY25" s="8"/>
      <c r="AZ25" s="8">
        <v>141520771.19999999</v>
      </c>
      <c r="BA25" s="8"/>
      <c r="BB25" s="8">
        <v>0</v>
      </c>
      <c r="BC25" s="7" t="s">
        <v>90</v>
      </c>
      <c r="BD25" s="160" t="s">
        <v>62</v>
      </c>
      <c r="BE25" s="161"/>
      <c r="BF25" s="162"/>
      <c r="BG25" s="5"/>
      <c r="BH25" s="8"/>
      <c r="BI25" s="8">
        <v>6543745.5</v>
      </c>
      <c r="BJ25" s="8"/>
      <c r="BK25" s="8">
        <v>0</v>
      </c>
      <c r="BL25" s="7" t="s">
        <v>90</v>
      </c>
      <c r="BM25" s="160" t="s">
        <v>62</v>
      </c>
      <c r="BN25" s="161"/>
      <c r="BO25" s="162"/>
      <c r="BP25" s="5"/>
      <c r="BQ25" s="8"/>
      <c r="BR25" s="8">
        <v>0</v>
      </c>
      <c r="BS25" s="8"/>
      <c r="BT25" s="8">
        <v>0</v>
      </c>
      <c r="BU25" s="7" t="s">
        <v>90</v>
      </c>
      <c r="BV25" s="160" t="s">
        <v>62</v>
      </c>
      <c r="BW25" s="161"/>
      <c r="BX25" s="162"/>
      <c r="BY25" s="5"/>
      <c r="BZ25" s="8"/>
      <c r="CA25" s="8">
        <v>4037786</v>
      </c>
      <c r="CB25" s="8"/>
      <c r="CC25" s="8">
        <v>0</v>
      </c>
      <c r="CD25" s="7" t="s">
        <v>90</v>
      </c>
      <c r="CE25" s="160" t="s">
        <v>62</v>
      </c>
      <c r="CF25" s="161"/>
      <c r="CG25" s="162"/>
      <c r="CH25" s="5"/>
      <c r="CI25" s="8"/>
      <c r="CJ25" s="8">
        <v>0</v>
      </c>
      <c r="CK25" s="8"/>
      <c r="CL25" s="8">
        <v>2943400</v>
      </c>
      <c r="CM25" s="7" t="s">
        <v>90</v>
      </c>
      <c r="CN25" s="160" t="s">
        <v>62</v>
      </c>
      <c r="CO25" s="161"/>
      <c r="CP25" s="162"/>
      <c r="CQ25" s="5"/>
      <c r="CR25" s="8"/>
      <c r="CS25" s="8">
        <v>21544210</v>
      </c>
      <c r="CT25" s="8"/>
      <c r="CU25" s="8">
        <v>1817071</v>
      </c>
      <c r="CV25" s="7" t="s">
        <v>90</v>
      </c>
      <c r="CW25" s="160" t="s">
        <v>62</v>
      </c>
      <c r="CX25" s="161"/>
      <c r="CY25" s="162"/>
      <c r="CZ25" s="5"/>
      <c r="DA25" s="8"/>
      <c r="DB25" s="8">
        <v>6301185.7000000002</v>
      </c>
      <c r="DC25" s="8"/>
      <c r="DD25" s="8">
        <v>0</v>
      </c>
      <c r="DE25" s="7" t="s">
        <v>90</v>
      </c>
      <c r="DF25" s="160" t="s">
        <v>62</v>
      </c>
      <c r="DG25" s="161"/>
      <c r="DH25" s="162"/>
      <c r="DI25" s="5"/>
      <c r="DJ25" s="8"/>
      <c r="DK25" s="8">
        <v>0</v>
      </c>
      <c r="DL25" s="8"/>
      <c r="DM25" s="8">
        <v>0</v>
      </c>
      <c r="DN25" s="7" t="s">
        <v>90</v>
      </c>
      <c r="DO25" s="160" t="s">
        <v>62</v>
      </c>
      <c r="DP25" s="161"/>
      <c r="DQ25" s="162"/>
      <c r="DR25" s="5"/>
      <c r="DS25" s="8"/>
      <c r="DT25" s="8">
        <v>759808</v>
      </c>
      <c r="DU25" s="8"/>
      <c r="DV25" s="8">
        <v>0</v>
      </c>
      <c r="DW25" s="7" t="s">
        <v>90</v>
      </c>
      <c r="DX25" s="160" t="s">
        <v>62</v>
      </c>
      <c r="DY25" s="161"/>
      <c r="DZ25" s="162"/>
      <c r="EA25" s="5"/>
      <c r="EB25" s="8"/>
      <c r="EC25" s="8">
        <v>3587405</v>
      </c>
      <c r="ED25" s="8"/>
      <c r="EE25" s="8">
        <v>0</v>
      </c>
      <c r="EF25" s="7" t="s">
        <v>90</v>
      </c>
      <c r="EG25" s="160" t="s">
        <v>62</v>
      </c>
      <c r="EH25" s="161"/>
      <c r="EI25" s="162"/>
      <c r="EJ25" s="5"/>
      <c r="EK25" s="8"/>
      <c r="EL25" s="8">
        <v>2943400</v>
      </c>
      <c r="EM25" s="8"/>
      <c r="EN25" s="8">
        <v>0</v>
      </c>
      <c r="EO25" s="7" t="s">
        <v>90</v>
      </c>
      <c r="EP25" s="160" t="s">
        <v>62</v>
      </c>
      <c r="EQ25" s="161"/>
      <c r="ER25" s="162"/>
      <c r="ES25" s="5"/>
      <c r="ET25" s="8"/>
      <c r="EU25" s="8">
        <v>5724361</v>
      </c>
      <c r="EV25" s="8"/>
      <c r="EW25" s="8">
        <v>21022135.420000002</v>
      </c>
      <c r="EX25" s="7" t="s">
        <v>90</v>
      </c>
      <c r="EY25" s="160" t="s">
        <v>62</v>
      </c>
      <c r="EZ25" s="161"/>
      <c r="FA25" s="162"/>
      <c r="FB25" s="5"/>
      <c r="FC25" s="8"/>
      <c r="FD25" s="8">
        <v>0</v>
      </c>
      <c r="FE25" s="8"/>
      <c r="FF25" s="8">
        <v>0</v>
      </c>
      <c r="FG25" s="7" t="s">
        <v>90</v>
      </c>
      <c r="FH25" s="160" t="s">
        <v>62</v>
      </c>
      <c r="FI25" s="161"/>
      <c r="FJ25" s="162"/>
      <c r="FK25" s="5"/>
      <c r="FL25" s="8"/>
      <c r="FM25" s="8">
        <v>0</v>
      </c>
      <c r="FN25" s="8"/>
      <c r="FO25" s="8">
        <v>2473541.0699999998</v>
      </c>
      <c r="FP25" s="7" t="s">
        <v>90</v>
      </c>
      <c r="FQ25" s="160" t="s">
        <v>62</v>
      </c>
      <c r="FR25" s="161"/>
      <c r="FS25" s="162"/>
      <c r="FT25" s="5"/>
      <c r="FU25" s="8"/>
      <c r="FV25" s="8">
        <v>804517.7</v>
      </c>
      <c r="FW25" s="8"/>
      <c r="FX25" s="8">
        <v>6901577.7999999998</v>
      </c>
      <c r="FY25" s="7" t="s">
        <v>90</v>
      </c>
      <c r="FZ25" s="160" t="s">
        <v>62</v>
      </c>
      <c r="GA25" s="161"/>
      <c r="GB25" s="162"/>
      <c r="GC25" s="5"/>
      <c r="GD25" s="8"/>
      <c r="GE25" s="8">
        <v>5984689.7599999998</v>
      </c>
      <c r="GF25" s="8"/>
      <c r="GG25" s="8">
        <v>6668665.25</v>
      </c>
      <c r="GH25" s="7" t="s">
        <v>90</v>
      </c>
      <c r="GI25" s="160" t="s">
        <v>62</v>
      </c>
      <c r="GJ25" s="161"/>
      <c r="GK25" s="162"/>
      <c r="GL25" s="5"/>
      <c r="GM25" s="8"/>
      <c r="GN25" s="8">
        <v>829615.2</v>
      </c>
      <c r="GO25" s="8"/>
      <c r="GP25" s="8">
        <v>143670</v>
      </c>
      <c r="GQ25" s="7" t="s">
        <v>90</v>
      </c>
      <c r="GR25" s="160" t="s">
        <v>62</v>
      </c>
      <c r="GS25" s="161"/>
      <c r="GT25" s="162"/>
      <c r="GU25" s="5"/>
      <c r="GV25" s="8"/>
      <c r="GW25" s="8">
        <v>268865</v>
      </c>
      <c r="GX25" s="8"/>
      <c r="GY25" s="8">
        <v>7352850.2400000002</v>
      </c>
      <c r="GZ25" s="7" t="s">
        <v>90</v>
      </c>
      <c r="HA25" s="160" t="s">
        <v>62</v>
      </c>
      <c r="HB25" s="161"/>
      <c r="HC25" s="162"/>
      <c r="HD25" s="5"/>
      <c r="HE25" s="8"/>
      <c r="HF25" s="8">
        <v>1000161</v>
      </c>
      <c r="HG25" s="8"/>
      <c r="HH25" s="8">
        <v>0</v>
      </c>
      <c r="HI25" s="7" t="s">
        <v>90</v>
      </c>
      <c r="HJ25" s="160" t="s">
        <v>62</v>
      </c>
      <c r="HK25" s="161"/>
      <c r="HL25" s="162"/>
      <c r="HM25" s="5"/>
      <c r="HN25" s="8"/>
      <c r="HO25" s="8">
        <v>0</v>
      </c>
      <c r="HP25" s="8"/>
      <c r="HQ25" s="8">
        <v>18837207.960000001</v>
      </c>
      <c r="HR25" s="7" t="s">
        <v>90</v>
      </c>
      <c r="HS25" s="160" t="s">
        <v>62</v>
      </c>
      <c r="HT25" s="161"/>
      <c r="HU25" s="162"/>
      <c r="HV25" s="5"/>
      <c r="HW25" s="8"/>
      <c r="HX25" s="8">
        <v>0</v>
      </c>
      <c r="HY25" s="8"/>
      <c r="HZ25" s="8">
        <v>0</v>
      </c>
      <c r="IA25" s="7" t="s">
        <v>90</v>
      </c>
      <c r="IB25" s="160" t="s">
        <v>62</v>
      </c>
      <c r="IC25" s="161"/>
      <c r="ID25" s="162"/>
      <c r="IE25" s="5"/>
      <c r="IF25" s="8"/>
      <c r="IG25" s="8">
        <v>0</v>
      </c>
      <c r="IH25" s="8"/>
      <c r="II25" s="8">
        <v>0</v>
      </c>
      <c r="IJ25" s="7" t="s">
        <v>90</v>
      </c>
      <c r="IK25" s="160" t="s">
        <v>62</v>
      </c>
      <c r="IL25" s="161"/>
      <c r="IM25" s="162"/>
      <c r="IN25" s="5"/>
      <c r="IO25" s="8"/>
      <c r="IP25" s="8">
        <v>0</v>
      </c>
      <c r="IQ25" s="8"/>
      <c r="IR25" s="8">
        <v>3172697.8400000003</v>
      </c>
      <c r="IS25" s="7" t="s">
        <v>90</v>
      </c>
      <c r="IT25" s="160" t="s">
        <v>62</v>
      </c>
      <c r="IU25" s="161"/>
      <c r="IV25" s="162"/>
      <c r="IW25" s="5"/>
      <c r="IX25" s="8"/>
      <c r="IY25" s="8">
        <v>2943400</v>
      </c>
      <c r="IZ25" s="8"/>
      <c r="JA25" s="8">
        <v>0</v>
      </c>
      <c r="JB25" s="7" t="s">
        <v>90</v>
      </c>
      <c r="JC25" s="160" t="s">
        <v>62</v>
      </c>
      <c r="JD25" s="161"/>
      <c r="JE25" s="162"/>
      <c r="JF25" s="5"/>
      <c r="JG25" s="8"/>
      <c r="JH25" s="8">
        <v>0</v>
      </c>
      <c r="JI25" s="8"/>
      <c r="JJ25" s="8">
        <v>2701645</v>
      </c>
      <c r="JK25" s="7" t="s">
        <v>90</v>
      </c>
      <c r="JL25" s="160" t="s">
        <v>62</v>
      </c>
      <c r="JM25" s="161"/>
      <c r="JN25" s="162"/>
      <c r="JO25" s="5"/>
      <c r="JP25" s="8"/>
      <c r="JQ25" s="8">
        <v>0</v>
      </c>
      <c r="JR25" s="8"/>
      <c r="JS25" s="8">
        <v>0</v>
      </c>
      <c r="JT25" s="7" t="s">
        <v>90</v>
      </c>
      <c r="JU25" s="160" t="s">
        <v>62</v>
      </c>
      <c r="JV25" s="161"/>
      <c r="JW25" s="162"/>
      <c r="JX25" s="5"/>
      <c r="JY25" s="8"/>
      <c r="JZ25" s="8">
        <v>0</v>
      </c>
      <c r="KA25" s="8"/>
      <c r="KB25" s="8">
        <v>0</v>
      </c>
      <c r="KC25" s="7" t="s">
        <v>90</v>
      </c>
      <c r="KD25" s="160" t="s">
        <v>62</v>
      </c>
      <c r="KE25" s="161"/>
      <c r="KF25" s="162"/>
      <c r="KG25" s="5"/>
      <c r="KH25" s="8"/>
      <c r="KI25" s="8">
        <v>0</v>
      </c>
      <c r="KJ25" s="8"/>
      <c r="KK25" s="8">
        <v>0</v>
      </c>
      <c r="KL25" s="8"/>
      <c r="KM25" s="8">
        <v>0</v>
      </c>
      <c r="KN25" s="7" t="s">
        <v>90</v>
      </c>
      <c r="KO25" s="160" t="s">
        <v>62</v>
      </c>
      <c r="KP25" s="161"/>
      <c r="KQ25" s="162"/>
      <c r="KR25" s="5"/>
      <c r="KS25" s="8"/>
      <c r="KT25" s="8">
        <v>0</v>
      </c>
    </row>
    <row r="26" spans="1:306" ht="17.25" customHeight="1" x14ac:dyDescent="0.25">
      <c r="A26" s="21" t="s">
        <v>82</v>
      </c>
      <c r="B26" s="177" t="s">
        <v>63</v>
      </c>
      <c r="C26" s="178"/>
      <c r="D26" s="179"/>
      <c r="E26" s="45" t="s">
        <v>64</v>
      </c>
      <c r="F26" s="116">
        <v>20152</v>
      </c>
      <c r="G26" s="116">
        <v>649510431.52999997</v>
      </c>
      <c r="H26" s="114">
        <v>1771</v>
      </c>
      <c r="I26" s="114">
        <v>70358766</v>
      </c>
      <c r="J26" s="21" t="s">
        <v>82</v>
      </c>
      <c r="K26" s="177" t="s">
        <v>63</v>
      </c>
      <c r="L26" s="178"/>
      <c r="M26" s="179"/>
      <c r="N26" s="27" t="s">
        <v>64</v>
      </c>
      <c r="O26" s="114">
        <v>1680</v>
      </c>
      <c r="P26" s="114">
        <v>214605056.5</v>
      </c>
      <c r="Q26" s="114">
        <v>1220</v>
      </c>
      <c r="R26" s="114">
        <v>15421654</v>
      </c>
      <c r="S26" s="21" t="s">
        <v>82</v>
      </c>
      <c r="T26" s="177" t="s">
        <v>63</v>
      </c>
      <c r="U26" s="178"/>
      <c r="V26" s="179"/>
      <c r="W26" s="27" t="s">
        <v>64</v>
      </c>
      <c r="X26" s="114">
        <v>410</v>
      </c>
      <c r="Y26" s="114">
        <v>6103161.8999999994</v>
      </c>
      <c r="Z26" s="114">
        <v>483</v>
      </c>
      <c r="AA26" s="114">
        <v>27664984.199999999</v>
      </c>
      <c r="AB26" s="21" t="s">
        <v>82</v>
      </c>
      <c r="AC26" s="177" t="s">
        <v>63</v>
      </c>
      <c r="AD26" s="178"/>
      <c r="AE26" s="179"/>
      <c r="AF26" s="27" t="s">
        <v>64</v>
      </c>
      <c r="AG26" s="114">
        <v>2201</v>
      </c>
      <c r="AH26" s="114">
        <v>53973244.789999999</v>
      </c>
      <c r="AI26" s="114">
        <v>181</v>
      </c>
      <c r="AJ26" s="114">
        <v>22259966.329999998</v>
      </c>
      <c r="AK26" s="21" t="s">
        <v>82</v>
      </c>
      <c r="AL26" s="177" t="s">
        <v>63</v>
      </c>
      <c r="AM26" s="178"/>
      <c r="AN26" s="179"/>
      <c r="AO26" s="27" t="s">
        <v>64</v>
      </c>
      <c r="AP26" s="114">
        <v>0</v>
      </c>
      <c r="AQ26" s="114">
        <v>0</v>
      </c>
      <c r="AR26" s="114">
        <v>0</v>
      </c>
      <c r="AS26" s="114">
        <v>0</v>
      </c>
      <c r="AT26" s="21" t="s">
        <v>82</v>
      </c>
      <c r="AU26" s="177" t="s">
        <v>63</v>
      </c>
      <c r="AV26" s="178"/>
      <c r="AW26" s="179"/>
      <c r="AX26" s="27" t="s">
        <v>64</v>
      </c>
      <c r="AY26" s="114">
        <v>4969</v>
      </c>
      <c r="AZ26" s="114">
        <v>117517393.2</v>
      </c>
      <c r="BA26" s="114">
        <v>0</v>
      </c>
      <c r="BB26" s="114">
        <v>0</v>
      </c>
      <c r="BC26" s="21" t="s">
        <v>82</v>
      </c>
      <c r="BD26" s="177" t="s">
        <v>63</v>
      </c>
      <c r="BE26" s="178"/>
      <c r="BF26" s="179"/>
      <c r="BG26" s="27" t="s">
        <v>64</v>
      </c>
      <c r="BH26" s="114">
        <v>560</v>
      </c>
      <c r="BI26" s="114">
        <v>6543745.5</v>
      </c>
      <c r="BJ26" s="114">
        <v>0</v>
      </c>
      <c r="BK26" s="114">
        <v>0</v>
      </c>
      <c r="BL26" s="21" t="s">
        <v>82</v>
      </c>
      <c r="BM26" s="177" t="s">
        <v>63</v>
      </c>
      <c r="BN26" s="178"/>
      <c r="BO26" s="179"/>
      <c r="BP26" s="27" t="s">
        <v>64</v>
      </c>
      <c r="BQ26" s="114">
        <v>0</v>
      </c>
      <c r="BR26" s="114">
        <v>0</v>
      </c>
      <c r="BS26" s="114">
        <v>0</v>
      </c>
      <c r="BT26" s="114">
        <v>0</v>
      </c>
      <c r="BU26" s="21" t="s">
        <v>82</v>
      </c>
      <c r="BV26" s="177" t="s">
        <v>63</v>
      </c>
      <c r="BW26" s="178"/>
      <c r="BX26" s="179"/>
      <c r="BY26" s="27" t="s">
        <v>64</v>
      </c>
      <c r="BZ26" s="114">
        <v>86</v>
      </c>
      <c r="CA26" s="114">
        <v>4037786</v>
      </c>
      <c r="CB26" s="114">
        <v>0</v>
      </c>
      <c r="CC26" s="114">
        <v>0</v>
      </c>
      <c r="CD26" s="21" t="s">
        <v>82</v>
      </c>
      <c r="CE26" s="177" t="s">
        <v>63</v>
      </c>
      <c r="CF26" s="178"/>
      <c r="CG26" s="179"/>
      <c r="CH26" s="27" t="s">
        <v>64</v>
      </c>
      <c r="CI26" s="114">
        <v>0</v>
      </c>
      <c r="CJ26" s="114">
        <v>0</v>
      </c>
      <c r="CK26" s="114">
        <v>50</v>
      </c>
      <c r="CL26" s="114">
        <v>2943400</v>
      </c>
      <c r="CM26" s="21" t="s">
        <v>82</v>
      </c>
      <c r="CN26" s="177" t="s">
        <v>63</v>
      </c>
      <c r="CO26" s="178"/>
      <c r="CP26" s="179"/>
      <c r="CQ26" s="27" t="s">
        <v>64</v>
      </c>
      <c r="CR26" s="114">
        <v>1503</v>
      </c>
      <c r="CS26" s="114">
        <v>21544210</v>
      </c>
      <c r="CT26" s="114">
        <v>140</v>
      </c>
      <c r="CU26" s="114">
        <v>1817071</v>
      </c>
      <c r="CV26" s="21" t="s">
        <v>82</v>
      </c>
      <c r="CW26" s="177" t="s">
        <v>63</v>
      </c>
      <c r="CX26" s="178"/>
      <c r="CY26" s="179"/>
      <c r="CZ26" s="27" t="s">
        <v>64</v>
      </c>
      <c r="DA26" s="114">
        <v>630</v>
      </c>
      <c r="DB26" s="114">
        <v>6301185.7000000002</v>
      </c>
      <c r="DC26" s="114">
        <v>0</v>
      </c>
      <c r="DD26" s="114">
        <v>0</v>
      </c>
      <c r="DE26" s="21" t="s">
        <v>82</v>
      </c>
      <c r="DF26" s="177" t="s">
        <v>63</v>
      </c>
      <c r="DG26" s="178"/>
      <c r="DH26" s="179"/>
      <c r="DI26" s="27" t="s">
        <v>64</v>
      </c>
      <c r="DJ26" s="114">
        <v>0</v>
      </c>
      <c r="DK26" s="114">
        <v>0</v>
      </c>
      <c r="DL26" s="114">
        <v>0</v>
      </c>
      <c r="DM26" s="114">
        <v>0</v>
      </c>
      <c r="DN26" s="21" t="s">
        <v>82</v>
      </c>
      <c r="DO26" s="177" t="s">
        <v>63</v>
      </c>
      <c r="DP26" s="178"/>
      <c r="DQ26" s="179"/>
      <c r="DR26" s="27" t="s">
        <v>64</v>
      </c>
      <c r="DS26" s="114">
        <v>63</v>
      </c>
      <c r="DT26" s="114">
        <v>759808</v>
      </c>
      <c r="DU26" s="114">
        <v>0</v>
      </c>
      <c r="DV26" s="114">
        <v>0</v>
      </c>
      <c r="DW26" s="21" t="s">
        <v>82</v>
      </c>
      <c r="DX26" s="177" t="s">
        <v>63</v>
      </c>
      <c r="DY26" s="178"/>
      <c r="DZ26" s="179"/>
      <c r="EA26" s="27" t="s">
        <v>64</v>
      </c>
      <c r="EB26" s="114">
        <v>160</v>
      </c>
      <c r="EC26" s="114">
        <v>3587405</v>
      </c>
      <c r="ED26" s="114">
        <v>0</v>
      </c>
      <c r="EE26" s="114">
        <v>0</v>
      </c>
      <c r="EF26" s="21" t="s">
        <v>82</v>
      </c>
      <c r="EG26" s="177" t="s">
        <v>63</v>
      </c>
      <c r="EH26" s="178"/>
      <c r="EI26" s="179"/>
      <c r="EJ26" s="27" t="s">
        <v>64</v>
      </c>
      <c r="EK26" s="114">
        <v>50</v>
      </c>
      <c r="EL26" s="114">
        <v>2943400</v>
      </c>
      <c r="EM26" s="114">
        <v>0</v>
      </c>
      <c r="EN26" s="114">
        <v>0</v>
      </c>
      <c r="EO26" s="21" t="s">
        <v>82</v>
      </c>
      <c r="EP26" s="177" t="s">
        <v>63</v>
      </c>
      <c r="EQ26" s="178"/>
      <c r="ER26" s="179"/>
      <c r="ES26" s="27" t="s">
        <v>64</v>
      </c>
      <c r="ET26" s="114">
        <v>468</v>
      </c>
      <c r="EU26" s="114">
        <v>5724361</v>
      </c>
      <c r="EV26" s="114">
        <v>953</v>
      </c>
      <c r="EW26" s="114">
        <v>18964306.550000001</v>
      </c>
      <c r="EX26" s="21" t="s">
        <v>82</v>
      </c>
      <c r="EY26" s="177" t="s">
        <v>63</v>
      </c>
      <c r="EZ26" s="178"/>
      <c r="FA26" s="179"/>
      <c r="FB26" s="27" t="s">
        <v>64</v>
      </c>
      <c r="FC26" s="114">
        <v>0</v>
      </c>
      <c r="FD26" s="114">
        <v>0</v>
      </c>
      <c r="FE26" s="114">
        <v>0</v>
      </c>
      <c r="FF26" s="114">
        <v>0</v>
      </c>
      <c r="FG26" s="21" t="s">
        <v>82</v>
      </c>
      <c r="FH26" s="177" t="s">
        <v>63</v>
      </c>
      <c r="FI26" s="178"/>
      <c r="FJ26" s="179"/>
      <c r="FK26" s="27" t="s">
        <v>64</v>
      </c>
      <c r="FL26" s="114">
        <v>0</v>
      </c>
      <c r="FM26" s="114">
        <v>0</v>
      </c>
      <c r="FN26" s="114">
        <v>147</v>
      </c>
      <c r="FO26" s="114">
        <v>2473541.0699999998</v>
      </c>
      <c r="FP26" s="21" t="s">
        <v>82</v>
      </c>
      <c r="FQ26" s="177" t="s">
        <v>63</v>
      </c>
      <c r="FR26" s="178"/>
      <c r="FS26" s="179"/>
      <c r="FT26" s="27" t="s">
        <v>64</v>
      </c>
      <c r="FU26" s="114">
        <v>70</v>
      </c>
      <c r="FV26" s="114">
        <v>804517.7</v>
      </c>
      <c r="FW26" s="114">
        <v>546</v>
      </c>
      <c r="FX26" s="114">
        <v>6901577.7999999998</v>
      </c>
      <c r="FY26" s="21" t="s">
        <v>82</v>
      </c>
      <c r="FZ26" s="177" t="s">
        <v>63</v>
      </c>
      <c r="GA26" s="178"/>
      <c r="GB26" s="179"/>
      <c r="GC26" s="27" t="s">
        <v>64</v>
      </c>
      <c r="GD26" s="114">
        <v>428</v>
      </c>
      <c r="GE26" s="114">
        <v>5984689.7599999998</v>
      </c>
      <c r="GF26" s="114">
        <v>325</v>
      </c>
      <c r="GG26" s="114">
        <v>6668665.25</v>
      </c>
      <c r="GH26" s="21" t="s">
        <v>82</v>
      </c>
      <c r="GI26" s="177" t="s">
        <v>63</v>
      </c>
      <c r="GJ26" s="178"/>
      <c r="GK26" s="179"/>
      <c r="GL26" s="27" t="s">
        <v>64</v>
      </c>
      <c r="GM26" s="114">
        <v>60</v>
      </c>
      <c r="GN26" s="114">
        <v>829615.2</v>
      </c>
      <c r="GO26" s="114">
        <v>12</v>
      </c>
      <c r="GP26" s="114">
        <v>143670</v>
      </c>
      <c r="GQ26" s="21" t="s">
        <v>82</v>
      </c>
      <c r="GR26" s="177" t="s">
        <v>63</v>
      </c>
      <c r="GS26" s="178"/>
      <c r="GT26" s="179"/>
      <c r="GU26" s="27" t="s">
        <v>64</v>
      </c>
      <c r="GV26" s="114">
        <v>20</v>
      </c>
      <c r="GW26" s="114">
        <v>268865</v>
      </c>
      <c r="GX26" s="114">
        <v>603</v>
      </c>
      <c r="GY26" s="114">
        <v>7352850.2400000002</v>
      </c>
      <c r="GZ26" s="21" t="s">
        <v>82</v>
      </c>
      <c r="HA26" s="177" t="s">
        <v>63</v>
      </c>
      <c r="HB26" s="178"/>
      <c r="HC26" s="179"/>
      <c r="HD26" s="27" t="s">
        <v>64</v>
      </c>
      <c r="HE26" s="114">
        <v>85</v>
      </c>
      <c r="HF26" s="114">
        <v>1000161</v>
      </c>
      <c r="HG26" s="114">
        <v>0</v>
      </c>
      <c r="HH26" s="114">
        <v>0</v>
      </c>
      <c r="HI26" s="21" t="s">
        <v>82</v>
      </c>
      <c r="HJ26" s="177" t="s">
        <v>63</v>
      </c>
      <c r="HK26" s="178"/>
      <c r="HL26" s="179"/>
      <c r="HM26" s="27" t="s">
        <v>64</v>
      </c>
      <c r="HN26" s="114">
        <v>0</v>
      </c>
      <c r="HO26" s="114">
        <v>0</v>
      </c>
      <c r="HP26" s="114">
        <v>117</v>
      </c>
      <c r="HQ26" s="114">
        <v>5193630</v>
      </c>
      <c r="HR26" s="21" t="s">
        <v>82</v>
      </c>
      <c r="HS26" s="177" t="s">
        <v>63</v>
      </c>
      <c r="HT26" s="178"/>
      <c r="HU26" s="179"/>
      <c r="HV26" s="27" t="s">
        <v>64</v>
      </c>
      <c r="HW26" s="114">
        <v>0</v>
      </c>
      <c r="HX26" s="114">
        <v>0</v>
      </c>
      <c r="HY26" s="114">
        <v>0</v>
      </c>
      <c r="HZ26" s="114">
        <v>0</v>
      </c>
      <c r="IA26" s="21" t="s">
        <v>82</v>
      </c>
      <c r="IB26" s="177" t="s">
        <v>63</v>
      </c>
      <c r="IC26" s="178"/>
      <c r="ID26" s="179"/>
      <c r="IE26" s="27" t="s">
        <v>64</v>
      </c>
      <c r="IF26" s="114">
        <v>0</v>
      </c>
      <c r="IG26" s="114">
        <v>0</v>
      </c>
      <c r="IH26" s="114">
        <v>0</v>
      </c>
      <c r="II26" s="114">
        <v>0</v>
      </c>
      <c r="IJ26" s="21" t="s">
        <v>82</v>
      </c>
      <c r="IK26" s="177" t="s">
        <v>63</v>
      </c>
      <c r="IL26" s="178"/>
      <c r="IM26" s="179"/>
      <c r="IN26" s="27" t="s">
        <v>64</v>
      </c>
      <c r="IO26" s="114">
        <v>0</v>
      </c>
      <c r="IP26" s="114">
        <v>0</v>
      </c>
      <c r="IQ26" s="114">
        <v>61</v>
      </c>
      <c r="IR26" s="114">
        <v>3172697.8400000003</v>
      </c>
      <c r="IS26" s="21" t="s">
        <v>82</v>
      </c>
      <c r="IT26" s="177" t="s">
        <v>63</v>
      </c>
      <c r="IU26" s="178"/>
      <c r="IV26" s="179"/>
      <c r="IW26" s="27" t="s">
        <v>64</v>
      </c>
      <c r="IX26" s="114">
        <v>50</v>
      </c>
      <c r="IY26" s="114">
        <v>2943400</v>
      </c>
      <c r="IZ26" s="114">
        <v>0</v>
      </c>
      <c r="JA26" s="114">
        <v>0</v>
      </c>
      <c r="JB26" s="21" t="s">
        <v>82</v>
      </c>
      <c r="JC26" s="177" t="s">
        <v>63</v>
      </c>
      <c r="JD26" s="178"/>
      <c r="JE26" s="179"/>
      <c r="JF26" s="27" t="s">
        <v>64</v>
      </c>
      <c r="JG26" s="114">
        <v>0</v>
      </c>
      <c r="JH26" s="114">
        <v>0</v>
      </c>
      <c r="JI26" s="114">
        <v>50</v>
      </c>
      <c r="JJ26" s="114">
        <v>2701645</v>
      </c>
      <c r="JK26" s="21" t="s">
        <v>82</v>
      </c>
      <c r="JL26" s="177" t="s">
        <v>63</v>
      </c>
      <c r="JM26" s="178"/>
      <c r="JN26" s="179"/>
      <c r="JO26" s="27" t="s">
        <v>64</v>
      </c>
      <c r="JP26" s="114">
        <v>0</v>
      </c>
      <c r="JQ26" s="114">
        <v>0</v>
      </c>
      <c r="JR26" s="114">
        <v>0</v>
      </c>
      <c r="JS26" s="114">
        <v>0</v>
      </c>
      <c r="JT26" s="21" t="s">
        <v>82</v>
      </c>
      <c r="JU26" s="177" t="s">
        <v>63</v>
      </c>
      <c r="JV26" s="178"/>
      <c r="JW26" s="179"/>
      <c r="JX26" s="27" t="s">
        <v>64</v>
      </c>
      <c r="JY26" s="114">
        <v>0</v>
      </c>
      <c r="JZ26" s="114">
        <v>0</v>
      </c>
      <c r="KA26" s="114">
        <v>0</v>
      </c>
      <c r="KB26" s="114">
        <v>0</v>
      </c>
      <c r="KC26" s="21" t="s">
        <v>82</v>
      </c>
      <c r="KD26" s="177" t="s">
        <v>63</v>
      </c>
      <c r="KE26" s="178"/>
      <c r="KF26" s="179"/>
      <c r="KG26" s="27" t="s">
        <v>64</v>
      </c>
      <c r="KH26" s="114">
        <v>0</v>
      </c>
      <c r="KI26" s="114">
        <v>0</v>
      </c>
      <c r="KJ26" s="114"/>
      <c r="KK26" s="114"/>
      <c r="KL26" s="114">
        <v>0</v>
      </c>
      <c r="KM26" s="114">
        <v>0</v>
      </c>
      <c r="KN26" s="21" t="s">
        <v>82</v>
      </c>
      <c r="KO26" s="177" t="s">
        <v>63</v>
      </c>
      <c r="KP26" s="178"/>
      <c r="KQ26" s="179"/>
      <c r="KR26" s="27" t="s">
        <v>64</v>
      </c>
      <c r="KS26" s="114">
        <v>0</v>
      </c>
      <c r="KT26" s="114">
        <v>0</v>
      </c>
    </row>
    <row r="27" spans="1:306" ht="17.25" customHeight="1" x14ac:dyDescent="0.25">
      <c r="A27" s="21" t="s">
        <v>83</v>
      </c>
      <c r="B27" s="177" t="s">
        <v>39</v>
      </c>
      <c r="C27" s="178"/>
      <c r="D27" s="179"/>
      <c r="E27" s="45" t="s">
        <v>64</v>
      </c>
      <c r="F27" s="116">
        <v>465</v>
      </c>
      <c r="G27" s="116">
        <v>82678302</v>
      </c>
      <c r="H27" s="114">
        <v>330</v>
      </c>
      <c r="I27" s="114">
        <v>58674924</v>
      </c>
      <c r="J27" s="21" t="s">
        <v>83</v>
      </c>
      <c r="K27" s="177" t="s">
        <v>39</v>
      </c>
      <c r="L27" s="178"/>
      <c r="M27" s="179"/>
      <c r="N27" s="27" t="s">
        <v>64</v>
      </c>
      <c r="O27" s="114">
        <v>0</v>
      </c>
      <c r="P27" s="114">
        <v>0</v>
      </c>
      <c r="Q27" s="114">
        <v>0</v>
      </c>
      <c r="R27" s="114">
        <v>0</v>
      </c>
      <c r="S27" s="21" t="s">
        <v>83</v>
      </c>
      <c r="T27" s="177" t="s">
        <v>39</v>
      </c>
      <c r="U27" s="178"/>
      <c r="V27" s="179"/>
      <c r="W27" s="27" t="s">
        <v>64</v>
      </c>
      <c r="X27" s="114">
        <v>0</v>
      </c>
      <c r="Y27" s="114">
        <v>0</v>
      </c>
      <c r="Z27" s="114">
        <v>0</v>
      </c>
      <c r="AA27" s="114">
        <v>0</v>
      </c>
      <c r="AB27" s="21" t="s">
        <v>83</v>
      </c>
      <c r="AC27" s="177" t="s">
        <v>39</v>
      </c>
      <c r="AD27" s="178"/>
      <c r="AE27" s="179"/>
      <c r="AF27" s="27" t="s">
        <v>64</v>
      </c>
      <c r="AG27" s="114">
        <v>0</v>
      </c>
      <c r="AH27" s="114">
        <v>0</v>
      </c>
      <c r="AI27" s="114">
        <v>0</v>
      </c>
      <c r="AJ27" s="114">
        <v>0</v>
      </c>
      <c r="AK27" s="21" t="s">
        <v>83</v>
      </c>
      <c r="AL27" s="177" t="s">
        <v>39</v>
      </c>
      <c r="AM27" s="178"/>
      <c r="AN27" s="179"/>
      <c r="AO27" s="27" t="s">
        <v>64</v>
      </c>
      <c r="AP27" s="114">
        <v>0</v>
      </c>
      <c r="AQ27" s="114">
        <v>0</v>
      </c>
      <c r="AR27" s="114">
        <v>0</v>
      </c>
      <c r="AS27" s="114">
        <v>0</v>
      </c>
      <c r="AT27" s="21" t="s">
        <v>83</v>
      </c>
      <c r="AU27" s="177" t="s">
        <v>39</v>
      </c>
      <c r="AV27" s="178"/>
      <c r="AW27" s="179"/>
      <c r="AX27" s="27" t="s">
        <v>64</v>
      </c>
      <c r="AY27" s="114">
        <v>135</v>
      </c>
      <c r="AZ27" s="114">
        <v>24003378</v>
      </c>
      <c r="BA27" s="114">
        <v>0</v>
      </c>
      <c r="BB27" s="114">
        <v>0</v>
      </c>
      <c r="BC27" s="21" t="s">
        <v>83</v>
      </c>
      <c r="BD27" s="177" t="s">
        <v>39</v>
      </c>
      <c r="BE27" s="178"/>
      <c r="BF27" s="179"/>
      <c r="BG27" s="27" t="s">
        <v>64</v>
      </c>
      <c r="BH27" s="114">
        <v>0</v>
      </c>
      <c r="BI27" s="114">
        <v>0</v>
      </c>
      <c r="BJ27" s="114">
        <v>0</v>
      </c>
      <c r="BK27" s="114">
        <v>0</v>
      </c>
      <c r="BL27" s="21" t="s">
        <v>83</v>
      </c>
      <c r="BM27" s="177" t="s">
        <v>39</v>
      </c>
      <c r="BN27" s="178"/>
      <c r="BO27" s="179"/>
      <c r="BP27" s="27" t="s">
        <v>64</v>
      </c>
      <c r="BQ27" s="114">
        <v>0</v>
      </c>
      <c r="BR27" s="114">
        <v>0</v>
      </c>
      <c r="BS27" s="114">
        <v>0</v>
      </c>
      <c r="BT27" s="114">
        <v>0</v>
      </c>
      <c r="BU27" s="21" t="s">
        <v>83</v>
      </c>
      <c r="BV27" s="177" t="s">
        <v>39</v>
      </c>
      <c r="BW27" s="178"/>
      <c r="BX27" s="179"/>
      <c r="BY27" s="27" t="s">
        <v>64</v>
      </c>
      <c r="BZ27" s="114">
        <v>0</v>
      </c>
      <c r="CA27" s="114">
        <v>0</v>
      </c>
      <c r="CB27" s="114">
        <v>0</v>
      </c>
      <c r="CC27" s="114">
        <v>0</v>
      </c>
      <c r="CD27" s="21" t="s">
        <v>83</v>
      </c>
      <c r="CE27" s="177" t="s">
        <v>39</v>
      </c>
      <c r="CF27" s="178"/>
      <c r="CG27" s="179"/>
      <c r="CH27" s="27" t="s">
        <v>64</v>
      </c>
      <c r="CI27" s="114">
        <v>0</v>
      </c>
      <c r="CJ27" s="114">
        <v>0</v>
      </c>
      <c r="CK27" s="114">
        <v>0</v>
      </c>
      <c r="CL27" s="114">
        <v>0</v>
      </c>
      <c r="CM27" s="21" t="s">
        <v>83</v>
      </c>
      <c r="CN27" s="177" t="s">
        <v>39</v>
      </c>
      <c r="CO27" s="178"/>
      <c r="CP27" s="179"/>
      <c r="CQ27" s="27" t="s">
        <v>64</v>
      </c>
      <c r="CR27" s="114">
        <v>0</v>
      </c>
      <c r="CS27" s="114">
        <v>0</v>
      </c>
      <c r="CT27" s="114">
        <v>0</v>
      </c>
      <c r="CU27" s="114">
        <v>0</v>
      </c>
      <c r="CV27" s="21" t="s">
        <v>83</v>
      </c>
      <c r="CW27" s="177" t="s">
        <v>39</v>
      </c>
      <c r="CX27" s="178"/>
      <c r="CY27" s="179"/>
      <c r="CZ27" s="27" t="s">
        <v>64</v>
      </c>
      <c r="DA27" s="114">
        <v>0</v>
      </c>
      <c r="DB27" s="114">
        <v>0</v>
      </c>
      <c r="DC27" s="114">
        <v>0</v>
      </c>
      <c r="DD27" s="114">
        <v>0</v>
      </c>
      <c r="DE27" s="21" t="s">
        <v>83</v>
      </c>
      <c r="DF27" s="177" t="s">
        <v>39</v>
      </c>
      <c r="DG27" s="178"/>
      <c r="DH27" s="179"/>
      <c r="DI27" s="27" t="s">
        <v>64</v>
      </c>
      <c r="DJ27" s="114">
        <v>0</v>
      </c>
      <c r="DK27" s="114">
        <v>0</v>
      </c>
      <c r="DL27" s="114">
        <v>0</v>
      </c>
      <c r="DM27" s="114">
        <v>0</v>
      </c>
      <c r="DN27" s="21" t="s">
        <v>83</v>
      </c>
      <c r="DO27" s="177" t="s">
        <v>39</v>
      </c>
      <c r="DP27" s="178"/>
      <c r="DQ27" s="179"/>
      <c r="DR27" s="27" t="s">
        <v>64</v>
      </c>
      <c r="DS27" s="114">
        <v>0</v>
      </c>
      <c r="DT27" s="114">
        <v>0</v>
      </c>
      <c r="DU27" s="114">
        <v>0</v>
      </c>
      <c r="DV27" s="114">
        <v>0</v>
      </c>
      <c r="DW27" s="21" t="s">
        <v>83</v>
      </c>
      <c r="DX27" s="177" t="s">
        <v>39</v>
      </c>
      <c r="DY27" s="178"/>
      <c r="DZ27" s="179"/>
      <c r="EA27" s="27" t="s">
        <v>64</v>
      </c>
      <c r="EB27" s="114">
        <v>0</v>
      </c>
      <c r="EC27" s="114">
        <v>0</v>
      </c>
      <c r="ED27" s="114">
        <v>0</v>
      </c>
      <c r="EE27" s="114">
        <v>0</v>
      </c>
      <c r="EF27" s="21" t="s">
        <v>83</v>
      </c>
      <c r="EG27" s="177" t="s">
        <v>39</v>
      </c>
      <c r="EH27" s="178"/>
      <c r="EI27" s="179"/>
      <c r="EJ27" s="27" t="s">
        <v>64</v>
      </c>
      <c r="EK27" s="114">
        <v>0</v>
      </c>
      <c r="EL27" s="114">
        <v>0</v>
      </c>
      <c r="EM27" s="114">
        <v>0</v>
      </c>
      <c r="EN27" s="114">
        <v>0</v>
      </c>
      <c r="EO27" s="21" t="s">
        <v>83</v>
      </c>
      <c r="EP27" s="177" t="s">
        <v>39</v>
      </c>
      <c r="EQ27" s="178"/>
      <c r="ER27" s="179"/>
      <c r="ES27" s="27" t="s">
        <v>64</v>
      </c>
      <c r="ET27" s="114">
        <v>0</v>
      </c>
      <c r="EU27" s="114">
        <v>0</v>
      </c>
      <c r="EV27" s="114">
        <v>0</v>
      </c>
      <c r="EW27" s="114">
        <v>0</v>
      </c>
      <c r="EX27" s="21" t="s">
        <v>83</v>
      </c>
      <c r="EY27" s="177" t="s">
        <v>39</v>
      </c>
      <c r="EZ27" s="178"/>
      <c r="FA27" s="179"/>
      <c r="FB27" s="27" t="s">
        <v>64</v>
      </c>
      <c r="FC27" s="114">
        <v>0</v>
      </c>
      <c r="FD27" s="114">
        <v>0</v>
      </c>
      <c r="FE27" s="114">
        <v>0</v>
      </c>
      <c r="FF27" s="114">
        <v>0</v>
      </c>
      <c r="FG27" s="21" t="s">
        <v>83</v>
      </c>
      <c r="FH27" s="177" t="s">
        <v>39</v>
      </c>
      <c r="FI27" s="178"/>
      <c r="FJ27" s="179"/>
      <c r="FK27" s="27" t="s">
        <v>64</v>
      </c>
      <c r="FL27" s="114">
        <v>0</v>
      </c>
      <c r="FM27" s="114">
        <v>0</v>
      </c>
      <c r="FN27" s="114">
        <v>0</v>
      </c>
      <c r="FO27" s="114">
        <v>0</v>
      </c>
      <c r="FP27" s="21" t="s">
        <v>83</v>
      </c>
      <c r="FQ27" s="177" t="s">
        <v>39</v>
      </c>
      <c r="FR27" s="178"/>
      <c r="FS27" s="179"/>
      <c r="FT27" s="27" t="s">
        <v>64</v>
      </c>
      <c r="FU27" s="114">
        <v>0</v>
      </c>
      <c r="FV27" s="114">
        <v>0</v>
      </c>
      <c r="FW27" s="114">
        <v>0</v>
      </c>
      <c r="FX27" s="114">
        <v>0</v>
      </c>
      <c r="FY27" s="21" t="s">
        <v>83</v>
      </c>
      <c r="FZ27" s="177" t="s">
        <v>39</v>
      </c>
      <c r="GA27" s="178"/>
      <c r="GB27" s="179"/>
      <c r="GC27" s="27" t="s">
        <v>64</v>
      </c>
      <c r="GD27" s="114">
        <v>0</v>
      </c>
      <c r="GE27" s="114">
        <v>0</v>
      </c>
      <c r="GF27" s="114">
        <v>0</v>
      </c>
      <c r="GG27" s="114">
        <v>0</v>
      </c>
      <c r="GH27" s="21" t="s">
        <v>83</v>
      </c>
      <c r="GI27" s="177" t="s">
        <v>39</v>
      </c>
      <c r="GJ27" s="178"/>
      <c r="GK27" s="179"/>
      <c r="GL27" s="27" t="s">
        <v>64</v>
      </c>
      <c r="GM27" s="114">
        <v>0</v>
      </c>
      <c r="GN27" s="114">
        <v>0</v>
      </c>
      <c r="GO27" s="114">
        <v>0</v>
      </c>
      <c r="GP27" s="114">
        <v>0</v>
      </c>
      <c r="GQ27" s="21" t="s">
        <v>83</v>
      </c>
      <c r="GR27" s="177" t="s">
        <v>39</v>
      </c>
      <c r="GS27" s="178"/>
      <c r="GT27" s="179"/>
      <c r="GU27" s="27" t="s">
        <v>64</v>
      </c>
      <c r="GV27" s="114">
        <v>0</v>
      </c>
      <c r="GW27" s="114">
        <v>0</v>
      </c>
      <c r="GX27" s="114">
        <v>0</v>
      </c>
      <c r="GY27" s="114">
        <v>0</v>
      </c>
      <c r="GZ27" s="21" t="s">
        <v>83</v>
      </c>
      <c r="HA27" s="177" t="s">
        <v>39</v>
      </c>
      <c r="HB27" s="178"/>
      <c r="HC27" s="179"/>
      <c r="HD27" s="27" t="s">
        <v>64</v>
      </c>
      <c r="HE27" s="114">
        <v>0</v>
      </c>
      <c r="HF27" s="114">
        <v>0</v>
      </c>
      <c r="HG27" s="114">
        <v>0</v>
      </c>
      <c r="HH27" s="114">
        <v>0</v>
      </c>
      <c r="HI27" s="21" t="s">
        <v>83</v>
      </c>
      <c r="HJ27" s="177" t="s">
        <v>39</v>
      </c>
      <c r="HK27" s="178"/>
      <c r="HL27" s="179"/>
      <c r="HM27" s="27" t="s">
        <v>64</v>
      </c>
      <c r="HN27" s="114">
        <v>0</v>
      </c>
      <c r="HO27" s="114">
        <v>0</v>
      </c>
      <c r="HP27" s="114">
        <v>0</v>
      </c>
      <c r="HQ27" s="114">
        <v>0</v>
      </c>
      <c r="HR27" s="21" t="s">
        <v>83</v>
      </c>
      <c r="HS27" s="177" t="s">
        <v>39</v>
      </c>
      <c r="HT27" s="178"/>
      <c r="HU27" s="179"/>
      <c r="HV27" s="27" t="s">
        <v>64</v>
      </c>
      <c r="HW27" s="114">
        <v>0</v>
      </c>
      <c r="HX27" s="114">
        <v>0</v>
      </c>
      <c r="HY27" s="114">
        <v>0</v>
      </c>
      <c r="HZ27" s="114">
        <v>0</v>
      </c>
      <c r="IA27" s="21" t="s">
        <v>83</v>
      </c>
      <c r="IB27" s="177" t="s">
        <v>39</v>
      </c>
      <c r="IC27" s="178"/>
      <c r="ID27" s="179"/>
      <c r="IE27" s="27" t="s">
        <v>64</v>
      </c>
      <c r="IF27" s="114">
        <v>0</v>
      </c>
      <c r="IG27" s="114">
        <v>0</v>
      </c>
      <c r="IH27" s="114">
        <v>0</v>
      </c>
      <c r="II27" s="114">
        <v>0</v>
      </c>
      <c r="IJ27" s="21" t="s">
        <v>83</v>
      </c>
      <c r="IK27" s="177" t="s">
        <v>39</v>
      </c>
      <c r="IL27" s="178"/>
      <c r="IM27" s="179"/>
      <c r="IN27" s="27" t="s">
        <v>64</v>
      </c>
      <c r="IO27" s="114">
        <v>0</v>
      </c>
      <c r="IP27" s="114">
        <v>0</v>
      </c>
      <c r="IQ27" s="114">
        <v>0</v>
      </c>
      <c r="IR27" s="114">
        <v>0</v>
      </c>
      <c r="IS27" s="21" t="s">
        <v>83</v>
      </c>
      <c r="IT27" s="177" t="s">
        <v>39</v>
      </c>
      <c r="IU27" s="178"/>
      <c r="IV27" s="179"/>
      <c r="IW27" s="27" t="s">
        <v>64</v>
      </c>
      <c r="IX27" s="114">
        <v>0</v>
      </c>
      <c r="IY27" s="114">
        <v>0</v>
      </c>
      <c r="IZ27" s="114">
        <v>0</v>
      </c>
      <c r="JA27" s="114">
        <v>0</v>
      </c>
      <c r="JB27" s="21" t="s">
        <v>83</v>
      </c>
      <c r="JC27" s="177" t="s">
        <v>39</v>
      </c>
      <c r="JD27" s="178"/>
      <c r="JE27" s="179"/>
      <c r="JF27" s="27" t="s">
        <v>64</v>
      </c>
      <c r="JG27" s="114">
        <v>0</v>
      </c>
      <c r="JH27" s="114">
        <v>0</v>
      </c>
      <c r="JI27" s="114">
        <v>0</v>
      </c>
      <c r="JJ27" s="114">
        <v>0</v>
      </c>
      <c r="JK27" s="21" t="s">
        <v>83</v>
      </c>
      <c r="JL27" s="177" t="s">
        <v>39</v>
      </c>
      <c r="JM27" s="178"/>
      <c r="JN27" s="179"/>
      <c r="JO27" s="27" t="s">
        <v>64</v>
      </c>
      <c r="JP27" s="114">
        <v>0</v>
      </c>
      <c r="JQ27" s="114">
        <v>0</v>
      </c>
      <c r="JR27" s="114">
        <v>0</v>
      </c>
      <c r="JS27" s="114">
        <v>0</v>
      </c>
      <c r="JT27" s="21" t="s">
        <v>83</v>
      </c>
      <c r="JU27" s="177" t="s">
        <v>39</v>
      </c>
      <c r="JV27" s="178"/>
      <c r="JW27" s="179"/>
      <c r="JX27" s="27" t="s">
        <v>64</v>
      </c>
      <c r="JY27" s="114">
        <v>0</v>
      </c>
      <c r="JZ27" s="114">
        <v>0</v>
      </c>
      <c r="KA27" s="114">
        <v>0</v>
      </c>
      <c r="KB27" s="114">
        <v>0</v>
      </c>
      <c r="KC27" s="21" t="s">
        <v>83</v>
      </c>
      <c r="KD27" s="177" t="s">
        <v>39</v>
      </c>
      <c r="KE27" s="178"/>
      <c r="KF27" s="179"/>
      <c r="KG27" s="27" t="s">
        <v>64</v>
      </c>
      <c r="KH27" s="114">
        <v>0</v>
      </c>
      <c r="KI27" s="114">
        <v>0</v>
      </c>
      <c r="KJ27" s="114"/>
      <c r="KK27" s="114"/>
      <c r="KL27" s="114">
        <v>0</v>
      </c>
      <c r="KM27" s="114">
        <v>0</v>
      </c>
      <c r="KN27" s="21" t="s">
        <v>83</v>
      </c>
      <c r="KO27" s="177" t="s">
        <v>39</v>
      </c>
      <c r="KP27" s="178"/>
      <c r="KQ27" s="179"/>
      <c r="KR27" s="27" t="s">
        <v>64</v>
      </c>
      <c r="KS27" s="114">
        <v>0</v>
      </c>
      <c r="KT27" s="114">
        <v>0</v>
      </c>
    </row>
    <row r="28" spans="1:306" ht="17.25" customHeight="1" x14ac:dyDescent="0.25">
      <c r="A28" s="25" t="s">
        <v>84</v>
      </c>
      <c r="B28" s="181" t="s">
        <v>66</v>
      </c>
      <c r="C28" s="182"/>
      <c r="D28" s="183"/>
      <c r="E28" s="45" t="s">
        <v>57</v>
      </c>
      <c r="F28" s="116">
        <v>8044</v>
      </c>
      <c r="G28" s="116">
        <v>50440097.230000004</v>
      </c>
      <c r="H28" s="114">
        <v>5743</v>
      </c>
      <c r="I28" s="114">
        <v>34738690.399999999</v>
      </c>
      <c r="J28" s="28" t="s">
        <v>84</v>
      </c>
      <c r="K28" s="181" t="s">
        <v>66</v>
      </c>
      <c r="L28" s="182"/>
      <c r="M28" s="183"/>
      <c r="N28" s="27" t="s">
        <v>57</v>
      </c>
      <c r="O28" s="114">
        <v>0</v>
      </c>
      <c r="P28" s="114">
        <v>0</v>
      </c>
      <c r="Q28" s="114">
        <v>0</v>
      </c>
      <c r="R28" s="114">
        <v>0</v>
      </c>
      <c r="S28" s="28" t="s">
        <v>84</v>
      </c>
      <c r="T28" s="181" t="s">
        <v>66</v>
      </c>
      <c r="U28" s="182"/>
      <c r="V28" s="183"/>
      <c r="W28" s="27" t="s">
        <v>57</v>
      </c>
      <c r="X28" s="114">
        <v>0</v>
      </c>
      <c r="Y28" s="114">
        <v>0</v>
      </c>
      <c r="Z28" s="114">
        <v>0</v>
      </c>
      <c r="AA28" s="114">
        <v>0</v>
      </c>
      <c r="AB28" s="28" t="s">
        <v>84</v>
      </c>
      <c r="AC28" s="181" t="s">
        <v>66</v>
      </c>
      <c r="AD28" s="182"/>
      <c r="AE28" s="183"/>
      <c r="AF28" s="27" t="s">
        <v>57</v>
      </c>
      <c r="AG28" s="114">
        <v>0</v>
      </c>
      <c r="AH28" s="114">
        <v>0</v>
      </c>
      <c r="AI28" s="114">
        <v>0</v>
      </c>
      <c r="AJ28" s="114">
        <v>0</v>
      </c>
      <c r="AK28" s="28" t="s">
        <v>84</v>
      </c>
      <c r="AL28" s="181" t="s">
        <v>66</v>
      </c>
      <c r="AM28" s="182"/>
      <c r="AN28" s="183"/>
      <c r="AO28" s="27" t="s">
        <v>57</v>
      </c>
      <c r="AP28" s="114">
        <v>0</v>
      </c>
      <c r="AQ28" s="114">
        <v>0</v>
      </c>
      <c r="AR28" s="114">
        <v>0</v>
      </c>
      <c r="AS28" s="114">
        <v>0</v>
      </c>
      <c r="AT28" s="28" t="s">
        <v>84</v>
      </c>
      <c r="AU28" s="181" t="s">
        <v>66</v>
      </c>
      <c r="AV28" s="182"/>
      <c r="AW28" s="183"/>
      <c r="AX28" s="27" t="s">
        <v>57</v>
      </c>
      <c r="AY28" s="114">
        <v>0</v>
      </c>
      <c r="AZ28" s="114">
        <v>0</v>
      </c>
      <c r="BA28" s="114">
        <v>0</v>
      </c>
      <c r="BB28" s="114">
        <v>0</v>
      </c>
      <c r="BC28" s="28" t="s">
        <v>84</v>
      </c>
      <c r="BD28" s="181" t="s">
        <v>66</v>
      </c>
      <c r="BE28" s="182"/>
      <c r="BF28" s="183"/>
      <c r="BG28" s="27" t="s">
        <v>57</v>
      </c>
      <c r="BH28" s="114">
        <v>0</v>
      </c>
      <c r="BI28" s="114">
        <v>0</v>
      </c>
      <c r="BJ28" s="114">
        <v>0</v>
      </c>
      <c r="BK28" s="114">
        <v>0</v>
      </c>
      <c r="BL28" s="28" t="s">
        <v>84</v>
      </c>
      <c r="BM28" s="181" t="s">
        <v>66</v>
      </c>
      <c r="BN28" s="182"/>
      <c r="BO28" s="183"/>
      <c r="BP28" s="27" t="s">
        <v>57</v>
      </c>
      <c r="BQ28" s="114">
        <v>0</v>
      </c>
      <c r="BR28" s="114">
        <v>0</v>
      </c>
      <c r="BS28" s="114">
        <v>0</v>
      </c>
      <c r="BT28" s="114">
        <v>0</v>
      </c>
      <c r="BU28" s="28" t="s">
        <v>84</v>
      </c>
      <c r="BV28" s="181" t="s">
        <v>66</v>
      </c>
      <c r="BW28" s="182"/>
      <c r="BX28" s="183"/>
      <c r="BY28" s="27" t="s">
        <v>57</v>
      </c>
      <c r="BZ28" s="114">
        <v>0</v>
      </c>
      <c r="CA28" s="114">
        <v>0</v>
      </c>
      <c r="CB28" s="114">
        <v>0</v>
      </c>
      <c r="CC28" s="114">
        <v>0</v>
      </c>
      <c r="CD28" s="28" t="s">
        <v>84</v>
      </c>
      <c r="CE28" s="181" t="s">
        <v>66</v>
      </c>
      <c r="CF28" s="182"/>
      <c r="CG28" s="183"/>
      <c r="CH28" s="27" t="s">
        <v>57</v>
      </c>
      <c r="CI28" s="114">
        <v>0</v>
      </c>
      <c r="CJ28" s="114">
        <v>0</v>
      </c>
      <c r="CK28" s="114">
        <v>0</v>
      </c>
      <c r="CL28" s="114">
        <v>0</v>
      </c>
      <c r="CM28" s="28" t="s">
        <v>84</v>
      </c>
      <c r="CN28" s="181" t="s">
        <v>66</v>
      </c>
      <c r="CO28" s="182"/>
      <c r="CP28" s="183"/>
      <c r="CQ28" s="27" t="s">
        <v>57</v>
      </c>
      <c r="CR28" s="114">
        <v>0</v>
      </c>
      <c r="CS28" s="114">
        <v>0</v>
      </c>
      <c r="CT28" s="114">
        <v>0</v>
      </c>
      <c r="CU28" s="114">
        <v>0</v>
      </c>
      <c r="CV28" s="28" t="s">
        <v>84</v>
      </c>
      <c r="CW28" s="181" t="s">
        <v>66</v>
      </c>
      <c r="CX28" s="182"/>
      <c r="CY28" s="183"/>
      <c r="CZ28" s="27" t="s">
        <v>57</v>
      </c>
      <c r="DA28" s="114">
        <v>0</v>
      </c>
      <c r="DB28" s="114">
        <v>0</v>
      </c>
      <c r="DC28" s="114">
        <v>0</v>
      </c>
      <c r="DD28" s="114">
        <v>0</v>
      </c>
      <c r="DE28" s="28" t="s">
        <v>84</v>
      </c>
      <c r="DF28" s="181" t="s">
        <v>66</v>
      </c>
      <c r="DG28" s="182"/>
      <c r="DH28" s="183"/>
      <c r="DI28" s="27" t="s">
        <v>57</v>
      </c>
      <c r="DJ28" s="114">
        <v>0</v>
      </c>
      <c r="DK28" s="114">
        <v>0</v>
      </c>
      <c r="DL28" s="114">
        <v>0</v>
      </c>
      <c r="DM28" s="114">
        <v>0</v>
      </c>
      <c r="DN28" s="28" t="s">
        <v>84</v>
      </c>
      <c r="DO28" s="181" t="s">
        <v>66</v>
      </c>
      <c r="DP28" s="182"/>
      <c r="DQ28" s="183"/>
      <c r="DR28" s="27" t="s">
        <v>57</v>
      </c>
      <c r="DS28" s="114">
        <v>0</v>
      </c>
      <c r="DT28" s="114">
        <v>0</v>
      </c>
      <c r="DU28" s="114">
        <v>0</v>
      </c>
      <c r="DV28" s="114">
        <v>0</v>
      </c>
      <c r="DW28" s="28" t="s">
        <v>84</v>
      </c>
      <c r="DX28" s="181" t="s">
        <v>66</v>
      </c>
      <c r="DY28" s="182"/>
      <c r="DZ28" s="183"/>
      <c r="EA28" s="27" t="s">
        <v>57</v>
      </c>
      <c r="EB28" s="114">
        <v>0</v>
      </c>
      <c r="EC28" s="114">
        <v>0</v>
      </c>
      <c r="ED28" s="114">
        <v>0</v>
      </c>
      <c r="EE28" s="114">
        <v>0</v>
      </c>
      <c r="EF28" s="28" t="s">
        <v>84</v>
      </c>
      <c r="EG28" s="181" t="s">
        <v>66</v>
      </c>
      <c r="EH28" s="182"/>
      <c r="EI28" s="183"/>
      <c r="EJ28" s="27" t="s">
        <v>57</v>
      </c>
      <c r="EK28" s="114">
        <v>0</v>
      </c>
      <c r="EL28" s="114">
        <v>0</v>
      </c>
      <c r="EM28" s="114">
        <v>0</v>
      </c>
      <c r="EN28" s="114">
        <v>0</v>
      </c>
      <c r="EO28" s="28" t="s">
        <v>84</v>
      </c>
      <c r="EP28" s="181" t="s">
        <v>66</v>
      </c>
      <c r="EQ28" s="182"/>
      <c r="ER28" s="183"/>
      <c r="ES28" s="27" t="s">
        <v>57</v>
      </c>
      <c r="ET28" s="114">
        <v>0</v>
      </c>
      <c r="EU28" s="114">
        <v>0</v>
      </c>
      <c r="EV28" s="114">
        <v>311</v>
      </c>
      <c r="EW28" s="114">
        <v>2057828.87</v>
      </c>
      <c r="EX28" s="28" t="s">
        <v>84</v>
      </c>
      <c r="EY28" s="181" t="s">
        <v>66</v>
      </c>
      <c r="EZ28" s="182"/>
      <c r="FA28" s="183"/>
      <c r="FB28" s="27" t="s">
        <v>57</v>
      </c>
      <c r="FC28" s="114">
        <v>0</v>
      </c>
      <c r="FD28" s="114">
        <v>0</v>
      </c>
      <c r="FE28" s="114">
        <v>0</v>
      </c>
      <c r="FF28" s="114">
        <v>0</v>
      </c>
      <c r="FG28" s="28" t="s">
        <v>84</v>
      </c>
      <c r="FH28" s="181" t="s">
        <v>66</v>
      </c>
      <c r="FI28" s="182"/>
      <c r="FJ28" s="183"/>
      <c r="FK28" s="27" t="s">
        <v>57</v>
      </c>
      <c r="FL28" s="114">
        <v>0</v>
      </c>
      <c r="FM28" s="114">
        <v>0</v>
      </c>
      <c r="FN28" s="114">
        <v>0</v>
      </c>
      <c r="FO28" s="114">
        <v>0</v>
      </c>
      <c r="FP28" s="28" t="s">
        <v>84</v>
      </c>
      <c r="FQ28" s="181" t="s">
        <v>66</v>
      </c>
      <c r="FR28" s="182"/>
      <c r="FS28" s="183"/>
      <c r="FT28" s="27" t="s">
        <v>57</v>
      </c>
      <c r="FU28" s="114">
        <v>0</v>
      </c>
      <c r="FV28" s="114">
        <v>0</v>
      </c>
      <c r="FW28" s="114">
        <v>0</v>
      </c>
      <c r="FX28" s="114">
        <v>0</v>
      </c>
      <c r="FY28" s="28" t="s">
        <v>84</v>
      </c>
      <c r="FZ28" s="181" t="s">
        <v>66</v>
      </c>
      <c r="GA28" s="182"/>
      <c r="GB28" s="183"/>
      <c r="GC28" s="27" t="s">
        <v>57</v>
      </c>
      <c r="GD28" s="114">
        <v>0</v>
      </c>
      <c r="GE28" s="114">
        <v>0</v>
      </c>
      <c r="GF28" s="114">
        <v>0</v>
      </c>
      <c r="GG28" s="114">
        <v>0</v>
      </c>
      <c r="GH28" s="28" t="s">
        <v>84</v>
      </c>
      <c r="GI28" s="181" t="s">
        <v>66</v>
      </c>
      <c r="GJ28" s="182"/>
      <c r="GK28" s="183"/>
      <c r="GL28" s="27" t="s">
        <v>57</v>
      </c>
      <c r="GM28" s="114">
        <v>0</v>
      </c>
      <c r="GN28" s="114">
        <v>0</v>
      </c>
      <c r="GO28" s="114">
        <v>0</v>
      </c>
      <c r="GP28" s="114">
        <v>0</v>
      </c>
      <c r="GQ28" s="28" t="s">
        <v>84</v>
      </c>
      <c r="GR28" s="181" t="s">
        <v>66</v>
      </c>
      <c r="GS28" s="182"/>
      <c r="GT28" s="183"/>
      <c r="GU28" s="27" t="s">
        <v>57</v>
      </c>
      <c r="GV28" s="114">
        <v>0</v>
      </c>
      <c r="GW28" s="114">
        <v>0</v>
      </c>
      <c r="GX28" s="114">
        <v>0</v>
      </c>
      <c r="GY28" s="114">
        <v>0</v>
      </c>
      <c r="GZ28" s="28" t="s">
        <v>84</v>
      </c>
      <c r="HA28" s="181" t="s">
        <v>66</v>
      </c>
      <c r="HB28" s="182"/>
      <c r="HC28" s="183"/>
      <c r="HD28" s="27" t="s">
        <v>57</v>
      </c>
      <c r="HE28" s="114">
        <v>0</v>
      </c>
      <c r="HF28" s="114">
        <v>0</v>
      </c>
      <c r="HG28" s="114">
        <v>0</v>
      </c>
      <c r="HH28" s="114">
        <v>0</v>
      </c>
      <c r="HI28" s="28" t="s">
        <v>84</v>
      </c>
      <c r="HJ28" s="181" t="s">
        <v>66</v>
      </c>
      <c r="HK28" s="182"/>
      <c r="HL28" s="183"/>
      <c r="HM28" s="27" t="s">
        <v>57</v>
      </c>
      <c r="HN28" s="114">
        <v>0</v>
      </c>
      <c r="HO28" s="114">
        <v>0</v>
      </c>
      <c r="HP28" s="114">
        <v>1990</v>
      </c>
      <c r="HQ28" s="114">
        <v>13643577.960000001</v>
      </c>
      <c r="HR28" s="28" t="s">
        <v>84</v>
      </c>
      <c r="HS28" s="181" t="s">
        <v>66</v>
      </c>
      <c r="HT28" s="182"/>
      <c r="HU28" s="183"/>
      <c r="HV28" s="27" t="s">
        <v>57</v>
      </c>
      <c r="HW28" s="114">
        <v>0</v>
      </c>
      <c r="HX28" s="114">
        <v>0</v>
      </c>
      <c r="HY28" s="114">
        <v>0</v>
      </c>
      <c r="HZ28" s="114">
        <v>0</v>
      </c>
      <c r="IA28" s="28" t="s">
        <v>84</v>
      </c>
      <c r="IB28" s="181" t="s">
        <v>66</v>
      </c>
      <c r="IC28" s="182"/>
      <c r="ID28" s="183"/>
      <c r="IE28" s="27" t="s">
        <v>57</v>
      </c>
      <c r="IF28" s="114">
        <v>0</v>
      </c>
      <c r="IG28" s="114">
        <v>0</v>
      </c>
      <c r="IH28" s="114">
        <v>0</v>
      </c>
      <c r="II28" s="114">
        <v>0</v>
      </c>
      <c r="IJ28" s="28" t="s">
        <v>84</v>
      </c>
      <c r="IK28" s="181" t="s">
        <v>66</v>
      </c>
      <c r="IL28" s="182"/>
      <c r="IM28" s="183"/>
      <c r="IN28" s="27" t="s">
        <v>57</v>
      </c>
      <c r="IO28" s="114">
        <v>0</v>
      </c>
      <c r="IP28" s="114">
        <v>0</v>
      </c>
      <c r="IQ28" s="114">
        <v>0</v>
      </c>
      <c r="IR28" s="114">
        <v>0</v>
      </c>
      <c r="IS28" s="28" t="s">
        <v>84</v>
      </c>
      <c r="IT28" s="181" t="s">
        <v>66</v>
      </c>
      <c r="IU28" s="182"/>
      <c r="IV28" s="183"/>
      <c r="IW28" s="27" t="s">
        <v>57</v>
      </c>
      <c r="IX28" s="114">
        <v>0</v>
      </c>
      <c r="IY28" s="114">
        <v>0</v>
      </c>
      <c r="IZ28" s="114">
        <v>0</v>
      </c>
      <c r="JA28" s="114">
        <v>0</v>
      </c>
      <c r="JB28" s="28" t="s">
        <v>84</v>
      </c>
      <c r="JC28" s="181" t="s">
        <v>66</v>
      </c>
      <c r="JD28" s="182"/>
      <c r="JE28" s="183"/>
      <c r="JF28" s="27" t="s">
        <v>57</v>
      </c>
      <c r="JG28" s="114">
        <v>0</v>
      </c>
      <c r="JH28" s="114">
        <v>0</v>
      </c>
      <c r="JI28" s="114">
        <v>0</v>
      </c>
      <c r="JJ28" s="114">
        <v>0</v>
      </c>
      <c r="JK28" s="28" t="s">
        <v>84</v>
      </c>
      <c r="JL28" s="181" t="s">
        <v>66</v>
      </c>
      <c r="JM28" s="182"/>
      <c r="JN28" s="183"/>
      <c r="JO28" s="27" t="s">
        <v>57</v>
      </c>
      <c r="JP28" s="114">
        <v>0</v>
      </c>
      <c r="JQ28" s="114">
        <v>0</v>
      </c>
      <c r="JR28" s="114">
        <v>0</v>
      </c>
      <c r="JS28" s="114">
        <v>0</v>
      </c>
      <c r="JT28" s="28" t="s">
        <v>84</v>
      </c>
      <c r="JU28" s="181" t="s">
        <v>66</v>
      </c>
      <c r="JV28" s="182"/>
      <c r="JW28" s="183"/>
      <c r="JX28" s="27" t="s">
        <v>57</v>
      </c>
      <c r="JY28" s="114">
        <v>0</v>
      </c>
      <c r="JZ28" s="114">
        <v>0</v>
      </c>
      <c r="KA28" s="114">
        <v>0</v>
      </c>
      <c r="KB28" s="114">
        <v>0</v>
      </c>
      <c r="KC28" s="28" t="s">
        <v>84</v>
      </c>
      <c r="KD28" s="181" t="s">
        <v>66</v>
      </c>
      <c r="KE28" s="182"/>
      <c r="KF28" s="183"/>
      <c r="KG28" s="27" t="s">
        <v>57</v>
      </c>
      <c r="KH28" s="114">
        <v>0</v>
      </c>
      <c r="KI28" s="114">
        <v>0</v>
      </c>
      <c r="KJ28" s="114">
        <v>0</v>
      </c>
      <c r="KK28" s="114">
        <v>0</v>
      </c>
      <c r="KL28" s="114">
        <v>0</v>
      </c>
      <c r="KM28" s="114">
        <v>0</v>
      </c>
      <c r="KN28" s="28" t="s">
        <v>84</v>
      </c>
      <c r="KO28" s="181">
        <v>0</v>
      </c>
      <c r="KP28" s="182"/>
      <c r="KQ28" s="183"/>
      <c r="KR28" s="27" t="s">
        <v>57</v>
      </c>
      <c r="KS28" s="114">
        <v>0</v>
      </c>
      <c r="KT28" s="114">
        <v>0</v>
      </c>
    </row>
    <row r="29" spans="1:306" ht="16.5" customHeight="1" x14ac:dyDescent="0.25">
      <c r="A29" s="75"/>
      <c r="B29" s="68"/>
      <c r="C29" s="68"/>
      <c r="D29" s="68"/>
      <c r="E29" s="76"/>
      <c r="F29" s="115"/>
      <c r="G29" s="115"/>
      <c r="H29" s="77"/>
      <c r="I29" s="77"/>
      <c r="J29" s="70"/>
      <c r="K29" s="68"/>
      <c r="L29" s="68"/>
      <c r="M29" s="68"/>
      <c r="N29" s="69"/>
      <c r="O29" s="77"/>
      <c r="P29" s="77"/>
      <c r="Q29" s="77"/>
      <c r="R29" s="77"/>
      <c r="S29" s="70"/>
      <c r="T29" s="68"/>
      <c r="U29" s="68"/>
      <c r="V29" s="68"/>
      <c r="W29" s="69"/>
      <c r="X29" s="77"/>
      <c r="Y29" s="77"/>
      <c r="Z29" s="77"/>
      <c r="AA29" s="77"/>
      <c r="AB29" s="70"/>
      <c r="AC29" s="68"/>
      <c r="AD29" s="68"/>
      <c r="AE29" s="68"/>
      <c r="AF29" s="69"/>
      <c r="AG29" s="77"/>
      <c r="AH29" s="77"/>
      <c r="AI29" s="77"/>
      <c r="AJ29" s="77"/>
      <c r="AK29" s="70"/>
      <c r="AL29" s="68"/>
      <c r="AM29" s="68"/>
      <c r="AN29" s="68"/>
      <c r="AO29" s="69"/>
      <c r="AP29" s="77"/>
      <c r="AQ29" s="77"/>
      <c r="AR29" s="77"/>
      <c r="AS29" s="77"/>
      <c r="AT29" s="70"/>
      <c r="AU29" s="68"/>
      <c r="AV29" s="68"/>
      <c r="AW29" s="68"/>
      <c r="AX29" s="69"/>
      <c r="AY29" s="77"/>
      <c r="AZ29" s="77"/>
      <c r="BA29" s="77"/>
      <c r="BB29" s="77"/>
      <c r="BC29" s="70"/>
      <c r="BD29" s="68"/>
      <c r="BE29" s="68"/>
      <c r="BF29" s="68"/>
      <c r="BG29" s="69"/>
      <c r="BH29" s="77"/>
      <c r="BI29" s="77"/>
      <c r="BJ29" s="77"/>
      <c r="BK29" s="77"/>
      <c r="BL29" s="70"/>
      <c r="BM29" s="68"/>
      <c r="BN29" s="68"/>
      <c r="BO29" s="68"/>
      <c r="BP29" s="69"/>
      <c r="BQ29" s="77"/>
      <c r="BR29" s="77"/>
      <c r="BS29" s="77"/>
      <c r="BT29" s="77"/>
      <c r="BU29" s="70"/>
      <c r="BV29" s="68"/>
      <c r="BW29" s="68"/>
      <c r="BX29" s="68"/>
      <c r="BY29" s="69"/>
      <c r="BZ29" s="77"/>
      <c r="CA29" s="77"/>
      <c r="CB29" s="77"/>
      <c r="CC29" s="77"/>
      <c r="CD29" s="70"/>
      <c r="CE29" s="68"/>
      <c r="CF29" s="68"/>
      <c r="CG29" s="68"/>
      <c r="CH29" s="69"/>
      <c r="CI29" s="77"/>
      <c r="CJ29" s="77"/>
      <c r="CK29" s="77"/>
      <c r="CL29" s="77"/>
      <c r="CM29" s="70"/>
      <c r="CN29" s="68"/>
      <c r="CO29" s="68"/>
      <c r="CP29" s="68"/>
      <c r="CQ29" s="69"/>
      <c r="CR29" s="77"/>
      <c r="CS29" s="77"/>
      <c r="CT29" s="77"/>
      <c r="CU29" s="77"/>
      <c r="CV29" s="70"/>
      <c r="CW29" s="68"/>
      <c r="CX29" s="68"/>
      <c r="CY29" s="68"/>
      <c r="CZ29" s="69"/>
      <c r="DA29" s="77"/>
      <c r="DB29" s="77"/>
      <c r="DC29" s="77"/>
      <c r="DD29" s="77"/>
      <c r="DE29" s="70"/>
      <c r="DF29" s="68"/>
      <c r="DG29" s="68"/>
      <c r="DH29" s="68"/>
      <c r="DI29" s="69"/>
      <c r="DJ29" s="77"/>
      <c r="DK29" s="77"/>
      <c r="DL29" s="77"/>
      <c r="DM29" s="77"/>
      <c r="DN29" s="70"/>
      <c r="DO29" s="68"/>
      <c r="DP29" s="68"/>
      <c r="DQ29" s="68"/>
      <c r="DR29" s="69"/>
      <c r="DS29" s="77"/>
      <c r="DT29" s="77"/>
      <c r="DU29" s="77"/>
      <c r="DV29" s="77"/>
      <c r="DW29" s="70"/>
      <c r="DX29" s="68"/>
      <c r="DY29" s="68"/>
      <c r="DZ29" s="68"/>
      <c r="EA29" s="69"/>
      <c r="EB29" s="77"/>
      <c r="EC29" s="77"/>
      <c r="ED29" s="77"/>
      <c r="EE29" s="77"/>
      <c r="EF29" s="70"/>
      <c r="EG29" s="68"/>
      <c r="EH29" s="68"/>
      <c r="EI29" s="68"/>
      <c r="EJ29" s="69"/>
      <c r="EK29" s="77"/>
      <c r="EL29" s="77"/>
      <c r="EM29" s="77"/>
      <c r="EN29" s="77"/>
      <c r="EO29" s="70"/>
      <c r="EP29" s="68"/>
      <c r="EQ29" s="68"/>
      <c r="ER29" s="68"/>
      <c r="ES29" s="69"/>
      <c r="ET29" s="77"/>
      <c r="EU29" s="77"/>
      <c r="EV29" s="77"/>
      <c r="EW29" s="77"/>
      <c r="EX29" s="70"/>
      <c r="EY29" s="68"/>
      <c r="EZ29" s="68"/>
      <c r="FA29" s="68"/>
      <c r="FB29" s="69"/>
      <c r="FC29" s="77"/>
      <c r="FD29" s="77"/>
      <c r="FE29" s="77"/>
      <c r="FF29" s="77"/>
      <c r="FG29" s="70"/>
      <c r="FH29" s="68"/>
      <c r="FI29" s="68"/>
      <c r="FJ29" s="68"/>
      <c r="FK29" s="69"/>
      <c r="FL29" s="77"/>
      <c r="FM29" s="77"/>
      <c r="FN29" s="77"/>
      <c r="FO29" s="77"/>
      <c r="FP29" s="70"/>
      <c r="FQ29" s="68"/>
      <c r="FR29" s="68"/>
      <c r="FS29" s="68"/>
      <c r="FT29" s="69"/>
      <c r="FU29" s="77"/>
      <c r="FV29" s="77"/>
      <c r="FW29" s="77"/>
      <c r="FX29" s="77"/>
      <c r="FY29" s="70"/>
      <c r="FZ29" s="68"/>
      <c r="GA29" s="68"/>
      <c r="GB29" s="68"/>
      <c r="GC29" s="69"/>
      <c r="GD29" s="77"/>
      <c r="GE29" s="77"/>
      <c r="GF29" s="77"/>
      <c r="GG29" s="77"/>
      <c r="GH29" s="70"/>
      <c r="GI29" s="68"/>
      <c r="GJ29" s="68"/>
      <c r="GK29" s="68"/>
      <c r="GL29" s="69"/>
      <c r="GM29" s="77"/>
      <c r="GN29" s="77"/>
      <c r="GO29" s="77"/>
      <c r="GP29" s="77"/>
      <c r="GQ29" s="70"/>
      <c r="GR29" s="68"/>
      <c r="GS29" s="68"/>
      <c r="GT29" s="68"/>
      <c r="GU29" s="69"/>
      <c r="GV29" s="77"/>
      <c r="GW29" s="77"/>
      <c r="GX29" s="77"/>
      <c r="GY29" s="77"/>
      <c r="GZ29" s="70"/>
      <c r="HA29" s="68"/>
      <c r="HB29" s="68"/>
      <c r="HC29" s="68"/>
      <c r="HD29" s="69"/>
      <c r="HE29" s="77"/>
      <c r="HF29" s="77"/>
      <c r="HG29" s="77"/>
      <c r="HH29" s="77"/>
      <c r="HI29" s="70"/>
      <c r="HJ29" s="68"/>
      <c r="HK29" s="68"/>
      <c r="HL29" s="68"/>
      <c r="HM29" s="69"/>
      <c r="HN29" s="77"/>
      <c r="HO29" s="77"/>
      <c r="HP29" s="77"/>
      <c r="HQ29" s="77"/>
      <c r="HR29" s="70"/>
      <c r="HS29" s="68"/>
      <c r="HT29" s="68"/>
      <c r="HU29" s="68"/>
      <c r="HV29" s="69"/>
      <c r="HW29" s="77"/>
      <c r="HX29" s="77"/>
      <c r="HY29" s="77"/>
      <c r="HZ29" s="77"/>
      <c r="IA29" s="70"/>
      <c r="IB29" s="68"/>
      <c r="IC29" s="68"/>
      <c r="ID29" s="68"/>
      <c r="IE29" s="69"/>
      <c r="IF29" s="77"/>
      <c r="IG29" s="77"/>
      <c r="IH29" s="77"/>
      <c r="II29" s="77"/>
      <c r="IJ29" s="70"/>
      <c r="IK29" s="68"/>
      <c r="IL29" s="68"/>
      <c r="IM29" s="68"/>
      <c r="IN29" s="69"/>
      <c r="IO29" s="77"/>
      <c r="IP29" s="77"/>
      <c r="IQ29" s="77"/>
      <c r="IR29" s="77"/>
      <c r="IS29" s="70"/>
      <c r="IT29" s="68"/>
      <c r="IU29" s="68"/>
      <c r="IV29" s="68"/>
      <c r="IW29" s="69"/>
      <c r="IX29" s="77"/>
      <c r="IY29" s="77"/>
      <c r="IZ29" s="77"/>
      <c r="JA29" s="77"/>
      <c r="JB29" s="70"/>
      <c r="JC29" s="68"/>
      <c r="JD29" s="68"/>
      <c r="JE29" s="68"/>
      <c r="JF29" s="69"/>
      <c r="JG29" s="77"/>
      <c r="JH29" s="77"/>
      <c r="JI29" s="77"/>
      <c r="JJ29" s="77"/>
      <c r="JK29" s="70"/>
      <c r="JL29" s="68"/>
      <c r="JM29" s="68"/>
      <c r="JN29" s="68"/>
      <c r="JO29" s="69"/>
      <c r="JP29" s="77"/>
      <c r="JQ29" s="77"/>
      <c r="JR29" s="77"/>
      <c r="JS29" s="77"/>
      <c r="JT29" s="70"/>
      <c r="JU29" s="68"/>
      <c r="JV29" s="68"/>
      <c r="JW29" s="68"/>
      <c r="JX29" s="69"/>
      <c r="JY29" s="77"/>
      <c r="JZ29" s="77"/>
      <c r="KA29" s="77"/>
      <c r="KB29" s="77"/>
      <c r="KC29" s="70"/>
      <c r="KD29" s="68"/>
      <c r="KE29" s="68"/>
      <c r="KF29" s="68"/>
      <c r="KG29" s="69"/>
      <c r="KH29" s="77"/>
      <c r="KI29" s="77"/>
      <c r="KJ29" s="77"/>
      <c r="KK29" s="77"/>
      <c r="KL29" s="77"/>
      <c r="KM29" s="77"/>
      <c r="KN29" s="70"/>
      <c r="KO29" s="68"/>
      <c r="KP29" s="68"/>
      <c r="KQ29" s="68"/>
      <c r="KR29" s="69"/>
      <c r="KS29" s="77"/>
      <c r="KT29" s="77"/>
    </row>
    <row r="30" spans="1:306" ht="22.5" customHeight="1" x14ac:dyDescent="0.25">
      <c r="B30" s="29" t="s">
        <v>65</v>
      </c>
      <c r="K30" s="19"/>
      <c r="T30" s="19"/>
      <c r="AA30" s="18"/>
      <c r="AC30" s="19"/>
      <c r="AH30" s="18"/>
      <c r="AL30" s="19"/>
      <c r="AS30" s="18"/>
      <c r="AU30" s="19"/>
      <c r="AZ30" s="18"/>
      <c r="BD30" s="19"/>
      <c r="BM30" s="19"/>
      <c r="BV30" s="19"/>
      <c r="CE30" s="19"/>
      <c r="CN30" s="19"/>
      <c r="CS30" s="18"/>
      <c r="CU30" s="18"/>
      <c r="CW30" s="19"/>
      <c r="DB30" s="18"/>
      <c r="DF30" s="19"/>
      <c r="DO30" s="19"/>
      <c r="DX30" s="19"/>
      <c r="EG30" s="19"/>
      <c r="EP30" s="19"/>
      <c r="EU30" s="18"/>
      <c r="EW30" s="18"/>
      <c r="EY30" s="19"/>
      <c r="FH30" s="19"/>
      <c r="FO30" s="18"/>
      <c r="FQ30" s="19"/>
      <c r="FV30" s="18"/>
      <c r="FX30" s="18"/>
      <c r="FZ30" s="19"/>
      <c r="GE30" s="18"/>
      <c r="GG30" s="18"/>
      <c r="GI30" s="19"/>
      <c r="GN30" s="18"/>
      <c r="GP30" s="18"/>
      <c r="GR30" s="19"/>
      <c r="GW30" s="18"/>
      <c r="GY30" s="18"/>
      <c r="HA30" s="19"/>
      <c r="HF30" s="18"/>
      <c r="HJ30" s="19"/>
      <c r="HS30" s="19"/>
      <c r="IB30" s="19"/>
      <c r="IK30" s="19"/>
      <c r="IT30" s="19"/>
      <c r="JC30" s="19"/>
      <c r="JL30" s="19"/>
      <c r="JU30" s="19"/>
      <c r="KD30" s="19"/>
      <c r="KO30" s="19"/>
    </row>
    <row r="31" spans="1:306" ht="28.5" customHeight="1" x14ac:dyDescent="0.25">
      <c r="A31" s="196" t="s">
        <v>2</v>
      </c>
      <c r="B31" s="202" t="s">
        <v>0</v>
      </c>
      <c r="C31" s="202"/>
      <c r="D31" s="202"/>
      <c r="E31" s="149" t="s">
        <v>40</v>
      </c>
      <c r="F31" s="151"/>
      <c r="G31" s="150"/>
      <c r="H31" s="149" t="s">
        <v>4</v>
      </c>
      <c r="I31" s="150"/>
      <c r="J31" s="187" t="s">
        <v>2</v>
      </c>
      <c r="K31" s="188" t="s">
        <v>0</v>
      </c>
      <c r="L31" s="188"/>
      <c r="M31" s="188"/>
      <c r="N31" s="149" t="s">
        <v>5</v>
      </c>
      <c r="O31" s="151"/>
      <c r="P31" s="150"/>
      <c r="Q31" s="149" t="s">
        <v>6</v>
      </c>
      <c r="R31" s="150"/>
      <c r="S31" s="187" t="s">
        <v>2</v>
      </c>
      <c r="T31" s="188" t="s">
        <v>0</v>
      </c>
      <c r="U31" s="188"/>
      <c r="V31" s="188"/>
      <c r="W31" s="149" t="s">
        <v>7</v>
      </c>
      <c r="X31" s="151"/>
      <c r="Y31" s="150"/>
      <c r="Z31" s="149" t="s">
        <v>8</v>
      </c>
      <c r="AA31" s="150"/>
      <c r="AB31" s="187" t="s">
        <v>2</v>
      </c>
      <c r="AC31" s="188" t="s">
        <v>0</v>
      </c>
      <c r="AD31" s="188"/>
      <c r="AE31" s="188"/>
      <c r="AF31" s="149" t="s">
        <v>9</v>
      </c>
      <c r="AG31" s="151"/>
      <c r="AH31" s="150"/>
      <c r="AI31" s="149" t="s">
        <v>10</v>
      </c>
      <c r="AJ31" s="150"/>
      <c r="AK31" s="187" t="s">
        <v>2</v>
      </c>
      <c r="AL31" s="188" t="s">
        <v>0</v>
      </c>
      <c r="AM31" s="188"/>
      <c r="AN31" s="188"/>
      <c r="AO31" s="149" t="s">
        <v>11</v>
      </c>
      <c r="AP31" s="151"/>
      <c r="AQ31" s="150"/>
      <c r="AR31" s="149" t="s">
        <v>12</v>
      </c>
      <c r="AS31" s="150"/>
      <c r="AT31" s="187" t="s">
        <v>2</v>
      </c>
      <c r="AU31" s="188" t="s">
        <v>0</v>
      </c>
      <c r="AV31" s="188"/>
      <c r="AW31" s="188"/>
      <c r="AX31" s="149" t="s">
        <v>13</v>
      </c>
      <c r="AY31" s="151"/>
      <c r="AZ31" s="150"/>
      <c r="BA31" s="149" t="s">
        <v>41</v>
      </c>
      <c r="BB31" s="150"/>
      <c r="BC31" s="187" t="s">
        <v>2</v>
      </c>
      <c r="BD31" s="188" t="s">
        <v>0</v>
      </c>
      <c r="BE31" s="188"/>
      <c r="BF31" s="188"/>
      <c r="BG31" s="149" t="s">
        <v>68</v>
      </c>
      <c r="BH31" s="151"/>
      <c r="BI31" s="150"/>
      <c r="BJ31" s="149" t="s">
        <v>42</v>
      </c>
      <c r="BK31" s="150"/>
      <c r="BL31" s="187" t="s">
        <v>2</v>
      </c>
      <c r="BM31" s="188" t="s">
        <v>0</v>
      </c>
      <c r="BN31" s="188"/>
      <c r="BO31" s="188"/>
      <c r="BP31" s="149" t="s">
        <v>14</v>
      </c>
      <c r="BQ31" s="151"/>
      <c r="BR31" s="150"/>
      <c r="BS31" s="149" t="s">
        <v>109</v>
      </c>
      <c r="BT31" s="150"/>
      <c r="BU31" s="187" t="s">
        <v>2</v>
      </c>
      <c r="BV31" s="188" t="s">
        <v>0</v>
      </c>
      <c r="BW31" s="188"/>
      <c r="BX31" s="188"/>
      <c r="BY31" s="149" t="s">
        <v>69</v>
      </c>
      <c r="BZ31" s="151"/>
      <c r="CA31" s="150"/>
      <c r="CB31" s="149" t="s">
        <v>43</v>
      </c>
      <c r="CC31" s="150"/>
      <c r="CD31" s="187" t="s">
        <v>2</v>
      </c>
      <c r="CE31" s="188" t="s">
        <v>0</v>
      </c>
      <c r="CF31" s="188"/>
      <c r="CG31" s="188"/>
      <c r="CH31" s="149" t="s">
        <v>15</v>
      </c>
      <c r="CI31" s="151"/>
      <c r="CJ31" s="150"/>
      <c r="CK31" s="149" t="s">
        <v>104</v>
      </c>
      <c r="CL31" s="150"/>
      <c r="CM31" s="187" t="s">
        <v>2</v>
      </c>
      <c r="CN31" s="188" t="s">
        <v>0</v>
      </c>
      <c r="CO31" s="188"/>
      <c r="CP31" s="188"/>
      <c r="CQ31" s="149" t="s">
        <v>16</v>
      </c>
      <c r="CR31" s="151"/>
      <c r="CS31" s="150"/>
      <c r="CT31" s="149" t="s">
        <v>17</v>
      </c>
      <c r="CU31" s="150"/>
      <c r="CV31" s="187" t="s">
        <v>2</v>
      </c>
      <c r="CW31" s="188" t="s">
        <v>0</v>
      </c>
      <c r="CX31" s="188"/>
      <c r="CY31" s="188"/>
      <c r="CZ31" s="149" t="s">
        <v>18</v>
      </c>
      <c r="DA31" s="151"/>
      <c r="DB31" s="150"/>
      <c r="DC31" s="149" t="s">
        <v>19</v>
      </c>
      <c r="DD31" s="150"/>
      <c r="DE31" s="187" t="s">
        <v>2</v>
      </c>
      <c r="DF31" s="188" t="s">
        <v>0</v>
      </c>
      <c r="DG31" s="188"/>
      <c r="DH31" s="188"/>
      <c r="DI31" s="149" t="s">
        <v>44</v>
      </c>
      <c r="DJ31" s="151"/>
      <c r="DK31" s="150"/>
      <c r="DL31" s="149" t="s">
        <v>45</v>
      </c>
      <c r="DM31" s="150"/>
      <c r="DN31" s="187" t="s">
        <v>2</v>
      </c>
      <c r="DO31" s="188" t="s">
        <v>0</v>
      </c>
      <c r="DP31" s="188"/>
      <c r="DQ31" s="188"/>
      <c r="DR31" s="149" t="s">
        <v>46</v>
      </c>
      <c r="DS31" s="151"/>
      <c r="DT31" s="150"/>
      <c r="DU31" s="149" t="s">
        <v>20</v>
      </c>
      <c r="DV31" s="150"/>
      <c r="DW31" s="187" t="s">
        <v>2</v>
      </c>
      <c r="DX31" s="188" t="s">
        <v>0</v>
      </c>
      <c r="DY31" s="188"/>
      <c r="DZ31" s="188"/>
      <c r="EA31" s="149" t="s">
        <v>118</v>
      </c>
      <c r="EB31" s="151"/>
      <c r="EC31" s="150"/>
      <c r="ED31" s="149" t="s">
        <v>21</v>
      </c>
      <c r="EE31" s="150"/>
      <c r="EF31" s="187" t="s">
        <v>2</v>
      </c>
      <c r="EG31" s="188" t="s">
        <v>0</v>
      </c>
      <c r="EH31" s="188"/>
      <c r="EI31" s="188"/>
      <c r="EJ31" s="149" t="s">
        <v>47</v>
      </c>
      <c r="EK31" s="151"/>
      <c r="EL31" s="150"/>
      <c r="EM31" s="149" t="s">
        <v>22</v>
      </c>
      <c r="EN31" s="150"/>
      <c r="EO31" s="187" t="s">
        <v>2</v>
      </c>
      <c r="EP31" s="188" t="s">
        <v>0</v>
      </c>
      <c r="EQ31" s="188"/>
      <c r="ER31" s="188"/>
      <c r="ES31" s="149" t="s">
        <v>48</v>
      </c>
      <c r="ET31" s="151"/>
      <c r="EU31" s="150"/>
      <c r="EV31" s="149" t="s">
        <v>23</v>
      </c>
      <c r="EW31" s="150"/>
      <c r="EX31" s="187" t="s">
        <v>2</v>
      </c>
      <c r="EY31" s="188" t="s">
        <v>0</v>
      </c>
      <c r="EZ31" s="188"/>
      <c r="FA31" s="188"/>
      <c r="FB31" s="149" t="s">
        <v>24</v>
      </c>
      <c r="FC31" s="151"/>
      <c r="FD31" s="150"/>
      <c r="FE31" s="149" t="s">
        <v>49</v>
      </c>
      <c r="FF31" s="150"/>
      <c r="FG31" s="187" t="s">
        <v>2</v>
      </c>
      <c r="FH31" s="188" t="s">
        <v>0</v>
      </c>
      <c r="FI31" s="188"/>
      <c r="FJ31" s="188"/>
      <c r="FK31" s="149" t="s">
        <v>25</v>
      </c>
      <c r="FL31" s="151"/>
      <c r="FM31" s="150"/>
      <c r="FN31" s="149" t="s">
        <v>26</v>
      </c>
      <c r="FO31" s="150"/>
      <c r="FP31" s="187" t="s">
        <v>2</v>
      </c>
      <c r="FQ31" s="188" t="s">
        <v>0</v>
      </c>
      <c r="FR31" s="188"/>
      <c r="FS31" s="188"/>
      <c r="FT31" s="149" t="s">
        <v>27</v>
      </c>
      <c r="FU31" s="151"/>
      <c r="FV31" s="150"/>
      <c r="FW31" s="149" t="s">
        <v>28</v>
      </c>
      <c r="FX31" s="150"/>
      <c r="FY31" s="187" t="s">
        <v>2</v>
      </c>
      <c r="FZ31" s="188" t="s">
        <v>0</v>
      </c>
      <c r="GA31" s="188"/>
      <c r="GB31" s="188"/>
      <c r="GC31" s="149" t="s">
        <v>29</v>
      </c>
      <c r="GD31" s="151"/>
      <c r="GE31" s="151"/>
      <c r="GF31" s="151" t="s">
        <v>30</v>
      </c>
      <c r="GG31" s="150"/>
      <c r="GH31" s="187" t="s">
        <v>2</v>
      </c>
      <c r="GI31" s="188" t="s">
        <v>0</v>
      </c>
      <c r="GJ31" s="188"/>
      <c r="GK31" s="188"/>
      <c r="GL31" s="149" t="s">
        <v>31</v>
      </c>
      <c r="GM31" s="151"/>
      <c r="GN31" s="150"/>
      <c r="GO31" s="149" t="s">
        <v>32</v>
      </c>
      <c r="GP31" s="150"/>
      <c r="GQ31" s="187" t="s">
        <v>2</v>
      </c>
      <c r="GR31" s="188" t="s">
        <v>0</v>
      </c>
      <c r="GS31" s="188"/>
      <c r="GT31" s="188"/>
      <c r="GU31" s="149" t="s">
        <v>33</v>
      </c>
      <c r="GV31" s="151"/>
      <c r="GW31" s="150"/>
      <c r="GX31" s="149" t="s">
        <v>107</v>
      </c>
      <c r="GY31" s="150"/>
      <c r="GZ31" s="187" t="s">
        <v>2</v>
      </c>
      <c r="HA31" s="188" t="s">
        <v>0</v>
      </c>
      <c r="HB31" s="188"/>
      <c r="HC31" s="188"/>
      <c r="HD31" s="149" t="s">
        <v>34</v>
      </c>
      <c r="HE31" s="151"/>
      <c r="HF31" s="150"/>
      <c r="HG31" s="149" t="s">
        <v>70</v>
      </c>
      <c r="HH31" s="150"/>
      <c r="HI31" s="187" t="s">
        <v>2</v>
      </c>
      <c r="HJ31" s="188" t="s">
        <v>0</v>
      </c>
      <c r="HK31" s="188"/>
      <c r="HL31" s="188"/>
      <c r="HM31" s="149" t="s">
        <v>50</v>
      </c>
      <c r="HN31" s="151"/>
      <c r="HO31" s="150"/>
      <c r="HP31" s="149" t="s">
        <v>35</v>
      </c>
      <c r="HQ31" s="150"/>
      <c r="HR31" s="187" t="s">
        <v>2</v>
      </c>
      <c r="HS31" s="188" t="s">
        <v>0</v>
      </c>
      <c r="HT31" s="188"/>
      <c r="HU31" s="188"/>
      <c r="HV31" s="149" t="s">
        <v>51</v>
      </c>
      <c r="HW31" s="151"/>
      <c r="HX31" s="150"/>
      <c r="HY31" s="149" t="s">
        <v>36</v>
      </c>
      <c r="HZ31" s="150"/>
      <c r="IA31" s="187" t="s">
        <v>2</v>
      </c>
      <c r="IB31" s="188" t="s">
        <v>0</v>
      </c>
      <c r="IC31" s="188"/>
      <c r="ID31" s="188"/>
      <c r="IE31" s="149" t="s">
        <v>37</v>
      </c>
      <c r="IF31" s="151"/>
      <c r="IG31" s="150"/>
      <c r="IH31" s="149" t="s">
        <v>95</v>
      </c>
      <c r="II31" s="150"/>
      <c r="IJ31" s="187" t="s">
        <v>2</v>
      </c>
      <c r="IK31" s="188" t="s">
        <v>0</v>
      </c>
      <c r="IL31" s="188"/>
      <c r="IM31" s="188"/>
      <c r="IN31" s="149" t="s">
        <v>96</v>
      </c>
      <c r="IO31" s="151"/>
      <c r="IP31" s="150"/>
      <c r="IQ31" s="149" t="s">
        <v>97</v>
      </c>
      <c r="IR31" s="150"/>
      <c r="IS31" s="187" t="s">
        <v>2</v>
      </c>
      <c r="IT31" s="188" t="s">
        <v>0</v>
      </c>
      <c r="IU31" s="188"/>
      <c r="IV31" s="188"/>
      <c r="IW31" s="149" t="s">
        <v>98</v>
      </c>
      <c r="IX31" s="151"/>
      <c r="IY31" s="150"/>
      <c r="IZ31" s="149" t="s">
        <v>111</v>
      </c>
      <c r="JA31" s="150"/>
      <c r="JB31" s="187" t="s">
        <v>2</v>
      </c>
      <c r="JC31" s="188" t="s">
        <v>0</v>
      </c>
      <c r="JD31" s="188"/>
      <c r="JE31" s="188"/>
      <c r="JF31" s="149" t="s">
        <v>112</v>
      </c>
      <c r="JG31" s="151"/>
      <c r="JH31" s="150"/>
      <c r="JI31" s="149" t="s">
        <v>113</v>
      </c>
      <c r="JJ31" s="150"/>
      <c r="JK31" s="187" t="s">
        <v>2</v>
      </c>
      <c r="JL31" s="188" t="s">
        <v>0</v>
      </c>
      <c r="JM31" s="188"/>
      <c r="JN31" s="188"/>
      <c r="JO31" s="149" t="s">
        <v>114</v>
      </c>
      <c r="JP31" s="151"/>
      <c r="JQ31" s="150"/>
      <c r="JR31" s="149" t="s">
        <v>115</v>
      </c>
      <c r="JS31" s="150"/>
      <c r="JT31" s="187" t="s">
        <v>2</v>
      </c>
      <c r="JU31" s="188" t="s">
        <v>0</v>
      </c>
      <c r="JV31" s="188"/>
      <c r="JW31" s="188"/>
      <c r="JX31" s="149" t="s">
        <v>116</v>
      </c>
      <c r="JY31" s="151"/>
      <c r="JZ31" s="150"/>
      <c r="KA31" s="149" t="s">
        <v>117</v>
      </c>
      <c r="KB31" s="150"/>
      <c r="KC31" s="187" t="s">
        <v>2</v>
      </c>
      <c r="KD31" s="188" t="s">
        <v>0</v>
      </c>
      <c r="KE31" s="188"/>
      <c r="KF31" s="188"/>
      <c r="KG31" s="149" t="s">
        <v>110</v>
      </c>
      <c r="KH31" s="151"/>
      <c r="KI31" s="150"/>
      <c r="KJ31" s="149">
        <v>0</v>
      </c>
      <c r="KK31" s="150"/>
      <c r="KL31" s="149" t="s">
        <v>128</v>
      </c>
      <c r="KM31" s="150"/>
      <c r="KN31" s="187" t="s">
        <v>2</v>
      </c>
      <c r="KO31" s="188" t="s">
        <v>0</v>
      </c>
      <c r="KP31" s="188"/>
      <c r="KQ31" s="188"/>
      <c r="KR31" s="149" t="s">
        <v>129</v>
      </c>
      <c r="KS31" s="151"/>
      <c r="KT31" s="150"/>
    </row>
    <row r="32" spans="1:306" s="24" customFormat="1" ht="60.6" customHeight="1" x14ac:dyDescent="0.25">
      <c r="A32" s="196"/>
      <c r="B32" s="202"/>
      <c r="C32" s="202"/>
      <c r="D32" s="202"/>
      <c r="E32" s="3" t="s">
        <v>1</v>
      </c>
      <c r="F32" s="13" t="s">
        <v>102</v>
      </c>
      <c r="G32" s="13" t="s">
        <v>101</v>
      </c>
      <c r="H32" s="13" t="s">
        <v>102</v>
      </c>
      <c r="I32" s="13" t="s">
        <v>101</v>
      </c>
      <c r="J32" s="187"/>
      <c r="K32" s="188"/>
      <c r="L32" s="188"/>
      <c r="M32" s="188"/>
      <c r="N32" s="15" t="s">
        <v>1</v>
      </c>
      <c r="O32" s="13" t="s">
        <v>102</v>
      </c>
      <c r="P32" s="13" t="s">
        <v>101</v>
      </c>
      <c r="Q32" s="13" t="s">
        <v>102</v>
      </c>
      <c r="R32" s="13" t="s">
        <v>101</v>
      </c>
      <c r="S32" s="187"/>
      <c r="T32" s="188"/>
      <c r="U32" s="188"/>
      <c r="V32" s="188"/>
      <c r="W32" s="15" t="s">
        <v>1</v>
      </c>
      <c r="X32" s="13" t="s">
        <v>102</v>
      </c>
      <c r="Y32" s="13" t="s">
        <v>101</v>
      </c>
      <c r="Z32" s="13" t="s">
        <v>102</v>
      </c>
      <c r="AA32" s="13" t="s">
        <v>101</v>
      </c>
      <c r="AB32" s="187"/>
      <c r="AC32" s="188"/>
      <c r="AD32" s="188"/>
      <c r="AE32" s="188"/>
      <c r="AF32" s="15" t="s">
        <v>1</v>
      </c>
      <c r="AG32" s="13" t="s">
        <v>102</v>
      </c>
      <c r="AH32" s="13" t="s">
        <v>101</v>
      </c>
      <c r="AI32" s="13" t="s">
        <v>102</v>
      </c>
      <c r="AJ32" s="13" t="s">
        <v>101</v>
      </c>
      <c r="AK32" s="187"/>
      <c r="AL32" s="188"/>
      <c r="AM32" s="188"/>
      <c r="AN32" s="188"/>
      <c r="AO32" s="15" t="s">
        <v>1</v>
      </c>
      <c r="AP32" s="13" t="s">
        <v>102</v>
      </c>
      <c r="AQ32" s="13" t="s">
        <v>101</v>
      </c>
      <c r="AR32" s="13" t="s">
        <v>102</v>
      </c>
      <c r="AS32" s="13" t="s">
        <v>101</v>
      </c>
      <c r="AT32" s="187"/>
      <c r="AU32" s="188"/>
      <c r="AV32" s="188"/>
      <c r="AW32" s="188"/>
      <c r="AX32" s="15" t="s">
        <v>1</v>
      </c>
      <c r="AY32" s="13" t="s">
        <v>102</v>
      </c>
      <c r="AZ32" s="13" t="s">
        <v>101</v>
      </c>
      <c r="BA32" s="13" t="s">
        <v>102</v>
      </c>
      <c r="BB32" s="13" t="s">
        <v>101</v>
      </c>
      <c r="BC32" s="187"/>
      <c r="BD32" s="188"/>
      <c r="BE32" s="188"/>
      <c r="BF32" s="188"/>
      <c r="BG32" s="15" t="s">
        <v>1</v>
      </c>
      <c r="BH32" s="13" t="s">
        <v>102</v>
      </c>
      <c r="BI32" s="13" t="s">
        <v>101</v>
      </c>
      <c r="BJ32" s="13" t="s">
        <v>102</v>
      </c>
      <c r="BK32" s="13" t="s">
        <v>101</v>
      </c>
      <c r="BL32" s="187"/>
      <c r="BM32" s="188"/>
      <c r="BN32" s="188"/>
      <c r="BO32" s="188"/>
      <c r="BP32" s="15" t="s">
        <v>1</v>
      </c>
      <c r="BQ32" s="13" t="s">
        <v>102</v>
      </c>
      <c r="BR32" s="13" t="s">
        <v>101</v>
      </c>
      <c r="BS32" s="13" t="s">
        <v>102</v>
      </c>
      <c r="BT32" s="13" t="s">
        <v>101</v>
      </c>
      <c r="BU32" s="187"/>
      <c r="BV32" s="188"/>
      <c r="BW32" s="188"/>
      <c r="BX32" s="188"/>
      <c r="BY32" s="15" t="s">
        <v>1</v>
      </c>
      <c r="BZ32" s="13" t="s">
        <v>102</v>
      </c>
      <c r="CA32" s="13" t="s">
        <v>101</v>
      </c>
      <c r="CB32" s="13" t="s">
        <v>102</v>
      </c>
      <c r="CC32" s="13" t="s">
        <v>101</v>
      </c>
      <c r="CD32" s="187"/>
      <c r="CE32" s="188"/>
      <c r="CF32" s="188"/>
      <c r="CG32" s="188"/>
      <c r="CH32" s="15" t="s">
        <v>1</v>
      </c>
      <c r="CI32" s="13" t="s">
        <v>102</v>
      </c>
      <c r="CJ32" s="13" t="s">
        <v>101</v>
      </c>
      <c r="CK32" s="13" t="s">
        <v>102</v>
      </c>
      <c r="CL32" s="13" t="s">
        <v>101</v>
      </c>
      <c r="CM32" s="187"/>
      <c r="CN32" s="188"/>
      <c r="CO32" s="188"/>
      <c r="CP32" s="188"/>
      <c r="CQ32" s="15" t="s">
        <v>1</v>
      </c>
      <c r="CR32" s="13" t="s">
        <v>102</v>
      </c>
      <c r="CS32" s="13" t="s">
        <v>101</v>
      </c>
      <c r="CT32" s="13" t="s">
        <v>102</v>
      </c>
      <c r="CU32" s="13" t="s">
        <v>101</v>
      </c>
      <c r="CV32" s="187"/>
      <c r="CW32" s="188"/>
      <c r="CX32" s="188"/>
      <c r="CY32" s="188"/>
      <c r="CZ32" s="15" t="s">
        <v>1</v>
      </c>
      <c r="DA32" s="13" t="s">
        <v>102</v>
      </c>
      <c r="DB32" s="13" t="s">
        <v>101</v>
      </c>
      <c r="DC32" s="13" t="s">
        <v>102</v>
      </c>
      <c r="DD32" s="13" t="s">
        <v>101</v>
      </c>
      <c r="DE32" s="187"/>
      <c r="DF32" s="188"/>
      <c r="DG32" s="188"/>
      <c r="DH32" s="188"/>
      <c r="DI32" s="15" t="s">
        <v>1</v>
      </c>
      <c r="DJ32" s="13" t="s">
        <v>102</v>
      </c>
      <c r="DK32" s="13" t="s">
        <v>101</v>
      </c>
      <c r="DL32" s="13" t="s">
        <v>102</v>
      </c>
      <c r="DM32" s="13" t="s">
        <v>101</v>
      </c>
      <c r="DN32" s="187"/>
      <c r="DO32" s="188"/>
      <c r="DP32" s="188"/>
      <c r="DQ32" s="188"/>
      <c r="DR32" s="15" t="s">
        <v>1</v>
      </c>
      <c r="DS32" s="13" t="s">
        <v>102</v>
      </c>
      <c r="DT32" s="13" t="s">
        <v>101</v>
      </c>
      <c r="DU32" s="13" t="s">
        <v>102</v>
      </c>
      <c r="DV32" s="13" t="s">
        <v>101</v>
      </c>
      <c r="DW32" s="187"/>
      <c r="DX32" s="188"/>
      <c r="DY32" s="188"/>
      <c r="DZ32" s="188"/>
      <c r="EA32" s="15" t="s">
        <v>1</v>
      </c>
      <c r="EB32" s="13" t="s">
        <v>102</v>
      </c>
      <c r="EC32" s="13" t="s">
        <v>101</v>
      </c>
      <c r="ED32" s="13" t="s">
        <v>102</v>
      </c>
      <c r="EE32" s="13" t="s">
        <v>101</v>
      </c>
      <c r="EF32" s="187"/>
      <c r="EG32" s="188"/>
      <c r="EH32" s="188"/>
      <c r="EI32" s="188"/>
      <c r="EJ32" s="15" t="s">
        <v>1</v>
      </c>
      <c r="EK32" s="13" t="s">
        <v>102</v>
      </c>
      <c r="EL32" s="13" t="s">
        <v>101</v>
      </c>
      <c r="EM32" s="13" t="s">
        <v>102</v>
      </c>
      <c r="EN32" s="13" t="s">
        <v>101</v>
      </c>
      <c r="EO32" s="187"/>
      <c r="EP32" s="188"/>
      <c r="EQ32" s="188"/>
      <c r="ER32" s="188"/>
      <c r="ES32" s="15" t="s">
        <v>1</v>
      </c>
      <c r="ET32" s="13" t="s">
        <v>102</v>
      </c>
      <c r="EU32" s="13" t="s">
        <v>101</v>
      </c>
      <c r="EV32" s="13" t="s">
        <v>102</v>
      </c>
      <c r="EW32" s="13" t="s">
        <v>101</v>
      </c>
      <c r="EX32" s="187"/>
      <c r="EY32" s="188"/>
      <c r="EZ32" s="188"/>
      <c r="FA32" s="188"/>
      <c r="FB32" s="15" t="s">
        <v>1</v>
      </c>
      <c r="FC32" s="13" t="s">
        <v>102</v>
      </c>
      <c r="FD32" s="13" t="s">
        <v>101</v>
      </c>
      <c r="FE32" s="13" t="s">
        <v>102</v>
      </c>
      <c r="FF32" s="13" t="s">
        <v>101</v>
      </c>
      <c r="FG32" s="187"/>
      <c r="FH32" s="188"/>
      <c r="FI32" s="188"/>
      <c r="FJ32" s="188"/>
      <c r="FK32" s="15" t="s">
        <v>1</v>
      </c>
      <c r="FL32" s="13" t="s">
        <v>102</v>
      </c>
      <c r="FM32" s="13" t="s">
        <v>101</v>
      </c>
      <c r="FN32" s="13" t="s">
        <v>102</v>
      </c>
      <c r="FO32" s="13" t="s">
        <v>101</v>
      </c>
      <c r="FP32" s="187"/>
      <c r="FQ32" s="188"/>
      <c r="FR32" s="188"/>
      <c r="FS32" s="188"/>
      <c r="FT32" s="15" t="s">
        <v>1</v>
      </c>
      <c r="FU32" s="13" t="s">
        <v>102</v>
      </c>
      <c r="FV32" s="13" t="s">
        <v>101</v>
      </c>
      <c r="FW32" s="13" t="s">
        <v>102</v>
      </c>
      <c r="FX32" s="13" t="s">
        <v>101</v>
      </c>
      <c r="FY32" s="187"/>
      <c r="FZ32" s="188"/>
      <c r="GA32" s="188"/>
      <c r="GB32" s="188"/>
      <c r="GC32" s="15" t="s">
        <v>1</v>
      </c>
      <c r="GD32" s="13" t="s">
        <v>102</v>
      </c>
      <c r="GE32" s="13" t="s">
        <v>101</v>
      </c>
      <c r="GF32" s="13" t="s">
        <v>102</v>
      </c>
      <c r="GG32" s="13" t="s">
        <v>101</v>
      </c>
      <c r="GH32" s="187"/>
      <c r="GI32" s="188"/>
      <c r="GJ32" s="188"/>
      <c r="GK32" s="188"/>
      <c r="GL32" s="15" t="s">
        <v>1</v>
      </c>
      <c r="GM32" s="13" t="s">
        <v>102</v>
      </c>
      <c r="GN32" s="13" t="s">
        <v>101</v>
      </c>
      <c r="GO32" s="13" t="s">
        <v>102</v>
      </c>
      <c r="GP32" s="13" t="s">
        <v>101</v>
      </c>
      <c r="GQ32" s="187"/>
      <c r="GR32" s="188"/>
      <c r="GS32" s="188"/>
      <c r="GT32" s="188"/>
      <c r="GU32" s="15" t="s">
        <v>1</v>
      </c>
      <c r="GV32" s="13" t="s">
        <v>102</v>
      </c>
      <c r="GW32" s="13" t="s">
        <v>101</v>
      </c>
      <c r="GX32" s="13" t="s">
        <v>102</v>
      </c>
      <c r="GY32" s="13" t="s">
        <v>101</v>
      </c>
      <c r="GZ32" s="187"/>
      <c r="HA32" s="188"/>
      <c r="HB32" s="188"/>
      <c r="HC32" s="188"/>
      <c r="HD32" s="15" t="s">
        <v>1</v>
      </c>
      <c r="HE32" s="13" t="s">
        <v>102</v>
      </c>
      <c r="HF32" s="13" t="s">
        <v>101</v>
      </c>
      <c r="HG32" s="13" t="s">
        <v>102</v>
      </c>
      <c r="HH32" s="13" t="s">
        <v>101</v>
      </c>
      <c r="HI32" s="187"/>
      <c r="HJ32" s="188"/>
      <c r="HK32" s="188"/>
      <c r="HL32" s="188"/>
      <c r="HM32" s="15" t="s">
        <v>1</v>
      </c>
      <c r="HN32" s="13" t="s">
        <v>102</v>
      </c>
      <c r="HO32" s="13" t="s">
        <v>101</v>
      </c>
      <c r="HP32" s="13" t="s">
        <v>102</v>
      </c>
      <c r="HQ32" s="13" t="s">
        <v>101</v>
      </c>
      <c r="HR32" s="187"/>
      <c r="HS32" s="188"/>
      <c r="HT32" s="188"/>
      <c r="HU32" s="188"/>
      <c r="HV32" s="15" t="s">
        <v>1</v>
      </c>
      <c r="HW32" s="13" t="s">
        <v>102</v>
      </c>
      <c r="HX32" s="13" t="s">
        <v>101</v>
      </c>
      <c r="HY32" s="13" t="s">
        <v>102</v>
      </c>
      <c r="HZ32" s="13" t="s">
        <v>101</v>
      </c>
      <c r="IA32" s="187"/>
      <c r="IB32" s="188"/>
      <c r="IC32" s="188"/>
      <c r="ID32" s="188"/>
      <c r="IE32" s="15" t="s">
        <v>1</v>
      </c>
      <c r="IF32" s="13" t="s">
        <v>102</v>
      </c>
      <c r="IG32" s="13" t="s">
        <v>101</v>
      </c>
      <c r="IH32" s="13" t="s">
        <v>102</v>
      </c>
      <c r="II32" s="13" t="s">
        <v>101</v>
      </c>
      <c r="IJ32" s="187"/>
      <c r="IK32" s="188"/>
      <c r="IL32" s="188"/>
      <c r="IM32" s="188"/>
      <c r="IN32" s="15" t="s">
        <v>1</v>
      </c>
      <c r="IO32" s="13" t="s">
        <v>102</v>
      </c>
      <c r="IP32" s="13" t="s">
        <v>101</v>
      </c>
      <c r="IQ32" s="13" t="s">
        <v>102</v>
      </c>
      <c r="IR32" s="13" t="s">
        <v>101</v>
      </c>
      <c r="IS32" s="187"/>
      <c r="IT32" s="188"/>
      <c r="IU32" s="188"/>
      <c r="IV32" s="188"/>
      <c r="IW32" s="15" t="s">
        <v>1</v>
      </c>
      <c r="IX32" s="13" t="s">
        <v>102</v>
      </c>
      <c r="IY32" s="13" t="s">
        <v>101</v>
      </c>
      <c r="IZ32" s="13" t="s">
        <v>102</v>
      </c>
      <c r="JA32" s="13" t="s">
        <v>101</v>
      </c>
      <c r="JB32" s="187"/>
      <c r="JC32" s="188"/>
      <c r="JD32" s="188"/>
      <c r="JE32" s="188"/>
      <c r="JF32" s="15" t="s">
        <v>1</v>
      </c>
      <c r="JG32" s="13" t="s">
        <v>102</v>
      </c>
      <c r="JH32" s="13" t="s">
        <v>101</v>
      </c>
      <c r="JI32" s="13" t="s">
        <v>102</v>
      </c>
      <c r="JJ32" s="13" t="s">
        <v>101</v>
      </c>
      <c r="JK32" s="187"/>
      <c r="JL32" s="188"/>
      <c r="JM32" s="188"/>
      <c r="JN32" s="188"/>
      <c r="JO32" s="15" t="s">
        <v>1</v>
      </c>
      <c r="JP32" s="13" t="s">
        <v>102</v>
      </c>
      <c r="JQ32" s="13" t="s">
        <v>101</v>
      </c>
      <c r="JR32" s="13" t="s">
        <v>102</v>
      </c>
      <c r="JS32" s="13" t="s">
        <v>101</v>
      </c>
      <c r="JT32" s="187"/>
      <c r="JU32" s="188"/>
      <c r="JV32" s="188"/>
      <c r="JW32" s="188"/>
      <c r="JX32" s="15" t="s">
        <v>1</v>
      </c>
      <c r="JY32" s="13" t="s">
        <v>102</v>
      </c>
      <c r="JZ32" s="13" t="s">
        <v>101</v>
      </c>
      <c r="KA32" s="13" t="s">
        <v>102</v>
      </c>
      <c r="KB32" s="13" t="s">
        <v>101</v>
      </c>
      <c r="KC32" s="187"/>
      <c r="KD32" s="188"/>
      <c r="KE32" s="188"/>
      <c r="KF32" s="188"/>
      <c r="KG32" s="15" t="s">
        <v>1</v>
      </c>
      <c r="KH32" s="13" t="s">
        <v>102</v>
      </c>
      <c r="KI32" s="13" t="s">
        <v>101</v>
      </c>
      <c r="KJ32" s="13" t="s">
        <v>102</v>
      </c>
      <c r="KK32" s="13" t="s">
        <v>101</v>
      </c>
      <c r="KL32" s="13" t="s">
        <v>102</v>
      </c>
      <c r="KM32" s="13" t="s">
        <v>101</v>
      </c>
      <c r="KN32" s="187"/>
      <c r="KO32" s="188"/>
      <c r="KP32" s="188"/>
      <c r="KQ32" s="188"/>
      <c r="KR32" s="15" t="s">
        <v>1</v>
      </c>
      <c r="KS32" s="13" t="s">
        <v>102</v>
      </c>
      <c r="KT32" s="13" t="s">
        <v>101</v>
      </c>
    </row>
    <row r="33" spans="1:306" ht="23.25" customHeight="1" x14ac:dyDescent="0.25">
      <c r="A33" s="2">
        <v>1</v>
      </c>
      <c r="B33" s="184" t="s">
        <v>92</v>
      </c>
      <c r="C33" s="184"/>
      <c r="D33" s="184"/>
      <c r="E33" s="5"/>
      <c r="F33" s="116"/>
      <c r="G33" s="8">
        <v>4948892417.6408482</v>
      </c>
      <c r="H33" s="2"/>
      <c r="I33" s="2">
        <v>711672970.87</v>
      </c>
      <c r="J33" s="2">
        <v>1</v>
      </c>
      <c r="K33" s="184" t="s">
        <v>92</v>
      </c>
      <c r="L33" s="184"/>
      <c r="M33" s="184"/>
      <c r="N33" s="4"/>
      <c r="O33" s="2"/>
      <c r="P33" s="2">
        <v>307949737.31</v>
      </c>
      <c r="Q33" s="2"/>
      <c r="R33" s="2">
        <v>50352205.140000008</v>
      </c>
      <c r="S33" s="2">
        <v>1</v>
      </c>
      <c r="T33" s="184" t="s">
        <v>92</v>
      </c>
      <c r="U33" s="184"/>
      <c r="V33" s="184"/>
      <c r="W33" s="4"/>
      <c r="X33" s="2"/>
      <c r="Y33" s="2">
        <v>21562283.800000001</v>
      </c>
      <c r="Z33" s="2"/>
      <c r="AA33" s="2">
        <v>193248022.352</v>
      </c>
      <c r="AB33" s="2">
        <v>1</v>
      </c>
      <c r="AC33" s="184" t="s">
        <v>92</v>
      </c>
      <c r="AD33" s="184"/>
      <c r="AE33" s="184"/>
      <c r="AF33" s="4"/>
      <c r="AG33" s="2"/>
      <c r="AH33" s="2">
        <v>353053204.34999996</v>
      </c>
      <c r="AI33" s="2"/>
      <c r="AJ33" s="2">
        <v>64409802.269999996</v>
      </c>
      <c r="AK33" s="2">
        <v>1</v>
      </c>
      <c r="AL33" s="184" t="s">
        <v>92</v>
      </c>
      <c r="AM33" s="184"/>
      <c r="AN33" s="184"/>
      <c r="AO33" s="4"/>
      <c r="AP33" s="2"/>
      <c r="AQ33" s="2">
        <v>28450396.220000003</v>
      </c>
      <c r="AR33" s="2"/>
      <c r="AS33" s="2">
        <v>103217326.04000001</v>
      </c>
      <c r="AT33" s="2">
        <v>1</v>
      </c>
      <c r="AU33" s="184" t="s">
        <v>92</v>
      </c>
      <c r="AV33" s="184"/>
      <c r="AW33" s="184"/>
      <c r="AX33" s="4"/>
      <c r="AY33" s="2"/>
      <c r="AZ33" s="2">
        <v>402489012.99399996</v>
      </c>
      <c r="BA33" s="2"/>
      <c r="BB33" s="2">
        <v>45875.240000000005</v>
      </c>
      <c r="BC33" s="2">
        <v>1</v>
      </c>
      <c r="BD33" s="184" t="s">
        <v>92</v>
      </c>
      <c r="BE33" s="184"/>
      <c r="BF33" s="184"/>
      <c r="BG33" s="4"/>
      <c r="BH33" s="2"/>
      <c r="BI33" s="2">
        <v>9639455.5099999998</v>
      </c>
      <c r="BJ33" s="2"/>
      <c r="BK33" s="2">
        <v>6839481.1200000001</v>
      </c>
      <c r="BL33" s="2">
        <v>1</v>
      </c>
      <c r="BM33" s="184" t="s">
        <v>92</v>
      </c>
      <c r="BN33" s="184"/>
      <c r="BO33" s="184"/>
      <c r="BP33" s="4"/>
      <c r="BQ33" s="2"/>
      <c r="BR33" s="2">
        <v>435506.92</v>
      </c>
      <c r="BS33" s="2"/>
      <c r="BT33" s="2">
        <v>2371075.69</v>
      </c>
      <c r="BU33" s="2">
        <v>1</v>
      </c>
      <c r="BV33" s="184" t="s">
        <v>92</v>
      </c>
      <c r="BW33" s="184"/>
      <c r="BX33" s="184"/>
      <c r="BY33" s="4"/>
      <c r="BZ33" s="2"/>
      <c r="CA33" s="2">
        <v>983408.07000000007</v>
      </c>
      <c r="CB33" s="2"/>
      <c r="CC33" s="2">
        <v>2730508.71</v>
      </c>
      <c r="CD33" s="2">
        <v>1</v>
      </c>
      <c r="CE33" s="184" t="s">
        <v>92</v>
      </c>
      <c r="CF33" s="184"/>
      <c r="CG33" s="184"/>
      <c r="CH33" s="4"/>
      <c r="CI33" s="2"/>
      <c r="CJ33" s="2">
        <v>4940247</v>
      </c>
      <c r="CK33" s="2"/>
      <c r="CL33" s="2">
        <v>2943400</v>
      </c>
      <c r="CM33" s="2">
        <v>1</v>
      </c>
      <c r="CN33" s="184" t="s">
        <v>92</v>
      </c>
      <c r="CO33" s="184"/>
      <c r="CP33" s="184"/>
      <c r="CQ33" s="4"/>
      <c r="CR33" s="2"/>
      <c r="CS33" s="2">
        <v>253315402.08399999</v>
      </c>
      <c r="CT33" s="2"/>
      <c r="CU33" s="2">
        <v>75061585.275999993</v>
      </c>
      <c r="CV33" s="2">
        <v>1</v>
      </c>
      <c r="CW33" s="184" t="s">
        <v>92</v>
      </c>
      <c r="CX33" s="184"/>
      <c r="CY33" s="184"/>
      <c r="CZ33" s="4"/>
      <c r="DA33" s="2"/>
      <c r="DB33" s="2">
        <v>39005049.579999998</v>
      </c>
      <c r="DC33" s="2"/>
      <c r="DD33" s="2">
        <v>12600594.699999999</v>
      </c>
      <c r="DE33" s="2">
        <v>1</v>
      </c>
      <c r="DF33" s="184" t="s">
        <v>92</v>
      </c>
      <c r="DG33" s="184"/>
      <c r="DH33" s="184"/>
      <c r="DI33" s="4"/>
      <c r="DJ33" s="2"/>
      <c r="DK33" s="2">
        <v>528295.80000000005</v>
      </c>
      <c r="DL33" s="2"/>
      <c r="DM33" s="2">
        <v>585034.69999999995</v>
      </c>
      <c r="DN33" s="2">
        <v>1</v>
      </c>
      <c r="DO33" s="184" t="s">
        <v>92</v>
      </c>
      <c r="DP33" s="184"/>
      <c r="DQ33" s="184"/>
      <c r="DR33" s="4"/>
      <c r="DS33" s="2"/>
      <c r="DT33" s="2">
        <v>2263154.86</v>
      </c>
      <c r="DU33" s="2"/>
      <c r="DV33" s="2">
        <v>1463558.1</v>
      </c>
      <c r="DW33" s="2">
        <v>1</v>
      </c>
      <c r="DX33" s="184" t="s">
        <v>92</v>
      </c>
      <c r="DY33" s="184"/>
      <c r="DZ33" s="184"/>
      <c r="EA33" s="4"/>
      <c r="EB33" s="2"/>
      <c r="EC33" s="2">
        <v>4484312.79</v>
      </c>
      <c r="ED33" s="2"/>
      <c r="EE33" s="2">
        <v>468501.9</v>
      </c>
      <c r="EF33" s="2">
        <v>1</v>
      </c>
      <c r="EG33" s="184" t="s">
        <v>92</v>
      </c>
      <c r="EH33" s="184"/>
      <c r="EI33" s="184"/>
      <c r="EJ33" s="4"/>
      <c r="EK33" s="2"/>
      <c r="EL33" s="2">
        <v>5228563.6999999993</v>
      </c>
      <c r="EM33" s="2"/>
      <c r="EN33" s="2">
        <v>54667536.840000004</v>
      </c>
      <c r="EO33" s="2">
        <v>1</v>
      </c>
      <c r="EP33" s="184" t="s">
        <v>92</v>
      </c>
      <c r="EQ33" s="184"/>
      <c r="ER33" s="184"/>
      <c r="ES33" s="4"/>
      <c r="ET33" s="2"/>
      <c r="EU33" s="2">
        <v>68910987.777999997</v>
      </c>
      <c r="EV33" s="2"/>
      <c r="EW33" s="2">
        <v>417317005.39343899</v>
      </c>
      <c r="EX33" s="2">
        <v>1</v>
      </c>
      <c r="EY33" s="184" t="s">
        <v>92</v>
      </c>
      <c r="EZ33" s="184"/>
      <c r="FA33" s="184"/>
      <c r="FB33" s="4"/>
      <c r="FC33" s="2"/>
      <c r="FD33" s="2">
        <v>23316008.399999999</v>
      </c>
      <c r="FE33" s="2"/>
      <c r="FF33" s="2">
        <v>5874823.9000000004</v>
      </c>
      <c r="FG33" s="2">
        <v>1</v>
      </c>
      <c r="FH33" s="184" t="s">
        <v>92</v>
      </c>
      <c r="FI33" s="184"/>
      <c r="FJ33" s="184"/>
      <c r="FK33" s="4"/>
      <c r="FL33" s="2"/>
      <c r="FM33" s="2">
        <v>3310404.6999999997</v>
      </c>
      <c r="FN33" s="2"/>
      <c r="FO33" s="2">
        <v>139666558.68000001</v>
      </c>
      <c r="FP33" s="2">
        <v>1</v>
      </c>
      <c r="FQ33" s="184" t="s">
        <v>92</v>
      </c>
      <c r="FR33" s="184"/>
      <c r="FS33" s="184"/>
      <c r="FT33" s="4"/>
      <c r="FU33" s="2"/>
      <c r="FV33" s="2">
        <v>103039914.96400002</v>
      </c>
      <c r="FW33" s="2"/>
      <c r="FX33" s="2">
        <v>75544101.675999999</v>
      </c>
      <c r="FY33" s="2">
        <v>1</v>
      </c>
      <c r="FZ33" s="184" t="s">
        <v>92</v>
      </c>
      <c r="GA33" s="184"/>
      <c r="GB33" s="184"/>
      <c r="GC33" s="4"/>
      <c r="GD33" s="2"/>
      <c r="GE33" s="2">
        <v>395721762.45500004</v>
      </c>
      <c r="GF33" s="2"/>
      <c r="GG33" s="2">
        <v>158964600.13000003</v>
      </c>
      <c r="GH33" s="2">
        <v>1</v>
      </c>
      <c r="GI33" s="184" t="s">
        <v>92</v>
      </c>
      <c r="GJ33" s="184"/>
      <c r="GK33" s="184"/>
      <c r="GL33" s="4"/>
      <c r="GM33" s="2"/>
      <c r="GN33" s="2">
        <v>158453867.84000003</v>
      </c>
      <c r="GO33" s="2"/>
      <c r="GP33" s="2">
        <v>132184330.28</v>
      </c>
      <c r="GQ33" s="2">
        <v>1</v>
      </c>
      <c r="GR33" s="184" t="s">
        <v>92</v>
      </c>
      <c r="GS33" s="184"/>
      <c r="GT33" s="184"/>
      <c r="GU33" s="4"/>
      <c r="GV33" s="2"/>
      <c r="GW33" s="2">
        <v>175515247.94800001</v>
      </c>
      <c r="GX33" s="2"/>
      <c r="GY33" s="2">
        <v>71091162.648000002</v>
      </c>
      <c r="GZ33" s="2">
        <v>1</v>
      </c>
      <c r="HA33" s="184" t="s">
        <v>92</v>
      </c>
      <c r="HB33" s="184"/>
      <c r="HC33" s="184"/>
      <c r="HD33" s="4"/>
      <c r="HE33" s="2"/>
      <c r="HF33" s="2">
        <v>247047639.16813499</v>
      </c>
      <c r="HG33" s="2"/>
      <c r="HH33" s="2">
        <v>1299102.6200000001</v>
      </c>
      <c r="HI33" s="2">
        <v>1</v>
      </c>
      <c r="HJ33" s="184" t="s">
        <v>92</v>
      </c>
      <c r="HK33" s="184"/>
      <c r="HL33" s="184"/>
      <c r="HM33" s="4"/>
      <c r="HN33" s="2"/>
      <c r="HO33" s="2">
        <v>1815306.9000000001</v>
      </c>
      <c r="HP33" s="2"/>
      <c r="HQ33" s="2">
        <v>19874361.544275001</v>
      </c>
      <c r="HR33" s="2">
        <v>1</v>
      </c>
      <c r="HS33" s="184" t="s">
        <v>92</v>
      </c>
      <c r="HT33" s="184"/>
      <c r="HU33" s="184"/>
      <c r="HV33" s="4"/>
      <c r="HW33" s="2"/>
      <c r="HX33" s="2">
        <v>5346267.3</v>
      </c>
      <c r="HY33" s="2"/>
      <c r="HZ33" s="2">
        <v>5394669.7199999997</v>
      </c>
      <c r="IA33" s="2">
        <v>1</v>
      </c>
      <c r="IB33" s="184" t="s">
        <v>92</v>
      </c>
      <c r="IC33" s="184"/>
      <c r="ID33" s="184"/>
      <c r="IE33" s="4"/>
      <c r="IF33" s="2"/>
      <c r="IG33" s="2">
        <v>0</v>
      </c>
      <c r="IH33" s="2"/>
      <c r="II33" s="2">
        <v>955700</v>
      </c>
      <c r="IJ33" s="2">
        <v>1</v>
      </c>
      <c r="IK33" s="184" t="s">
        <v>92</v>
      </c>
      <c r="IL33" s="184"/>
      <c r="IM33" s="184"/>
      <c r="IN33" s="4"/>
      <c r="IO33" s="2"/>
      <c r="IP33" s="2">
        <v>353120.5</v>
      </c>
      <c r="IQ33" s="2"/>
      <c r="IR33" s="2">
        <v>2028446.1600000001</v>
      </c>
      <c r="IS33" s="2">
        <v>1</v>
      </c>
      <c r="IT33" s="184" t="s">
        <v>92</v>
      </c>
      <c r="IU33" s="184"/>
      <c r="IV33" s="184"/>
      <c r="IW33" s="4"/>
      <c r="IX33" s="2"/>
      <c r="IY33" s="2">
        <v>2943400</v>
      </c>
      <c r="IZ33" s="2"/>
      <c r="JA33" s="2">
        <v>792263.7</v>
      </c>
      <c r="JB33" s="2">
        <v>1</v>
      </c>
      <c r="JC33" s="184" t="s">
        <v>92</v>
      </c>
      <c r="JD33" s="184"/>
      <c r="JE33" s="184"/>
      <c r="JF33" s="4"/>
      <c r="JG33" s="2"/>
      <c r="JH33" s="2">
        <v>0</v>
      </c>
      <c r="JI33" s="2"/>
      <c r="JJ33" s="2">
        <v>9578797.9000000004</v>
      </c>
      <c r="JK33" s="2">
        <v>1</v>
      </c>
      <c r="JL33" s="184" t="s">
        <v>92</v>
      </c>
      <c r="JM33" s="184"/>
      <c r="JN33" s="184"/>
      <c r="JO33" s="4"/>
      <c r="JP33" s="2"/>
      <c r="JQ33" s="2">
        <v>0</v>
      </c>
      <c r="JR33" s="2"/>
      <c r="JS33" s="2">
        <v>341531.4</v>
      </c>
      <c r="JT33" s="2">
        <v>1</v>
      </c>
      <c r="JU33" s="184" t="s">
        <v>92</v>
      </c>
      <c r="JV33" s="184"/>
      <c r="JW33" s="184"/>
      <c r="JX33" s="4"/>
      <c r="JY33" s="2"/>
      <c r="JZ33" s="2">
        <v>1185403.7</v>
      </c>
      <c r="KA33" s="2"/>
      <c r="KB33" s="2">
        <v>1233056.3999999999</v>
      </c>
      <c r="KC33" s="2">
        <v>1</v>
      </c>
      <c r="KD33" s="184" t="s">
        <v>92</v>
      </c>
      <c r="KE33" s="184"/>
      <c r="KF33" s="184"/>
      <c r="KG33" s="4"/>
      <c r="KH33" s="2"/>
      <c r="KI33" s="2">
        <v>1104121.6000000001</v>
      </c>
      <c r="KJ33" s="2"/>
      <c r="KK33" s="2">
        <v>0</v>
      </c>
      <c r="KL33" s="2"/>
      <c r="KM33" s="2">
        <v>797360.79999999993</v>
      </c>
      <c r="KN33" s="2">
        <v>1</v>
      </c>
      <c r="KO33" s="184" t="s">
        <v>92</v>
      </c>
      <c r="KP33" s="184"/>
      <c r="KQ33" s="184"/>
      <c r="KR33" s="4"/>
      <c r="KS33" s="2"/>
      <c r="KT33" s="2">
        <v>885581.5</v>
      </c>
    </row>
    <row r="34" spans="1:306" ht="12" customHeight="1" x14ac:dyDescent="0.25">
      <c r="A34" s="21">
        <v>2</v>
      </c>
      <c r="B34" s="163" t="s">
        <v>38</v>
      </c>
      <c r="C34" s="164"/>
      <c r="D34" s="165"/>
      <c r="E34" s="3" t="s">
        <v>53</v>
      </c>
      <c r="F34" s="114">
        <v>70066</v>
      </c>
      <c r="G34" s="114">
        <v>326745480.67199993</v>
      </c>
      <c r="H34" s="114">
        <v>248</v>
      </c>
      <c r="I34" s="114">
        <v>5399530.4000000004</v>
      </c>
      <c r="J34" s="21">
        <v>2</v>
      </c>
      <c r="K34" s="163" t="s">
        <v>38</v>
      </c>
      <c r="L34" s="164"/>
      <c r="M34" s="165"/>
      <c r="N34" s="3" t="s">
        <v>53</v>
      </c>
      <c r="O34" s="114">
        <v>0</v>
      </c>
      <c r="P34" s="114">
        <v>0</v>
      </c>
      <c r="Q34" s="114">
        <v>0</v>
      </c>
      <c r="R34" s="114">
        <v>0</v>
      </c>
      <c r="S34" s="21">
        <v>2</v>
      </c>
      <c r="T34" s="163" t="s">
        <v>38</v>
      </c>
      <c r="U34" s="164"/>
      <c r="V34" s="165"/>
      <c r="W34" s="3" t="s">
        <v>53</v>
      </c>
      <c r="X34" s="114">
        <v>0</v>
      </c>
      <c r="Y34" s="114">
        <v>0</v>
      </c>
      <c r="Z34" s="114">
        <v>0</v>
      </c>
      <c r="AA34" s="114">
        <v>0</v>
      </c>
      <c r="AB34" s="21">
        <v>2</v>
      </c>
      <c r="AC34" s="163" t="s">
        <v>38</v>
      </c>
      <c r="AD34" s="164"/>
      <c r="AE34" s="165"/>
      <c r="AF34" s="3" t="s">
        <v>53</v>
      </c>
      <c r="AG34" s="114">
        <v>336</v>
      </c>
      <c r="AH34" s="114">
        <v>12936000</v>
      </c>
      <c r="AI34" s="114">
        <v>0</v>
      </c>
      <c r="AJ34" s="114">
        <v>0</v>
      </c>
      <c r="AK34" s="21">
        <v>2</v>
      </c>
      <c r="AL34" s="163" t="s">
        <v>38</v>
      </c>
      <c r="AM34" s="164"/>
      <c r="AN34" s="165"/>
      <c r="AO34" s="3" t="s">
        <v>53</v>
      </c>
      <c r="AP34" s="114">
        <v>0</v>
      </c>
      <c r="AQ34" s="114">
        <v>0</v>
      </c>
      <c r="AR34" s="114">
        <v>23000</v>
      </c>
      <c r="AS34" s="114">
        <v>103217326.04000001</v>
      </c>
      <c r="AT34" s="21">
        <v>2</v>
      </c>
      <c r="AU34" s="163" t="s">
        <v>38</v>
      </c>
      <c r="AV34" s="164"/>
      <c r="AW34" s="165"/>
      <c r="AX34" s="3" t="s">
        <v>53</v>
      </c>
      <c r="AY34" s="114">
        <v>0</v>
      </c>
      <c r="AZ34" s="114">
        <v>0</v>
      </c>
      <c r="BA34" s="114">
        <v>0</v>
      </c>
      <c r="BB34" s="114">
        <v>0</v>
      </c>
      <c r="BC34" s="21">
        <v>2</v>
      </c>
      <c r="BD34" s="163" t="s">
        <v>38</v>
      </c>
      <c r="BE34" s="164"/>
      <c r="BF34" s="165"/>
      <c r="BG34" s="3" t="s">
        <v>53</v>
      </c>
      <c r="BH34" s="114">
        <v>0</v>
      </c>
      <c r="BI34" s="114">
        <v>0</v>
      </c>
      <c r="BJ34" s="114">
        <v>0</v>
      </c>
      <c r="BK34" s="114">
        <v>0</v>
      </c>
      <c r="BL34" s="21">
        <v>2</v>
      </c>
      <c r="BM34" s="163" t="s">
        <v>38</v>
      </c>
      <c r="BN34" s="164"/>
      <c r="BO34" s="165"/>
      <c r="BP34" s="3" t="s">
        <v>53</v>
      </c>
      <c r="BQ34" s="114">
        <v>0</v>
      </c>
      <c r="BR34" s="114">
        <v>0</v>
      </c>
      <c r="BS34" s="114">
        <v>0</v>
      </c>
      <c r="BT34" s="114">
        <v>0</v>
      </c>
      <c r="BU34" s="21">
        <v>2</v>
      </c>
      <c r="BV34" s="163" t="s">
        <v>38</v>
      </c>
      <c r="BW34" s="164"/>
      <c r="BX34" s="165"/>
      <c r="BY34" s="3" t="s">
        <v>53</v>
      </c>
      <c r="BZ34" s="114">
        <v>0</v>
      </c>
      <c r="CA34" s="114">
        <v>0</v>
      </c>
      <c r="CB34" s="114">
        <v>0</v>
      </c>
      <c r="CC34" s="114">
        <v>0</v>
      </c>
      <c r="CD34" s="21">
        <v>2</v>
      </c>
      <c r="CE34" s="163" t="s">
        <v>38</v>
      </c>
      <c r="CF34" s="164"/>
      <c r="CG34" s="165"/>
      <c r="CH34" s="3" t="s">
        <v>53</v>
      </c>
      <c r="CI34" s="114">
        <v>0</v>
      </c>
      <c r="CJ34" s="114">
        <v>0</v>
      </c>
      <c r="CK34" s="114"/>
      <c r="CL34" s="114"/>
      <c r="CM34" s="21">
        <v>2</v>
      </c>
      <c r="CN34" s="163" t="s">
        <v>38</v>
      </c>
      <c r="CO34" s="164"/>
      <c r="CP34" s="165"/>
      <c r="CQ34" s="3" t="s">
        <v>53</v>
      </c>
      <c r="CR34" s="114">
        <v>0</v>
      </c>
      <c r="CS34" s="114">
        <v>0</v>
      </c>
      <c r="CT34" s="114">
        <v>0</v>
      </c>
      <c r="CU34" s="114">
        <v>0</v>
      </c>
      <c r="CV34" s="21">
        <v>2</v>
      </c>
      <c r="CW34" s="163" t="s">
        <v>38</v>
      </c>
      <c r="CX34" s="164"/>
      <c r="CY34" s="165"/>
      <c r="CZ34" s="3" t="s">
        <v>53</v>
      </c>
      <c r="DA34" s="114">
        <v>0</v>
      </c>
      <c r="DB34" s="114">
        <v>0</v>
      </c>
      <c r="DC34" s="114">
        <v>0</v>
      </c>
      <c r="DD34" s="114">
        <v>0</v>
      </c>
      <c r="DE34" s="21">
        <v>2</v>
      </c>
      <c r="DF34" s="163" t="s">
        <v>38</v>
      </c>
      <c r="DG34" s="164"/>
      <c r="DH34" s="165"/>
      <c r="DI34" s="3" t="s">
        <v>53</v>
      </c>
      <c r="DJ34" s="114">
        <v>0</v>
      </c>
      <c r="DK34" s="114">
        <v>0</v>
      </c>
      <c r="DL34" s="114">
        <v>0</v>
      </c>
      <c r="DM34" s="114">
        <v>0</v>
      </c>
      <c r="DN34" s="21">
        <v>2</v>
      </c>
      <c r="DO34" s="163" t="s">
        <v>38</v>
      </c>
      <c r="DP34" s="164"/>
      <c r="DQ34" s="165"/>
      <c r="DR34" s="3" t="s">
        <v>53</v>
      </c>
      <c r="DS34" s="114">
        <v>0</v>
      </c>
      <c r="DT34" s="114">
        <v>0</v>
      </c>
      <c r="DU34" s="114">
        <v>0</v>
      </c>
      <c r="DV34" s="114">
        <v>0</v>
      </c>
      <c r="DW34" s="21">
        <v>2</v>
      </c>
      <c r="DX34" s="163" t="s">
        <v>38</v>
      </c>
      <c r="DY34" s="164"/>
      <c r="DZ34" s="165"/>
      <c r="EA34" s="3" t="s">
        <v>53</v>
      </c>
      <c r="EB34" s="114">
        <v>0</v>
      </c>
      <c r="EC34" s="114">
        <v>0</v>
      </c>
      <c r="ED34" s="114">
        <v>0</v>
      </c>
      <c r="EE34" s="114">
        <v>0</v>
      </c>
      <c r="EF34" s="21">
        <v>2</v>
      </c>
      <c r="EG34" s="163" t="s">
        <v>38</v>
      </c>
      <c r="EH34" s="164"/>
      <c r="EI34" s="165"/>
      <c r="EJ34" s="3" t="s">
        <v>53</v>
      </c>
      <c r="EK34" s="114">
        <v>0</v>
      </c>
      <c r="EL34" s="114">
        <v>0</v>
      </c>
      <c r="EM34" s="114">
        <v>11492</v>
      </c>
      <c r="EN34" s="114">
        <v>54667536.840000004</v>
      </c>
      <c r="EO34" s="21">
        <v>2</v>
      </c>
      <c r="EP34" s="163" t="s">
        <v>38</v>
      </c>
      <c r="EQ34" s="164"/>
      <c r="ER34" s="165"/>
      <c r="ES34" s="3" t="s">
        <v>53</v>
      </c>
      <c r="ET34" s="114">
        <v>0</v>
      </c>
      <c r="EU34" s="114">
        <v>0</v>
      </c>
      <c r="EV34" s="114">
        <v>0</v>
      </c>
      <c r="EW34" s="114">
        <v>0</v>
      </c>
      <c r="EX34" s="21">
        <v>2</v>
      </c>
      <c r="EY34" s="163" t="s">
        <v>38</v>
      </c>
      <c r="EZ34" s="164"/>
      <c r="FA34" s="165"/>
      <c r="FB34" s="3" t="s">
        <v>53</v>
      </c>
      <c r="FC34" s="114">
        <v>0</v>
      </c>
      <c r="FD34" s="114">
        <v>0</v>
      </c>
      <c r="FE34" s="114">
        <v>0</v>
      </c>
      <c r="FF34" s="114">
        <v>0</v>
      </c>
      <c r="FG34" s="21">
        <v>2</v>
      </c>
      <c r="FH34" s="163" t="s">
        <v>38</v>
      </c>
      <c r="FI34" s="164"/>
      <c r="FJ34" s="165"/>
      <c r="FK34" s="3" t="s">
        <v>53</v>
      </c>
      <c r="FL34" s="114">
        <v>0</v>
      </c>
      <c r="FM34" s="114">
        <v>0</v>
      </c>
      <c r="FN34" s="114">
        <v>3300</v>
      </c>
      <c r="FO34" s="114">
        <v>13653176.01</v>
      </c>
      <c r="FP34" s="21">
        <v>2</v>
      </c>
      <c r="FQ34" s="163" t="s">
        <v>38</v>
      </c>
      <c r="FR34" s="164"/>
      <c r="FS34" s="165"/>
      <c r="FT34" s="3" t="s">
        <v>53</v>
      </c>
      <c r="FU34" s="114">
        <v>2750</v>
      </c>
      <c r="FV34" s="114">
        <v>12500421.5</v>
      </c>
      <c r="FW34" s="114">
        <v>1200</v>
      </c>
      <c r="FX34" s="114">
        <v>7652075.4299999997</v>
      </c>
      <c r="FY34" s="21">
        <v>2</v>
      </c>
      <c r="FZ34" s="163" t="s">
        <v>38</v>
      </c>
      <c r="GA34" s="164"/>
      <c r="GB34" s="165"/>
      <c r="GC34" s="3" t="s">
        <v>53</v>
      </c>
      <c r="GD34" s="114">
        <v>8000</v>
      </c>
      <c r="GE34" s="114">
        <v>32479300.23</v>
      </c>
      <c r="GF34" s="114">
        <v>3000</v>
      </c>
      <c r="GG34" s="114">
        <v>15768787.050000001</v>
      </c>
      <c r="GH34" s="21">
        <v>2</v>
      </c>
      <c r="GI34" s="163" t="s">
        <v>38</v>
      </c>
      <c r="GJ34" s="164"/>
      <c r="GK34" s="165"/>
      <c r="GL34" s="3" t="s">
        <v>53</v>
      </c>
      <c r="GM34" s="114">
        <v>3000</v>
      </c>
      <c r="GN34" s="114">
        <v>11322161.060000001</v>
      </c>
      <c r="GO34" s="114">
        <v>3040</v>
      </c>
      <c r="GP34" s="114">
        <v>11888137.41</v>
      </c>
      <c r="GQ34" s="21">
        <v>2</v>
      </c>
      <c r="GR34" s="163" t="s">
        <v>38</v>
      </c>
      <c r="GS34" s="164"/>
      <c r="GT34" s="165"/>
      <c r="GU34" s="3" t="s">
        <v>53</v>
      </c>
      <c r="GV34" s="114">
        <v>3600</v>
      </c>
      <c r="GW34" s="114">
        <v>12671804.08</v>
      </c>
      <c r="GX34" s="114">
        <v>2500</v>
      </c>
      <c r="GY34" s="114">
        <v>8621029.182</v>
      </c>
      <c r="GZ34" s="21">
        <v>2</v>
      </c>
      <c r="HA34" s="163" t="s">
        <v>38</v>
      </c>
      <c r="HB34" s="164"/>
      <c r="HC34" s="165"/>
      <c r="HD34" s="3" t="s">
        <v>53</v>
      </c>
      <c r="HE34" s="114">
        <v>4600</v>
      </c>
      <c r="HF34" s="114">
        <v>23968195.440000001</v>
      </c>
      <c r="HG34" s="114">
        <v>0</v>
      </c>
      <c r="HH34" s="114">
        <v>0</v>
      </c>
      <c r="HI34" s="21">
        <v>2</v>
      </c>
      <c r="HJ34" s="163" t="s">
        <v>38</v>
      </c>
      <c r="HK34" s="164"/>
      <c r="HL34" s="165"/>
      <c r="HM34" s="3" t="s">
        <v>53</v>
      </c>
      <c r="HN34" s="114">
        <v>0</v>
      </c>
      <c r="HO34" s="114">
        <v>0</v>
      </c>
      <c r="HP34" s="114">
        <v>0</v>
      </c>
      <c r="HQ34" s="114">
        <v>0</v>
      </c>
      <c r="HR34" s="21">
        <v>2</v>
      </c>
      <c r="HS34" s="163" t="s">
        <v>38</v>
      </c>
      <c r="HT34" s="164"/>
      <c r="HU34" s="165"/>
      <c r="HV34" s="3" t="s">
        <v>53</v>
      </c>
      <c r="HW34" s="114">
        <v>0</v>
      </c>
      <c r="HX34" s="114">
        <v>0</v>
      </c>
      <c r="HY34" s="114">
        <v>0</v>
      </c>
      <c r="HZ34" s="114">
        <v>0</v>
      </c>
      <c r="IA34" s="21">
        <v>2</v>
      </c>
      <c r="IB34" s="163" t="s">
        <v>38</v>
      </c>
      <c r="IC34" s="164"/>
      <c r="ID34" s="165"/>
      <c r="IE34" s="3" t="s">
        <v>53</v>
      </c>
      <c r="IF34" s="114">
        <v>0</v>
      </c>
      <c r="IG34" s="114">
        <v>0</v>
      </c>
      <c r="IH34" s="114">
        <v>0</v>
      </c>
      <c r="II34" s="114">
        <v>0</v>
      </c>
      <c r="IJ34" s="21">
        <v>2</v>
      </c>
      <c r="IK34" s="163" t="s">
        <v>38</v>
      </c>
      <c r="IL34" s="164"/>
      <c r="IM34" s="165"/>
      <c r="IN34" s="3" t="s">
        <v>53</v>
      </c>
      <c r="IO34" s="114">
        <v>0</v>
      </c>
      <c r="IP34" s="114">
        <v>0</v>
      </c>
      <c r="IQ34" s="114">
        <v>0</v>
      </c>
      <c r="IR34" s="114">
        <v>0</v>
      </c>
      <c r="IS34" s="21">
        <v>2</v>
      </c>
      <c r="IT34" s="163" t="s">
        <v>38</v>
      </c>
      <c r="IU34" s="164"/>
      <c r="IV34" s="165"/>
      <c r="IW34" s="3" t="s">
        <v>53</v>
      </c>
      <c r="IX34" s="114">
        <v>0</v>
      </c>
      <c r="IY34" s="114">
        <v>0</v>
      </c>
      <c r="IZ34" s="114">
        <v>0</v>
      </c>
      <c r="JA34" s="114">
        <v>0</v>
      </c>
      <c r="JB34" s="21">
        <v>2</v>
      </c>
      <c r="JC34" s="163" t="s">
        <v>38</v>
      </c>
      <c r="JD34" s="164"/>
      <c r="JE34" s="165"/>
      <c r="JF34" s="3" t="s">
        <v>53</v>
      </c>
      <c r="JG34" s="114">
        <v>0</v>
      </c>
      <c r="JH34" s="114">
        <v>0</v>
      </c>
      <c r="JI34" s="114">
        <v>0</v>
      </c>
      <c r="JJ34" s="114">
        <v>0</v>
      </c>
      <c r="JK34" s="21">
        <v>2</v>
      </c>
      <c r="JL34" s="163" t="s">
        <v>38</v>
      </c>
      <c r="JM34" s="164"/>
      <c r="JN34" s="165"/>
      <c r="JO34" s="3" t="s">
        <v>53</v>
      </c>
      <c r="JP34" s="114">
        <v>0</v>
      </c>
      <c r="JQ34" s="114">
        <v>0</v>
      </c>
      <c r="JR34" s="114">
        <v>0</v>
      </c>
      <c r="JS34" s="114">
        <v>0</v>
      </c>
      <c r="JT34" s="21">
        <v>2</v>
      </c>
      <c r="JU34" s="163" t="s">
        <v>38</v>
      </c>
      <c r="JV34" s="164"/>
      <c r="JW34" s="165"/>
      <c r="JX34" s="3" t="s">
        <v>53</v>
      </c>
      <c r="JY34" s="114">
        <v>0</v>
      </c>
      <c r="JZ34" s="114">
        <v>0</v>
      </c>
      <c r="KA34" s="114">
        <v>0</v>
      </c>
      <c r="KB34" s="114">
        <v>0</v>
      </c>
      <c r="KC34" s="21">
        <v>2</v>
      </c>
      <c r="KD34" s="163" t="s">
        <v>38</v>
      </c>
      <c r="KE34" s="164"/>
      <c r="KF34" s="165"/>
      <c r="KG34" s="3" t="s">
        <v>53</v>
      </c>
      <c r="KH34" s="114">
        <v>0</v>
      </c>
      <c r="KI34" s="114">
        <v>0</v>
      </c>
      <c r="KJ34" s="114">
        <v>0</v>
      </c>
      <c r="KK34" s="114">
        <v>0</v>
      </c>
      <c r="KL34" s="114">
        <v>0</v>
      </c>
      <c r="KM34" s="114">
        <v>0</v>
      </c>
      <c r="KN34" s="21">
        <v>2</v>
      </c>
      <c r="KO34" s="163" t="s">
        <v>38</v>
      </c>
      <c r="KP34" s="164"/>
      <c r="KQ34" s="165"/>
      <c r="KR34" s="3" t="s">
        <v>53</v>
      </c>
      <c r="KS34" s="114">
        <v>0</v>
      </c>
      <c r="KT34" s="114">
        <v>0</v>
      </c>
    </row>
    <row r="35" spans="1:306" ht="24.75" customHeight="1" x14ac:dyDescent="0.25">
      <c r="A35" s="7">
        <v>3</v>
      </c>
      <c r="B35" s="160" t="s">
        <v>54</v>
      </c>
      <c r="C35" s="161"/>
      <c r="D35" s="162"/>
      <c r="E35" s="5"/>
      <c r="F35" s="114"/>
      <c r="G35" s="8">
        <v>2101754944.6968491</v>
      </c>
      <c r="H35" s="114"/>
      <c r="I35" s="8">
        <v>70453929.300000012</v>
      </c>
      <c r="J35" s="7">
        <v>3</v>
      </c>
      <c r="K35" s="160" t="s">
        <v>54</v>
      </c>
      <c r="L35" s="161"/>
      <c r="M35" s="162"/>
      <c r="N35" s="5"/>
      <c r="O35" s="8"/>
      <c r="P35" s="8">
        <v>14531603.91</v>
      </c>
      <c r="Q35" s="8"/>
      <c r="R35" s="8">
        <v>861223.10000000009</v>
      </c>
      <c r="S35" s="7">
        <v>3</v>
      </c>
      <c r="T35" s="160" t="s">
        <v>54</v>
      </c>
      <c r="U35" s="161"/>
      <c r="V35" s="162"/>
      <c r="W35" s="5"/>
      <c r="X35" s="8"/>
      <c r="Y35" s="8">
        <v>8646018</v>
      </c>
      <c r="Z35" s="8"/>
      <c r="AA35" s="8">
        <v>119830291.78999999</v>
      </c>
      <c r="AB35" s="7">
        <v>3</v>
      </c>
      <c r="AC35" s="160" t="s">
        <v>54</v>
      </c>
      <c r="AD35" s="161"/>
      <c r="AE35" s="162"/>
      <c r="AF35" s="5"/>
      <c r="AG35" s="8"/>
      <c r="AH35" s="8">
        <v>46161307.269999996</v>
      </c>
      <c r="AI35" s="8"/>
      <c r="AJ35" s="8">
        <v>4213062</v>
      </c>
      <c r="AK35" s="7">
        <v>3</v>
      </c>
      <c r="AL35" s="160" t="s">
        <v>54</v>
      </c>
      <c r="AM35" s="161"/>
      <c r="AN35" s="162"/>
      <c r="AO35" s="5"/>
      <c r="AP35" s="8"/>
      <c r="AQ35" s="8">
        <v>28450396.220000003</v>
      </c>
      <c r="AR35" s="8"/>
      <c r="AS35" s="8">
        <v>0</v>
      </c>
      <c r="AT35" s="7">
        <v>3</v>
      </c>
      <c r="AU35" s="160" t="s">
        <v>54</v>
      </c>
      <c r="AV35" s="161"/>
      <c r="AW35" s="162"/>
      <c r="AX35" s="5"/>
      <c r="AY35" s="8"/>
      <c r="AZ35" s="8">
        <v>167365478.42399999</v>
      </c>
      <c r="BA35" s="8"/>
      <c r="BB35" s="8">
        <v>45875.240000000005</v>
      </c>
      <c r="BC35" s="7">
        <v>3</v>
      </c>
      <c r="BD35" s="160" t="s">
        <v>54</v>
      </c>
      <c r="BE35" s="161"/>
      <c r="BF35" s="162"/>
      <c r="BG35" s="5"/>
      <c r="BH35" s="8"/>
      <c r="BI35" s="8">
        <v>8003519.1099999994</v>
      </c>
      <c r="BJ35" s="8"/>
      <c r="BK35" s="8">
        <v>6839481.1200000001</v>
      </c>
      <c r="BL35" s="7">
        <v>3</v>
      </c>
      <c r="BM35" s="160" t="s">
        <v>54</v>
      </c>
      <c r="BN35" s="161"/>
      <c r="BO35" s="162"/>
      <c r="BP35" s="5"/>
      <c r="BQ35" s="8"/>
      <c r="BR35" s="8">
        <v>435506.92</v>
      </c>
      <c r="BS35" s="8"/>
      <c r="BT35" s="8">
        <v>2371075.69</v>
      </c>
      <c r="BU35" s="7">
        <v>3</v>
      </c>
      <c r="BV35" s="160" t="s">
        <v>54</v>
      </c>
      <c r="BW35" s="161"/>
      <c r="BX35" s="162"/>
      <c r="BY35" s="5"/>
      <c r="BZ35" s="8"/>
      <c r="CA35" s="8">
        <v>326094.07</v>
      </c>
      <c r="CB35" s="8"/>
      <c r="CC35" s="8">
        <v>2730508.71</v>
      </c>
      <c r="CD35" s="7">
        <v>3</v>
      </c>
      <c r="CE35" s="160" t="s">
        <v>54</v>
      </c>
      <c r="CF35" s="161"/>
      <c r="CG35" s="162"/>
      <c r="CH35" s="5"/>
      <c r="CI35" s="8"/>
      <c r="CJ35" s="8">
        <v>4940247</v>
      </c>
      <c r="CK35" s="8"/>
      <c r="CL35" s="8">
        <v>0</v>
      </c>
      <c r="CM35" s="7">
        <v>3</v>
      </c>
      <c r="CN35" s="160" t="s">
        <v>54</v>
      </c>
      <c r="CO35" s="161"/>
      <c r="CP35" s="162"/>
      <c r="CQ35" s="5"/>
      <c r="CR35" s="8"/>
      <c r="CS35" s="8">
        <v>138990193.58399999</v>
      </c>
      <c r="CT35" s="8"/>
      <c r="CU35" s="8">
        <v>65540368.706</v>
      </c>
      <c r="CV35" s="7">
        <v>3</v>
      </c>
      <c r="CW35" s="160" t="s">
        <v>54</v>
      </c>
      <c r="CX35" s="161"/>
      <c r="CY35" s="162"/>
      <c r="CZ35" s="5"/>
      <c r="DA35" s="8"/>
      <c r="DB35" s="8">
        <v>7407352.3799999999</v>
      </c>
      <c r="DC35" s="8"/>
      <c r="DD35" s="8">
        <v>12600594.699999999</v>
      </c>
      <c r="DE35" s="7">
        <v>3</v>
      </c>
      <c r="DF35" s="160" t="s">
        <v>54</v>
      </c>
      <c r="DG35" s="161"/>
      <c r="DH35" s="162"/>
      <c r="DI35" s="5"/>
      <c r="DJ35" s="8"/>
      <c r="DK35" s="8">
        <v>528295.80000000005</v>
      </c>
      <c r="DL35" s="8"/>
      <c r="DM35" s="8">
        <v>585034.69999999995</v>
      </c>
      <c r="DN35" s="7">
        <v>3</v>
      </c>
      <c r="DO35" s="160" t="s">
        <v>54</v>
      </c>
      <c r="DP35" s="161"/>
      <c r="DQ35" s="162"/>
      <c r="DR35" s="5"/>
      <c r="DS35" s="8"/>
      <c r="DT35" s="8">
        <v>1816917.8599999999</v>
      </c>
      <c r="DU35" s="8"/>
      <c r="DV35" s="8">
        <v>1463558.1</v>
      </c>
      <c r="DW35" s="7">
        <v>3</v>
      </c>
      <c r="DX35" s="160" t="s">
        <v>54</v>
      </c>
      <c r="DY35" s="161"/>
      <c r="DZ35" s="162"/>
      <c r="EA35" s="5"/>
      <c r="EB35" s="8"/>
      <c r="EC35" s="8">
        <v>2466396.79</v>
      </c>
      <c r="ED35" s="8"/>
      <c r="EE35" s="8">
        <v>468501.9</v>
      </c>
      <c r="EF35" s="7">
        <v>3</v>
      </c>
      <c r="EG35" s="160" t="s">
        <v>54</v>
      </c>
      <c r="EH35" s="161"/>
      <c r="EI35" s="162"/>
      <c r="EJ35" s="5"/>
      <c r="EK35" s="8"/>
      <c r="EL35" s="8">
        <v>2285163.6999999997</v>
      </c>
      <c r="EM35" s="8"/>
      <c r="EN35" s="8">
        <v>0</v>
      </c>
      <c r="EO35" s="7">
        <v>3</v>
      </c>
      <c r="EP35" s="160" t="s">
        <v>54</v>
      </c>
      <c r="EQ35" s="161"/>
      <c r="ER35" s="162"/>
      <c r="ES35" s="5"/>
      <c r="ET35" s="8"/>
      <c r="EU35" s="8">
        <v>33619108.917999998</v>
      </c>
      <c r="EV35" s="8"/>
      <c r="EW35" s="8">
        <v>230478186.52343899</v>
      </c>
      <c r="EX35" s="7">
        <v>3</v>
      </c>
      <c r="EY35" s="160" t="s">
        <v>54</v>
      </c>
      <c r="EZ35" s="161"/>
      <c r="FA35" s="162"/>
      <c r="FB35" s="5"/>
      <c r="FC35" s="8"/>
      <c r="FD35" s="8">
        <v>23316008.399999999</v>
      </c>
      <c r="FE35" s="8"/>
      <c r="FF35" s="8">
        <v>5874823.9000000004</v>
      </c>
      <c r="FG35" s="7">
        <v>3</v>
      </c>
      <c r="FH35" s="160" t="s">
        <v>54</v>
      </c>
      <c r="FI35" s="161"/>
      <c r="FJ35" s="162"/>
      <c r="FK35" s="5"/>
      <c r="FL35" s="8"/>
      <c r="FM35" s="8">
        <v>3310404.6999999997</v>
      </c>
      <c r="FN35" s="8"/>
      <c r="FO35" s="8">
        <v>86879075.439999998</v>
      </c>
      <c r="FP35" s="7">
        <v>3</v>
      </c>
      <c r="FQ35" s="160" t="s">
        <v>54</v>
      </c>
      <c r="FR35" s="161"/>
      <c r="FS35" s="162"/>
      <c r="FT35" s="5"/>
      <c r="FU35" s="8"/>
      <c r="FV35" s="8">
        <v>66334169.74400001</v>
      </c>
      <c r="FW35" s="8"/>
      <c r="FX35" s="8">
        <v>50166237.675999999</v>
      </c>
      <c r="FY35" s="7">
        <v>3</v>
      </c>
      <c r="FZ35" s="160" t="s">
        <v>54</v>
      </c>
      <c r="GA35" s="161"/>
      <c r="GB35" s="162"/>
      <c r="GC35" s="5"/>
      <c r="GD35" s="8"/>
      <c r="GE35" s="8">
        <v>240898402.82500002</v>
      </c>
      <c r="GF35" s="8"/>
      <c r="GG35" s="8">
        <v>105317810.22</v>
      </c>
      <c r="GH35" s="7">
        <v>3</v>
      </c>
      <c r="GI35" s="160" t="s">
        <v>54</v>
      </c>
      <c r="GJ35" s="161"/>
      <c r="GK35" s="162"/>
      <c r="GL35" s="5"/>
      <c r="GM35" s="8"/>
      <c r="GN35" s="8">
        <v>105126738.48</v>
      </c>
      <c r="GO35" s="8"/>
      <c r="GP35" s="8">
        <v>90319824.969999999</v>
      </c>
      <c r="GQ35" s="7">
        <v>3</v>
      </c>
      <c r="GR35" s="160" t="s">
        <v>54</v>
      </c>
      <c r="GS35" s="161"/>
      <c r="GT35" s="162"/>
      <c r="GU35" s="5"/>
      <c r="GV35" s="8"/>
      <c r="GW35" s="8">
        <v>117088806.68799998</v>
      </c>
      <c r="GX35" s="8"/>
      <c r="GY35" s="8">
        <v>36120293.206000008</v>
      </c>
      <c r="GZ35" s="7">
        <v>3</v>
      </c>
      <c r="HA35" s="160" t="s">
        <v>54</v>
      </c>
      <c r="HB35" s="161"/>
      <c r="HC35" s="162"/>
      <c r="HD35" s="5"/>
      <c r="HE35" s="8"/>
      <c r="HF35" s="8">
        <v>153149193.528135</v>
      </c>
      <c r="HG35" s="8"/>
      <c r="HH35" s="8">
        <v>0</v>
      </c>
      <c r="HI35" s="7">
        <v>3</v>
      </c>
      <c r="HJ35" s="160" t="s">
        <v>54</v>
      </c>
      <c r="HK35" s="161"/>
      <c r="HL35" s="162"/>
      <c r="HM35" s="5"/>
      <c r="HN35" s="8"/>
      <c r="HO35" s="8">
        <v>1815306.9000000001</v>
      </c>
      <c r="HP35" s="8"/>
      <c r="HQ35" s="8">
        <v>6316326.9642750006</v>
      </c>
      <c r="HR35" s="7">
        <v>3</v>
      </c>
      <c r="HS35" s="160" t="s">
        <v>54</v>
      </c>
      <c r="HT35" s="161"/>
      <c r="HU35" s="162"/>
      <c r="HV35" s="5"/>
      <c r="HW35" s="8"/>
      <c r="HX35" s="8">
        <v>5346267.3</v>
      </c>
      <c r="HY35" s="8"/>
      <c r="HZ35" s="8">
        <v>5394669.7199999997</v>
      </c>
      <c r="IA35" s="7">
        <v>3</v>
      </c>
      <c r="IB35" s="160" t="s">
        <v>54</v>
      </c>
      <c r="IC35" s="161"/>
      <c r="ID35" s="162"/>
      <c r="IE35" s="5"/>
      <c r="IF35" s="8"/>
      <c r="IG35" s="8">
        <v>0</v>
      </c>
      <c r="IH35" s="8"/>
      <c r="II35" s="8">
        <v>955700</v>
      </c>
      <c r="IJ35" s="7">
        <v>3</v>
      </c>
      <c r="IK35" s="160" t="s">
        <v>54</v>
      </c>
      <c r="IL35" s="161"/>
      <c r="IM35" s="162"/>
      <c r="IN35" s="5"/>
      <c r="IO35" s="8"/>
      <c r="IP35" s="8">
        <v>353120.5</v>
      </c>
      <c r="IQ35" s="8"/>
      <c r="IR35" s="8">
        <v>0</v>
      </c>
      <c r="IS35" s="7">
        <v>3</v>
      </c>
      <c r="IT35" s="160" t="s">
        <v>54</v>
      </c>
      <c r="IU35" s="161"/>
      <c r="IV35" s="162"/>
      <c r="IW35" s="5"/>
      <c r="IX35" s="8"/>
      <c r="IY35" s="8">
        <v>0</v>
      </c>
      <c r="IZ35" s="8"/>
      <c r="JA35" s="8">
        <v>792263.7</v>
      </c>
      <c r="JB35" s="7">
        <v>3</v>
      </c>
      <c r="JC35" s="160" t="s">
        <v>54</v>
      </c>
      <c r="JD35" s="161"/>
      <c r="JE35" s="162"/>
      <c r="JF35" s="5"/>
      <c r="JG35" s="8"/>
      <c r="JH35" s="8">
        <v>0</v>
      </c>
      <c r="JI35" s="8"/>
      <c r="JJ35" s="8">
        <v>6877152.9000000004</v>
      </c>
      <c r="JK35" s="7">
        <v>3</v>
      </c>
      <c r="JL35" s="160" t="s">
        <v>54</v>
      </c>
      <c r="JM35" s="161"/>
      <c r="JN35" s="162"/>
      <c r="JO35" s="5"/>
      <c r="JP35" s="8"/>
      <c r="JQ35" s="8">
        <v>0</v>
      </c>
      <c r="JR35" s="8"/>
      <c r="JS35" s="8">
        <v>341531.4</v>
      </c>
      <c r="JT35" s="7">
        <v>3</v>
      </c>
      <c r="JU35" s="160" t="s">
        <v>54</v>
      </c>
      <c r="JV35" s="161"/>
      <c r="JW35" s="162"/>
      <c r="JX35" s="5"/>
      <c r="JY35" s="8"/>
      <c r="JZ35" s="8">
        <v>1185403.7</v>
      </c>
      <c r="KA35" s="8"/>
      <c r="KB35" s="8">
        <v>1233056.3999999999</v>
      </c>
      <c r="KC35" s="7">
        <v>3</v>
      </c>
      <c r="KD35" s="160" t="s">
        <v>54</v>
      </c>
      <c r="KE35" s="161"/>
      <c r="KF35" s="162"/>
      <c r="KG35" s="5"/>
      <c r="KH35" s="8"/>
      <c r="KI35" s="8">
        <v>1104121.6000000001</v>
      </c>
      <c r="KJ35" s="8"/>
      <c r="KK35" s="8">
        <v>0</v>
      </c>
      <c r="KL35" s="8"/>
      <c r="KM35" s="8">
        <v>797360.79999999993</v>
      </c>
      <c r="KN35" s="7">
        <v>3</v>
      </c>
      <c r="KO35" s="160" t="s">
        <v>54</v>
      </c>
      <c r="KP35" s="161"/>
      <c r="KQ35" s="162"/>
      <c r="KR35" s="5"/>
      <c r="KS35" s="8"/>
      <c r="KT35" s="8">
        <v>885581.5</v>
      </c>
    </row>
    <row r="36" spans="1:306" ht="16.5" customHeight="1" x14ac:dyDescent="0.25">
      <c r="A36" s="21" t="s">
        <v>121</v>
      </c>
      <c r="B36" s="163" t="s">
        <v>108</v>
      </c>
      <c r="C36" s="164"/>
      <c r="D36" s="165"/>
      <c r="E36" s="3" t="s">
        <v>72</v>
      </c>
      <c r="F36" s="114">
        <v>63526</v>
      </c>
      <c r="G36" s="114">
        <v>114260591.80999999</v>
      </c>
      <c r="H36" s="114">
        <v>40</v>
      </c>
      <c r="I36" s="114">
        <v>77982.8</v>
      </c>
      <c r="J36" s="21" t="s">
        <v>121</v>
      </c>
      <c r="K36" s="163" t="s">
        <v>108</v>
      </c>
      <c r="L36" s="164"/>
      <c r="M36" s="165"/>
      <c r="N36" s="3" t="s">
        <v>72</v>
      </c>
      <c r="O36" s="114">
        <v>736</v>
      </c>
      <c r="P36" s="114">
        <v>1406376.98</v>
      </c>
      <c r="Q36" s="114">
        <v>0</v>
      </c>
      <c r="R36" s="114">
        <v>0</v>
      </c>
      <c r="S36" s="21" t="s">
        <v>121</v>
      </c>
      <c r="T36" s="163" t="s">
        <v>108</v>
      </c>
      <c r="U36" s="164"/>
      <c r="V36" s="165"/>
      <c r="W36" s="3" t="s">
        <v>72</v>
      </c>
      <c r="X36" s="114">
        <v>10</v>
      </c>
      <c r="Y36" s="114">
        <v>20489.759999999998</v>
      </c>
      <c r="Z36" s="114">
        <v>0</v>
      </c>
      <c r="AA36" s="114">
        <v>0</v>
      </c>
      <c r="AB36" s="21" t="s">
        <v>121</v>
      </c>
      <c r="AC36" s="163" t="s">
        <v>108</v>
      </c>
      <c r="AD36" s="164"/>
      <c r="AE36" s="165"/>
      <c r="AF36" s="3" t="s">
        <v>72</v>
      </c>
      <c r="AG36" s="114">
        <v>48</v>
      </c>
      <c r="AH36" s="114">
        <v>170008.62</v>
      </c>
      <c r="AI36" s="114">
        <v>0</v>
      </c>
      <c r="AJ36" s="114">
        <v>0</v>
      </c>
      <c r="AK36" s="21" t="s">
        <v>121</v>
      </c>
      <c r="AL36" s="163" t="s">
        <v>108</v>
      </c>
      <c r="AM36" s="164"/>
      <c r="AN36" s="165"/>
      <c r="AO36" s="3" t="s">
        <v>72</v>
      </c>
      <c r="AP36" s="114">
        <v>0</v>
      </c>
      <c r="AQ36" s="114">
        <v>0</v>
      </c>
      <c r="AR36" s="114">
        <v>0</v>
      </c>
      <c r="AS36" s="114">
        <v>0</v>
      </c>
      <c r="AT36" s="21" t="s">
        <v>121</v>
      </c>
      <c r="AU36" s="163" t="s">
        <v>108</v>
      </c>
      <c r="AV36" s="164"/>
      <c r="AW36" s="165"/>
      <c r="AX36" s="3" t="s">
        <v>72</v>
      </c>
      <c r="AY36" s="114">
        <v>11406</v>
      </c>
      <c r="AZ36" s="114">
        <v>20602466.699999999</v>
      </c>
      <c r="BA36" s="114"/>
      <c r="BB36" s="114">
        <v>0</v>
      </c>
      <c r="BC36" s="21" t="s">
        <v>121</v>
      </c>
      <c r="BD36" s="163" t="s">
        <v>108</v>
      </c>
      <c r="BE36" s="164"/>
      <c r="BF36" s="165"/>
      <c r="BG36" s="3" t="s">
        <v>72</v>
      </c>
      <c r="BH36" s="114"/>
      <c r="BI36" s="114">
        <v>0</v>
      </c>
      <c r="BJ36" s="114"/>
      <c r="BK36" s="114">
        <v>0</v>
      </c>
      <c r="BL36" s="21" t="s">
        <v>121</v>
      </c>
      <c r="BM36" s="163" t="s">
        <v>108</v>
      </c>
      <c r="BN36" s="164"/>
      <c r="BO36" s="165"/>
      <c r="BP36" s="3" t="s">
        <v>72</v>
      </c>
      <c r="BQ36" s="114"/>
      <c r="BR36" s="114">
        <v>0</v>
      </c>
      <c r="BS36" s="114">
        <v>0</v>
      </c>
      <c r="BT36" s="114">
        <v>0</v>
      </c>
      <c r="BU36" s="21" t="s">
        <v>121</v>
      </c>
      <c r="BV36" s="163" t="s">
        <v>108</v>
      </c>
      <c r="BW36" s="164"/>
      <c r="BX36" s="165"/>
      <c r="BY36" s="3" t="s">
        <v>72</v>
      </c>
      <c r="BZ36" s="114">
        <v>0</v>
      </c>
      <c r="CA36" s="114">
        <v>0</v>
      </c>
      <c r="CB36" s="114">
        <v>0</v>
      </c>
      <c r="CC36" s="114">
        <v>0</v>
      </c>
      <c r="CD36" s="21" t="s">
        <v>121</v>
      </c>
      <c r="CE36" s="163" t="s">
        <v>108</v>
      </c>
      <c r="CF36" s="164"/>
      <c r="CG36" s="165"/>
      <c r="CH36" s="3" t="s">
        <v>72</v>
      </c>
      <c r="CI36" s="114">
        <v>0</v>
      </c>
      <c r="CJ36" s="114">
        <v>0</v>
      </c>
      <c r="CK36" s="114">
        <v>0</v>
      </c>
      <c r="CL36" s="114">
        <v>0</v>
      </c>
      <c r="CM36" s="21" t="s">
        <v>121</v>
      </c>
      <c r="CN36" s="163" t="s">
        <v>108</v>
      </c>
      <c r="CO36" s="164"/>
      <c r="CP36" s="165"/>
      <c r="CQ36" s="3" t="s">
        <v>72</v>
      </c>
      <c r="CR36" s="114">
        <v>7799</v>
      </c>
      <c r="CS36" s="114">
        <v>13953275.630000001</v>
      </c>
      <c r="CT36" s="114">
        <v>0</v>
      </c>
      <c r="CU36" s="114">
        <v>0</v>
      </c>
      <c r="CV36" s="21" t="s">
        <v>121</v>
      </c>
      <c r="CW36" s="163" t="s">
        <v>108</v>
      </c>
      <c r="CX36" s="164"/>
      <c r="CY36" s="165"/>
      <c r="CZ36" s="3" t="s">
        <v>72</v>
      </c>
      <c r="DA36" s="114">
        <v>5</v>
      </c>
      <c r="DB36" s="114">
        <v>19681.38</v>
      </c>
      <c r="DC36" s="114">
        <v>0</v>
      </c>
      <c r="DD36" s="114">
        <v>0</v>
      </c>
      <c r="DE36" s="21" t="s">
        <v>121</v>
      </c>
      <c r="DF36" s="163" t="s">
        <v>108</v>
      </c>
      <c r="DG36" s="164"/>
      <c r="DH36" s="165"/>
      <c r="DI36" s="3" t="s">
        <v>72</v>
      </c>
      <c r="DJ36" s="114">
        <v>0</v>
      </c>
      <c r="DK36" s="114">
        <v>0</v>
      </c>
      <c r="DL36" s="114">
        <v>0</v>
      </c>
      <c r="DM36" s="114">
        <v>0</v>
      </c>
      <c r="DN36" s="21" t="s">
        <v>121</v>
      </c>
      <c r="DO36" s="163" t="s">
        <v>108</v>
      </c>
      <c r="DP36" s="164"/>
      <c r="DQ36" s="165"/>
      <c r="DR36" s="3" t="s">
        <v>72</v>
      </c>
      <c r="DS36" s="114">
        <v>0</v>
      </c>
      <c r="DT36" s="114">
        <v>0</v>
      </c>
      <c r="DU36" s="114">
        <v>0</v>
      </c>
      <c r="DV36" s="114">
        <v>0</v>
      </c>
      <c r="DW36" s="21" t="s">
        <v>121</v>
      </c>
      <c r="DX36" s="163" t="s">
        <v>108</v>
      </c>
      <c r="DY36" s="164"/>
      <c r="DZ36" s="165"/>
      <c r="EA36" s="3" t="s">
        <v>72</v>
      </c>
      <c r="EB36" s="114">
        <v>0</v>
      </c>
      <c r="EC36" s="114">
        <v>0</v>
      </c>
      <c r="ED36" s="114">
        <v>0</v>
      </c>
      <c r="EE36" s="114">
        <v>0</v>
      </c>
      <c r="EF36" s="21" t="s">
        <v>121</v>
      </c>
      <c r="EG36" s="163" t="s">
        <v>108</v>
      </c>
      <c r="EH36" s="164"/>
      <c r="EI36" s="165"/>
      <c r="EJ36" s="3" t="s">
        <v>72</v>
      </c>
      <c r="EK36" s="114">
        <v>0</v>
      </c>
      <c r="EL36" s="114">
        <v>0</v>
      </c>
      <c r="EM36" s="114">
        <v>0</v>
      </c>
      <c r="EN36" s="114">
        <v>0</v>
      </c>
      <c r="EO36" s="21" t="s">
        <v>121</v>
      </c>
      <c r="EP36" s="163" t="s">
        <v>108</v>
      </c>
      <c r="EQ36" s="164"/>
      <c r="ER36" s="165"/>
      <c r="ES36" s="3" t="s">
        <v>72</v>
      </c>
      <c r="ET36" s="114">
        <v>837</v>
      </c>
      <c r="EU36" s="114">
        <v>1486171.59</v>
      </c>
      <c r="EV36" s="114">
        <v>8690</v>
      </c>
      <c r="EW36" s="114">
        <v>15634678</v>
      </c>
      <c r="EX36" s="21" t="s">
        <v>121</v>
      </c>
      <c r="EY36" s="163" t="s">
        <v>108</v>
      </c>
      <c r="EZ36" s="164"/>
      <c r="FA36" s="165"/>
      <c r="FB36" s="3" t="s">
        <v>72</v>
      </c>
      <c r="FC36" s="114">
        <v>0</v>
      </c>
      <c r="FD36" s="114">
        <v>0</v>
      </c>
      <c r="FE36" s="114">
        <v>0</v>
      </c>
      <c r="FF36" s="114">
        <v>0</v>
      </c>
      <c r="FG36" s="21" t="s">
        <v>121</v>
      </c>
      <c r="FH36" s="163" t="s">
        <v>108</v>
      </c>
      <c r="FI36" s="164"/>
      <c r="FJ36" s="165"/>
      <c r="FK36" s="3" t="s">
        <v>72</v>
      </c>
      <c r="FL36" s="114">
        <v>0</v>
      </c>
      <c r="FM36" s="114">
        <v>0</v>
      </c>
      <c r="FN36" s="114">
        <v>2825</v>
      </c>
      <c r="FO36" s="114">
        <v>5004277.2300000004</v>
      </c>
      <c r="FP36" s="21" t="s">
        <v>121</v>
      </c>
      <c r="FQ36" s="163" t="s">
        <v>108</v>
      </c>
      <c r="FR36" s="164"/>
      <c r="FS36" s="165"/>
      <c r="FT36" s="3" t="s">
        <v>72</v>
      </c>
      <c r="FU36" s="114">
        <v>2301</v>
      </c>
      <c r="FV36" s="114">
        <v>4111895.08</v>
      </c>
      <c r="FW36" s="114">
        <v>2115</v>
      </c>
      <c r="FX36" s="114">
        <v>3794037.74</v>
      </c>
      <c r="FY36" s="21" t="s">
        <v>121</v>
      </c>
      <c r="FZ36" s="163" t="s">
        <v>108</v>
      </c>
      <c r="GA36" s="164"/>
      <c r="GB36" s="165"/>
      <c r="GC36" s="3" t="s">
        <v>72</v>
      </c>
      <c r="GD36" s="114">
        <v>6565</v>
      </c>
      <c r="GE36" s="114">
        <v>11823603.17</v>
      </c>
      <c r="GF36" s="114">
        <v>2830</v>
      </c>
      <c r="GG36" s="114">
        <v>5090196.1100000003</v>
      </c>
      <c r="GH36" s="21" t="s">
        <v>121</v>
      </c>
      <c r="GI36" s="163" t="s">
        <v>108</v>
      </c>
      <c r="GJ36" s="164"/>
      <c r="GK36" s="165"/>
      <c r="GL36" s="3" t="s">
        <v>72</v>
      </c>
      <c r="GM36" s="114">
        <v>3705</v>
      </c>
      <c r="GN36" s="114">
        <v>6663589.75</v>
      </c>
      <c r="GO36" s="114">
        <v>2636</v>
      </c>
      <c r="GP36" s="114">
        <v>4733810.05</v>
      </c>
      <c r="GQ36" s="21" t="s">
        <v>121</v>
      </c>
      <c r="GR36" s="163" t="s">
        <v>108</v>
      </c>
      <c r="GS36" s="164"/>
      <c r="GT36" s="165"/>
      <c r="GU36" s="3" t="s">
        <v>72</v>
      </c>
      <c r="GV36" s="114">
        <v>3454</v>
      </c>
      <c r="GW36" s="114">
        <v>6166169.6799999997</v>
      </c>
      <c r="GX36" s="114">
        <v>1732</v>
      </c>
      <c r="GY36" s="114">
        <v>3111527.94</v>
      </c>
      <c r="GZ36" s="21" t="s">
        <v>121</v>
      </c>
      <c r="HA36" s="163" t="s">
        <v>108</v>
      </c>
      <c r="HB36" s="164"/>
      <c r="HC36" s="165"/>
      <c r="HD36" s="3" t="s">
        <v>72</v>
      </c>
      <c r="HE36" s="114">
        <v>5792</v>
      </c>
      <c r="HF36" s="114">
        <v>10390353.6</v>
      </c>
      <c r="HG36" s="114">
        <v>0</v>
      </c>
      <c r="HH36" s="114">
        <v>0</v>
      </c>
      <c r="HI36" s="21" t="s">
        <v>121</v>
      </c>
      <c r="HJ36" s="163" t="s">
        <v>108</v>
      </c>
      <c r="HK36" s="164"/>
      <c r="HL36" s="165"/>
      <c r="HM36" s="3" t="s">
        <v>72</v>
      </c>
      <c r="HN36" s="114">
        <v>0</v>
      </c>
      <c r="HO36" s="114">
        <v>0</v>
      </c>
      <c r="HP36" s="114">
        <v>0</v>
      </c>
      <c r="HQ36" s="114">
        <v>0</v>
      </c>
      <c r="HR36" s="21" t="s">
        <v>121</v>
      </c>
      <c r="HS36" s="163" t="s">
        <v>108</v>
      </c>
      <c r="HT36" s="164"/>
      <c r="HU36" s="165"/>
      <c r="HV36" s="3" t="s">
        <v>72</v>
      </c>
      <c r="HW36" s="114">
        <v>0</v>
      </c>
      <c r="HX36" s="114">
        <v>0</v>
      </c>
      <c r="HY36" s="114">
        <v>0</v>
      </c>
      <c r="HZ36" s="114">
        <v>0</v>
      </c>
      <c r="IA36" s="21" t="s">
        <v>121</v>
      </c>
      <c r="IB36" s="163" t="s">
        <v>108</v>
      </c>
      <c r="IC36" s="164"/>
      <c r="ID36" s="165"/>
      <c r="IE36" s="3" t="s">
        <v>72</v>
      </c>
      <c r="IF36" s="114">
        <v>0</v>
      </c>
      <c r="IG36" s="114">
        <v>0</v>
      </c>
      <c r="IH36" s="114">
        <v>0</v>
      </c>
      <c r="II36" s="114">
        <v>0</v>
      </c>
      <c r="IJ36" s="21" t="s">
        <v>121</v>
      </c>
      <c r="IK36" s="163" t="s">
        <v>108</v>
      </c>
      <c r="IL36" s="164"/>
      <c r="IM36" s="165"/>
      <c r="IN36" s="3" t="s">
        <v>72</v>
      </c>
      <c r="IO36" s="114">
        <v>0</v>
      </c>
      <c r="IP36" s="114">
        <v>0</v>
      </c>
      <c r="IQ36" s="114">
        <v>0</v>
      </c>
      <c r="IR36" s="114">
        <v>0</v>
      </c>
      <c r="IS36" s="21" t="s">
        <v>121</v>
      </c>
      <c r="IT36" s="163" t="s">
        <v>108</v>
      </c>
      <c r="IU36" s="164"/>
      <c r="IV36" s="165"/>
      <c r="IW36" s="3" t="s">
        <v>72</v>
      </c>
      <c r="IX36" s="114">
        <v>0</v>
      </c>
      <c r="IY36" s="114">
        <v>0</v>
      </c>
      <c r="IZ36" s="114"/>
      <c r="JA36" s="114">
        <v>0</v>
      </c>
      <c r="JB36" s="21" t="s">
        <v>121</v>
      </c>
      <c r="JC36" s="163" t="s">
        <v>108</v>
      </c>
      <c r="JD36" s="164"/>
      <c r="JE36" s="165"/>
      <c r="JF36" s="3" t="s">
        <v>72</v>
      </c>
      <c r="JG36" s="114">
        <v>0</v>
      </c>
      <c r="JH36" s="114">
        <v>0</v>
      </c>
      <c r="JI36" s="114">
        <v>0</v>
      </c>
      <c r="JJ36" s="114">
        <v>0</v>
      </c>
      <c r="JK36" s="21" t="s">
        <v>121</v>
      </c>
      <c r="JL36" s="163" t="s">
        <v>108</v>
      </c>
      <c r="JM36" s="164"/>
      <c r="JN36" s="165"/>
      <c r="JO36" s="3" t="s">
        <v>72</v>
      </c>
      <c r="JP36" s="114">
        <v>0</v>
      </c>
      <c r="JQ36" s="114">
        <v>0</v>
      </c>
      <c r="JR36" s="114">
        <v>0</v>
      </c>
      <c r="JS36" s="114">
        <v>0</v>
      </c>
      <c r="JT36" s="21" t="s">
        <v>121</v>
      </c>
      <c r="JU36" s="163" t="s">
        <v>108</v>
      </c>
      <c r="JV36" s="164"/>
      <c r="JW36" s="165"/>
      <c r="JX36" s="3" t="s">
        <v>72</v>
      </c>
      <c r="JY36" s="114">
        <v>0</v>
      </c>
      <c r="JZ36" s="114">
        <v>0</v>
      </c>
      <c r="KA36" s="114"/>
      <c r="KB36" s="114">
        <v>0</v>
      </c>
      <c r="KC36" s="21" t="s">
        <v>121</v>
      </c>
      <c r="KD36" s="163" t="s">
        <v>108</v>
      </c>
      <c r="KE36" s="164"/>
      <c r="KF36" s="165"/>
      <c r="KG36" s="3" t="s">
        <v>72</v>
      </c>
      <c r="KH36" s="114"/>
      <c r="KI36" s="114">
        <v>0</v>
      </c>
      <c r="KJ36" s="114"/>
      <c r="KK36" s="114">
        <v>0</v>
      </c>
      <c r="KL36" s="114"/>
      <c r="KM36" s="114">
        <v>0</v>
      </c>
      <c r="KN36" s="21" t="s">
        <v>121</v>
      </c>
      <c r="KO36" s="163" t="s">
        <v>108</v>
      </c>
      <c r="KP36" s="164"/>
      <c r="KQ36" s="165"/>
      <c r="KR36" s="3" t="s">
        <v>72</v>
      </c>
      <c r="KS36" s="114"/>
      <c r="KT36" s="114">
        <v>0</v>
      </c>
    </row>
    <row r="37" spans="1:306" ht="18" customHeight="1" x14ac:dyDescent="0.25">
      <c r="A37" s="21" t="s">
        <v>75</v>
      </c>
      <c r="B37" s="163" t="s">
        <v>73</v>
      </c>
      <c r="C37" s="164"/>
      <c r="D37" s="165"/>
      <c r="E37" s="3" t="s">
        <v>72</v>
      </c>
      <c r="F37" s="114">
        <v>78850</v>
      </c>
      <c r="G37" s="114">
        <v>278559301.91200006</v>
      </c>
      <c r="H37" s="114">
        <v>0</v>
      </c>
      <c r="I37" s="114">
        <v>0</v>
      </c>
      <c r="J37" s="21" t="s">
        <v>75</v>
      </c>
      <c r="K37" s="163" t="s">
        <v>73</v>
      </c>
      <c r="L37" s="164"/>
      <c r="M37" s="165"/>
      <c r="N37" s="3" t="s">
        <v>72</v>
      </c>
      <c r="O37" s="114">
        <v>0</v>
      </c>
      <c r="P37" s="114"/>
      <c r="Q37" s="114">
        <v>0</v>
      </c>
      <c r="R37" s="114">
        <v>0</v>
      </c>
      <c r="S37" s="21" t="s">
        <v>75</v>
      </c>
      <c r="T37" s="163" t="s">
        <v>73</v>
      </c>
      <c r="U37" s="164"/>
      <c r="V37" s="165"/>
      <c r="W37" s="6" t="s">
        <v>72</v>
      </c>
      <c r="X37" s="114">
        <v>0</v>
      </c>
      <c r="Y37" s="114">
        <v>0</v>
      </c>
      <c r="Z37" s="114">
        <v>217</v>
      </c>
      <c r="AA37" s="114">
        <v>1834226.85</v>
      </c>
      <c r="AB37" s="21" t="s">
        <v>75</v>
      </c>
      <c r="AC37" s="163" t="s">
        <v>73</v>
      </c>
      <c r="AD37" s="164"/>
      <c r="AE37" s="165"/>
      <c r="AF37" s="6" t="s">
        <v>72</v>
      </c>
      <c r="AG37" s="114">
        <v>0</v>
      </c>
      <c r="AH37" s="114">
        <v>0</v>
      </c>
      <c r="AI37" s="114">
        <v>0</v>
      </c>
      <c r="AJ37" s="114">
        <v>0</v>
      </c>
      <c r="AK37" s="21" t="s">
        <v>75</v>
      </c>
      <c r="AL37" s="163" t="s">
        <v>73</v>
      </c>
      <c r="AM37" s="164"/>
      <c r="AN37" s="165"/>
      <c r="AO37" s="6" t="s">
        <v>72</v>
      </c>
      <c r="AP37" s="114">
        <v>0</v>
      </c>
      <c r="AQ37" s="114">
        <v>0</v>
      </c>
      <c r="AR37" s="114">
        <v>0</v>
      </c>
      <c r="AS37" s="114">
        <v>0</v>
      </c>
      <c r="AT37" s="21" t="s">
        <v>75</v>
      </c>
      <c r="AU37" s="163" t="s">
        <v>73</v>
      </c>
      <c r="AV37" s="164"/>
      <c r="AW37" s="165"/>
      <c r="AX37" s="6" t="s">
        <v>72</v>
      </c>
      <c r="AY37" s="114">
        <v>16466</v>
      </c>
      <c r="AZ37" s="114">
        <v>60810541.759999998</v>
      </c>
      <c r="BA37" s="114"/>
      <c r="BB37" s="114"/>
      <c r="BC37" s="21" t="s">
        <v>75</v>
      </c>
      <c r="BD37" s="163" t="s">
        <v>73</v>
      </c>
      <c r="BE37" s="164"/>
      <c r="BF37" s="165"/>
      <c r="BG37" s="6" t="s">
        <v>72</v>
      </c>
      <c r="BH37" s="114"/>
      <c r="BI37" s="114"/>
      <c r="BJ37" s="114"/>
      <c r="BK37" s="114"/>
      <c r="BL37" s="21" t="s">
        <v>75</v>
      </c>
      <c r="BM37" s="163" t="s">
        <v>73</v>
      </c>
      <c r="BN37" s="164"/>
      <c r="BO37" s="165"/>
      <c r="BP37" s="6" t="s">
        <v>72</v>
      </c>
      <c r="BQ37" s="114"/>
      <c r="BR37" s="114"/>
      <c r="BS37" s="114"/>
      <c r="BT37" s="114"/>
      <c r="BU37" s="21" t="s">
        <v>75</v>
      </c>
      <c r="BV37" s="163" t="s">
        <v>73</v>
      </c>
      <c r="BW37" s="164"/>
      <c r="BX37" s="165"/>
      <c r="BY37" s="6" t="s">
        <v>72</v>
      </c>
      <c r="BZ37" s="114">
        <v>0</v>
      </c>
      <c r="CA37" s="114">
        <v>0</v>
      </c>
      <c r="CB37" s="114">
        <v>0</v>
      </c>
      <c r="CC37" s="114">
        <v>0</v>
      </c>
      <c r="CD37" s="21" t="s">
        <v>75</v>
      </c>
      <c r="CE37" s="163" t="s">
        <v>73</v>
      </c>
      <c r="CF37" s="164"/>
      <c r="CG37" s="165"/>
      <c r="CH37" s="6" t="s">
        <v>72</v>
      </c>
      <c r="CI37" s="114">
        <v>0</v>
      </c>
      <c r="CJ37" s="114">
        <v>0</v>
      </c>
      <c r="CK37" s="114">
        <v>0</v>
      </c>
      <c r="CL37" s="114">
        <v>0</v>
      </c>
      <c r="CM37" s="21" t="s">
        <v>75</v>
      </c>
      <c r="CN37" s="163" t="s">
        <v>73</v>
      </c>
      <c r="CO37" s="164"/>
      <c r="CP37" s="165"/>
      <c r="CQ37" s="6" t="s">
        <v>72</v>
      </c>
      <c r="CR37" s="114">
        <v>9577</v>
      </c>
      <c r="CS37" s="114">
        <v>30923098.947999999</v>
      </c>
      <c r="CT37" s="114">
        <v>94</v>
      </c>
      <c r="CU37" s="114">
        <v>855486</v>
      </c>
      <c r="CV37" s="21" t="s">
        <v>75</v>
      </c>
      <c r="CW37" s="163" t="s">
        <v>73</v>
      </c>
      <c r="CX37" s="164"/>
      <c r="CY37" s="165"/>
      <c r="CZ37" s="6" t="s">
        <v>72</v>
      </c>
      <c r="DA37" s="114">
        <v>0</v>
      </c>
      <c r="DB37" s="114">
        <v>0</v>
      </c>
      <c r="DC37" s="114">
        <v>0</v>
      </c>
      <c r="DD37" s="114">
        <v>0</v>
      </c>
      <c r="DE37" s="21" t="s">
        <v>75</v>
      </c>
      <c r="DF37" s="163" t="s">
        <v>73</v>
      </c>
      <c r="DG37" s="164"/>
      <c r="DH37" s="165"/>
      <c r="DI37" s="6" t="s">
        <v>72</v>
      </c>
      <c r="DJ37" s="114">
        <v>0</v>
      </c>
      <c r="DK37" s="114">
        <v>0</v>
      </c>
      <c r="DL37" s="114">
        <v>0</v>
      </c>
      <c r="DM37" s="114">
        <v>0</v>
      </c>
      <c r="DN37" s="21" t="s">
        <v>75</v>
      </c>
      <c r="DO37" s="163" t="s">
        <v>73</v>
      </c>
      <c r="DP37" s="164"/>
      <c r="DQ37" s="165"/>
      <c r="DR37" s="6" t="s">
        <v>72</v>
      </c>
      <c r="DS37" s="114">
        <v>0</v>
      </c>
      <c r="DT37" s="114">
        <v>0</v>
      </c>
      <c r="DU37" s="114">
        <v>0</v>
      </c>
      <c r="DV37" s="114">
        <v>0</v>
      </c>
      <c r="DW37" s="21" t="s">
        <v>75</v>
      </c>
      <c r="DX37" s="163" t="s">
        <v>73</v>
      </c>
      <c r="DY37" s="164"/>
      <c r="DZ37" s="165"/>
      <c r="EA37" s="6" t="s">
        <v>72</v>
      </c>
      <c r="EB37" s="114">
        <v>0</v>
      </c>
      <c r="EC37" s="114">
        <v>0</v>
      </c>
      <c r="ED37" s="114">
        <v>0</v>
      </c>
      <c r="EE37" s="114">
        <v>0</v>
      </c>
      <c r="EF37" s="21" t="s">
        <v>75</v>
      </c>
      <c r="EG37" s="163" t="s">
        <v>73</v>
      </c>
      <c r="EH37" s="164"/>
      <c r="EI37" s="165"/>
      <c r="EJ37" s="6" t="s">
        <v>72</v>
      </c>
      <c r="EK37" s="114">
        <v>0</v>
      </c>
      <c r="EL37" s="114">
        <v>0</v>
      </c>
      <c r="EM37" s="114">
        <v>0</v>
      </c>
      <c r="EN37" s="114">
        <v>0</v>
      </c>
      <c r="EO37" s="21" t="s">
        <v>75</v>
      </c>
      <c r="EP37" s="163" t="s">
        <v>73</v>
      </c>
      <c r="EQ37" s="164"/>
      <c r="ER37" s="165"/>
      <c r="ES37" s="6" t="s">
        <v>72</v>
      </c>
      <c r="ET37" s="114">
        <v>1249</v>
      </c>
      <c r="EU37" s="114">
        <v>4402336.2280000001</v>
      </c>
      <c r="EV37" s="114">
        <v>10663</v>
      </c>
      <c r="EW37" s="114">
        <v>35991225.289000005</v>
      </c>
      <c r="EX37" s="21" t="s">
        <v>75</v>
      </c>
      <c r="EY37" s="163" t="s">
        <v>73</v>
      </c>
      <c r="EZ37" s="164"/>
      <c r="FA37" s="165"/>
      <c r="FB37" s="6" t="s">
        <v>72</v>
      </c>
      <c r="FC37" s="114">
        <v>0</v>
      </c>
      <c r="FD37" s="114">
        <v>0</v>
      </c>
      <c r="FE37" s="114">
        <v>0</v>
      </c>
      <c r="FF37" s="114">
        <v>0</v>
      </c>
      <c r="FG37" s="21" t="s">
        <v>75</v>
      </c>
      <c r="FH37" s="163" t="s">
        <v>73</v>
      </c>
      <c r="FI37" s="164"/>
      <c r="FJ37" s="165"/>
      <c r="FK37" s="6" t="s">
        <v>72</v>
      </c>
      <c r="FL37" s="114">
        <v>0</v>
      </c>
      <c r="FM37" s="114">
        <v>0</v>
      </c>
      <c r="FN37" s="114">
        <v>3559</v>
      </c>
      <c r="FO37" s="114">
        <v>12302068.190000001</v>
      </c>
      <c r="FP37" s="21" t="s">
        <v>75</v>
      </c>
      <c r="FQ37" s="163" t="s">
        <v>73</v>
      </c>
      <c r="FR37" s="164"/>
      <c r="FS37" s="165"/>
      <c r="FT37" s="6" t="s">
        <v>72</v>
      </c>
      <c r="FU37" s="114">
        <v>2644</v>
      </c>
      <c r="FV37" s="114">
        <v>9159391.8539999984</v>
      </c>
      <c r="FW37" s="114">
        <v>2149</v>
      </c>
      <c r="FX37" s="114">
        <v>6536612.0360000003</v>
      </c>
      <c r="FY37" s="21" t="s">
        <v>75</v>
      </c>
      <c r="FZ37" s="163" t="s">
        <v>73</v>
      </c>
      <c r="GA37" s="164"/>
      <c r="GB37" s="165"/>
      <c r="GC37" s="6" t="s">
        <v>72</v>
      </c>
      <c r="GD37" s="114">
        <v>8595</v>
      </c>
      <c r="GE37" s="114">
        <v>29272874.675000001</v>
      </c>
      <c r="GF37" s="114">
        <v>2758</v>
      </c>
      <c r="GG37" s="114">
        <v>11005626.130000001</v>
      </c>
      <c r="GH37" s="21" t="s">
        <v>75</v>
      </c>
      <c r="GI37" s="163" t="s">
        <v>73</v>
      </c>
      <c r="GJ37" s="164"/>
      <c r="GK37" s="165"/>
      <c r="GL37" s="6" t="s">
        <v>72</v>
      </c>
      <c r="GM37" s="114">
        <v>3483</v>
      </c>
      <c r="GN37" s="114">
        <v>12871229.030000001</v>
      </c>
      <c r="GO37" s="114">
        <v>4131</v>
      </c>
      <c r="GP37" s="114">
        <v>14224087.609999999</v>
      </c>
      <c r="GQ37" s="21" t="s">
        <v>75</v>
      </c>
      <c r="GR37" s="163" t="s">
        <v>73</v>
      </c>
      <c r="GS37" s="164"/>
      <c r="GT37" s="165"/>
      <c r="GU37" s="6" t="s">
        <v>72</v>
      </c>
      <c r="GV37" s="114">
        <v>3256</v>
      </c>
      <c r="GW37" s="114">
        <v>12059053.798</v>
      </c>
      <c r="GX37" s="114">
        <v>1938</v>
      </c>
      <c r="GY37" s="114">
        <v>6612922.676</v>
      </c>
      <c r="GZ37" s="21" t="s">
        <v>75</v>
      </c>
      <c r="HA37" s="163" t="s">
        <v>73</v>
      </c>
      <c r="HB37" s="164"/>
      <c r="HC37" s="165"/>
      <c r="HD37" s="6" t="s">
        <v>72</v>
      </c>
      <c r="HE37" s="114">
        <v>8071</v>
      </c>
      <c r="HF37" s="114">
        <v>29698520.838</v>
      </c>
      <c r="HG37" s="114">
        <v>0</v>
      </c>
      <c r="HH37" s="114">
        <v>0</v>
      </c>
      <c r="HI37" s="21" t="s">
        <v>75</v>
      </c>
      <c r="HJ37" s="163" t="s">
        <v>73</v>
      </c>
      <c r="HK37" s="164"/>
      <c r="HL37" s="165"/>
      <c r="HM37" s="6" t="s">
        <v>72</v>
      </c>
      <c r="HN37" s="114">
        <v>0</v>
      </c>
      <c r="HO37" s="114">
        <v>0</v>
      </c>
      <c r="HP37" s="114">
        <v>0</v>
      </c>
      <c r="HQ37" s="114">
        <v>0</v>
      </c>
      <c r="HR37" s="21" t="s">
        <v>75</v>
      </c>
      <c r="HS37" s="163" t="s">
        <v>73</v>
      </c>
      <c r="HT37" s="164"/>
      <c r="HU37" s="165"/>
      <c r="HV37" s="6" t="s">
        <v>72</v>
      </c>
      <c r="HW37" s="114">
        <v>0</v>
      </c>
      <c r="HX37" s="114">
        <v>0</v>
      </c>
      <c r="HY37" s="114">
        <v>0</v>
      </c>
      <c r="HZ37" s="114">
        <v>0</v>
      </c>
      <c r="IA37" s="21" t="s">
        <v>75</v>
      </c>
      <c r="IB37" s="163" t="s">
        <v>73</v>
      </c>
      <c r="IC37" s="164"/>
      <c r="ID37" s="165"/>
      <c r="IE37" s="6" t="s">
        <v>72</v>
      </c>
      <c r="IF37" s="114">
        <v>0</v>
      </c>
      <c r="IG37" s="114">
        <v>0</v>
      </c>
      <c r="IH37" s="114">
        <v>0</v>
      </c>
      <c r="II37" s="114">
        <v>0</v>
      </c>
      <c r="IJ37" s="21" t="s">
        <v>75</v>
      </c>
      <c r="IK37" s="163" t="s">
        <v>73</v>
      </c>
      <c r="IL37" s="164"/>
      <c r="IM37" s="165"/>
      <c r="IN37" s="6" t="s">
        <v>72</v>
      </c>
      <c r="IO37" s="114">
        <v>0</v>
      </c>
      <c r="IP37" s="114">
        <v>0</v>
      </c>
      <c r="IQ37" s="114">
        <v>0</v>
      </c>
      <c r="IR37" s="114">
        <v>0</v>
      </c>
      <c r="IS37" s="21" t="s">
        <v>75</v>
      </c>
      <c r="IT37" s="163" t="s">
        <v>73</v>
      </c>
      <c r="IU37" s="164"/>
      <c r="IV37" s="165"/>
      <c r="IW37" s="6" t="s">
        <v>72</v>
      </c>
      <c r="IX37" s="114">
        <v>0</v>
      </c>
      <c r="IY37" s="114">
        <v>0</v>
      </c>
      <c r="IZ37" s="114">
        <v>0</v>
      </c>
      <c r="JA37" s="114">
        <v>0</v>
      </c>
      <c r="JB37" s="21" t="s">
        <v>75</v>
      </c>
      <c r="JC37" s="163" t="s">
        <v>73</v>
      </c>
      <c r="JD37" s="164"/>
      <c r="JE37" s="165"/>
      <c r="JF37" s="6" t="s">
        <v>72</v>
      </c>
      <c r="JG37" s="114">
        <v>0</v>
      </c>
      <c r="JH37" s="114">
        <v>0</v>
      </c>
      <c r="JI37" s="114">
        <v>0</v>
      </c>
      <c r="JJ37" s="114">
        <v>0</v>
      </c>
      <c r="JK37" s="21" t="s">
        <v>75</v>
      </c>
      <c r="JL37" s="163" t="s">
        <v>73</v>
      </c>
      <c r="JM37" s="164"/>
      <c r="JN37" s="165"/>
      <c r="JO37" s="6" t="s">
        <v>72</v>
      </c>
      <c r="JP37" s="114">
        <v>0</v>
      </c>
      <c r="JQ37" s="114">
        <v>0</v>
      </c>
      <c r="JR37" s="114">
        <v>0</v>
      </c>
      <c r="JS37" s="114">
        <v>0</v>
      </c>
      <c r="JT37" s="21" t="s">
        <v>75</v>
      </c>
      <c r="JU37" s="163" t="s">
        <v>73</v>
      </c>
      <c r="JV37" s="164"/>
      <c r="JW37" s="165"/>
      <c r="JX37" s="6" t="s">
        <v>72</v>
      </c>
      <c r="JY37" s="114">
        <v>0</v>
      </c>
      <c r="JZ37" s="114">
        <v>0</v>
      </c>
      <c r="KA37" s="114">
        <v>0</v>
      </c>
      <c r="KB37" s="114">
        <v>0</v>
      </c>
      <c r="KC37" s="21" t="s">
        <v>75</v>
      </c>
      <c r="KD37" s="163" t="s">
        <v>73</v>
      </c>
      <c r="KE37" s="164"/>
      <c r="KF37" s="165"/>
      <c r="KG37" s="6" t="s">
        <v>72</v>
      </c>
      <c r="KH37" s="114">
        <v>0</v>
      </c>
      <c r="KI37" s="114">
        <v>0</v>
      </c>
      <c r="KJ37" s="114"/>
      <c r="KK37" s="114"/>
      <c r="KL37" s="114">
        <v>0</v>
      </c>
      <c r="KM37" s="114">
        <v>0</v>
      </c>
      <c r="KN37" s="21" t="s">
        <v>75</v>
      </c>
      <c r="KO37" s="163" t="s">
        <v>73</v>
      </c>
      <c r="KP37" s="164"/>
      <c r="KQ37" s="165"/>
      <c r="KR37" s="6" t="s">
        <v>72</v>
      </c>
      <c r="KS37" s="114">
        <v>0</v>
      </c>
      <c r="KT37" s="114">
        <v>0</v>
      </c>
    </row>
    <row r="38" spans="1:306" ht="19.5" customHeight="1" x14ac:dyDescent="0.25">
      <c r="A38" s="21" t="s">
        <v>76</v>
      </c>
      <c r="B38" s="163" t="s">
        <v>71</v>
      </c>
      <c r="C38" s="164"/>
      <c r="D38" s="165"/>
      <c r="E38" s="3" t="s">
        <v>72</v>
      </c>
      <c r="F38" s="114">
        <v>66674</v>
      </c>
      <c r="G38" s="114">
        <v>191916914.22000003</v>
      </c>
      <c r="H38" s="114">
        <v>0</v>
      </c>
      <c r="I38" s="114">
        <v>0</v>
      </c>
      <c r="J38" s="21" t="s">
        <v>76</v>
      </c>
      <c r="K38" s="163" t="s">
        <v>71</v>
      </c>
      <c r="L38" s="164"/>
      <c r="M38" s="165"/>
      <c r="N38" s="3" t="s">
        <v>72</v>
      </c>
      <c r="O38" s="114">
        <v>0</v>
      </c>
      <c r="P38" s="114">
        <v>0</v>
      </c>
      <c r="Q38" s="114">
        <v>0</v>
      </c>
      <c r="R38" s="114">
        <v>0</v>
      </c>
      <c r="S38" s="21" t="s">
        <v>76</v>
      </c>
      <c r="T38" s="163" t="s">
        <v>71</v>
      </c>
      <c r="U38" s="164"/>
      <c r="V38" s="165"/>
      <c r="W38" s="6" t="s">
        <v>72</v>
      </c>
      <c r="X38" s="114">
        <v>0</v>
      </c>
      <c r="Y38" s="114">
        <v>0</v>
      </c>
      <c r="Z38" s="114">
        <v>12346</v>
      </c>
      <c r="AA38" s="114">
        <v>39641134.509999998</v>
      </c>
      <c r="AB38" s="21" t="s">
        <v>76</v>
      </c>
      <c r="AC38" s="163" t="s">
        <v>71</v>
      </c>
      <c r="AD38" s="164"/>
      <c r="AE38" s="165"/>
      <c r="AF38" s="6" t="s">
        <v>72</v>
      </c>
      <c r="AG38" s="114">
        <v>0</v>
      </c>
      <c r="AH38" s="114">
        <v>0</v>
      </c>
      <c r="AI38" s="114">
        <v>0</v>
      </c>
      <c r="AJ38" s="114">
        <v>0</v>
      </c>
      <c r="AK38" s="21" t="s">
        <v>76</v>
      </c>
      <c r="AL38" s="163" t="s">
        <v>71</v>
      </c>
      <c r="AM38" s="164"/>
      <c r="AN38" s="165"/>
      <c r="AO38" s="6" t="s">
        <v>72</v>
      </c>
      <c r="AP38" s="114">
        <v>0</v>
      </c>
      <c r="AQ38" s="114">
        <v>0</v>
      </c>
      <c r="AR38" s="114">
        <v>0</v>
      </c>
      <c r="AS38" s="114">
        <v>0</v>
      </c>
      <c r="AT38" s="21" t="s">
        <v>76</v>
      </c>
      <c r="AU38" s="163" t="s">
        <v>71</v>
      </c>
      <c r="AV38" s="164"/>
      <c r="AW38" s="165"/>
      <c r="AX38" s="6" t="s">
        <v>72</v>
      </c>
      <c r="AY38" s="114">
        <v>1652</v>
      </c>
      <c r="AZ38" s="114">
        <v>2732038.2</v>
      </c>
      <c r="BA38" s="114"/>
      <c r="BB38" s="114"/>
      <c r="BC38" s="21" t="s">
        <v>76</v>
      </c>
      <c r="BD38" s="163" t="s">
        <v>71</v>
      </c>
      <c r="BE38" s="164"/>
      <c r="BF38" s="165"/>
      <c r="BG38" s="6" t="s">
        <v>72</v>
      </c>
      <c r="BH38" s="114"/>
      <c r="BI38" s="114"/>
      <c r="BJ38" s="114"/>
      <c r="BK38" s="114"/>
      <c r="BL38" s="21" t="s">
        <v>76</v>
      </c>
      <c r="BM38" s="163" t="s">
        <v>71</v>
      </c>
      <c r="BN38" s="164"/>
      <c r="BO38" s="165"/>
      <c r="BP38" s="6" t="s">
        <v>72</v>
      </c>
      <c r="BQ38" s="114"/>
      <c r="BR38" s="114"/>
      <c r="BS38" s="114"/>
      <c r="BT38" s="114"/>
      <c r="BU38" s="21" t="s">
        <v>76</v>
      </c>
      <c r="BV38" s="163" t="s">
        <v>71</v>
      </c>
      <c r="BW38" s="164"/>
      <c r="BX38" s="165"/>
      <c r="BY38" s="6" t="s">
        <v>72</v>
      </c>
      <c r="BZ38" s="114">
        <v>0</v>
      </c>
      <c r="CA38" s="114">
        <v>0</v>
      </c>
      <c r="CB38" s="114">
        <v>0</v>
      </c>
      <c r="CC38" s="114">
        <v>0</v>
      </c>
      <c r="CD38" s="21" t="s">
        <v>76</v>
      </c>
      <c r="CE38" s="163" t="s">
        <v>71</v>
      </c>
      <c r="CF38" s="164"/>
      <c r="CG38" s="165"/>
      <c r="CH38" s="6" t="s">
        <v>72</v>
      </c>
      <c r="CI38" s="114">
        <v>0</v>
      </c>
      <c r="CJ38" s="114">
        <v>0</v>
      </c>
      <c r="CK38" s="114">
        <v>0</v>
      </c>
      <c r="CL38" s="114">
        <v>0</v>
      </c>
      <c r="CM38" s="21" t="s">
        <v>76</v>
      </c>
      <c r="CN38" s="163" t="s">
        <v>71</v>
      </c>
      <c r="CO38" s="164"/>
      <c r="CP38" s="165"/>
      <c r="CQ38" s="6" t="s">
        <v>72</v>
      </c>
      <c r="CR38" s="114">
        <v>1500</v>
      </c>
      <c r="CS38" s="114">
        <v>2546053.9300000002</v>
      </c>
      <c r="CT38" s="114">
        <v>6201</v>
      </c>
      <c r="CU38" s="114">
        <v>21258250.25</v>
      </c>
      <c r="CV38" s="21" t="s">
        <v>76</v>
      </c>
      <c r="CW38" s="163" t="s">
        <v>71</v>
      </c>
      <c r="CX38" s="164"/>
      <c r="CY38" s="165"/>
      <c r="CZ38" s="6" t="s">
        <v>72</v>
      </c>
      <c r="DA38" s="114">
        <v>0</v>
      </c>
      <c r="DB38" s="114">
        <v>0</v>
      </c>
      <c r="DC38" s="114">
        <v>0</v>
      </c>
      <c r="DD38" s="114">
        <v>0</v>
      </c>
      <c r="DE38" s="21" t="s">
        <v>76</v>
      </c>
      <c r="DF38" s="163" t="s">
        <v>71</v>
      </c>
      <c r="DG38" s="164"/>
      <c r="DH38" s="165"/>
      <c r="DI38" s="6" t="s">
        <v>72</v>
      </c>
      <c r="DJ38" s="114">
        <v>0</v>
      </c>
      <c r="DK38" s="114">
        <v>0</v>
      </c>
      <c r="DL38" s="114">
        <v>0</v>
      </c>
      <c r="DM38" s="114">
        <v>0</v>
      </c>
      <c r="DN38" s="21" t="s">
        <v>76</v>
      </c>
      <c r="DO38" s="163" t="s">
        <v>71</v>
      </c>
      <c r="DP38" s="164"/>
      <c r="DQ38" s="165"/>
      <c r="DR38" s="6" t="s">
        <v>72</v>
      </c>
      <c r="DS38" s="114">
        <v>0</v>
      </c>
      <c r="DT38" s="114">
        <v>0</v>
      </c>
      <c r="DU38" s="114">
        <v>0</v>
      </c>
      <c r="DV38" s="114">
        <v>0</v>
      </c>
      <c r="DW38" s="21" t="s">
        <v>76</v>
      </c>
      <c r="DX38" s="163" t="s">
        <v>71</v>
      </c>
      <c r="DY38" s="164"/>
      <c r="DZ38" s="165"/>
      <c r="EA38" s="6" t="s">
        <v>72</v>
      </c>
      <c r="EB38" s="114">
        <v>0</v>
      </c>
      <c r="EC38" s="114">
        <v>0</v>
      </c>
      <c r="ED38" s="114">
        <v>0</v>
      </c>
      <c r="EE38" s="114">
        <v>0</v>
      </c>
      <c r="EF38" s="21" t="s">
        <v>76</v>
      </c>
      <c r="EG38" s="163" t="s">
        <v>71</v>
      </c>
      <c r="EH38" s="164"/>
      <c r="EI38" s="165"/>
      <c r="EJ38" s="6" t="s">
        <v>72</v>
      </c>
      <c r="EK38" s="114">
        <v>0</v>
      </c>
      <c r="EL38" s="114">
        <v>0</v>
      </c>
      <c r="EM38" s="114">
        <v>0</v>
      </c>
      <c r="EN38" s="114">
        <v>0</v>
      </c>
      <c r="EO38" s="21" t="s">
        <v>76</v>
      </c>
      <c r="EP38" s="163" t="s">
        <v>71</v>
      </c>
      <c r="EQ38" s="164"/>
      <c r="ER38" s="165"/>
      <c r="ES38" s="6" t="s">
        <v>72</v>
      </c>
      <c r="ET38" s="114">
        <v>614</v>
      </c>
      <c r="EU38" s="114">
        <v>1969586.59</v>
      </c>
      <c r="EV38" s="114">
        <v>7931</v>
      </c>
      <c r="EW38" s="114">
        <v>21363984.75</v>
      </c>
      <c r="EX38" s="21" t="s">
        <v>76</v>
      </c>
      <c r="EY38" s="163" t="s">
        <v>71</v>
      </c>
      <c r="EZ38" s="164"/>
      <c r="FA38" s="165"/>
      <c r="FB38" s="6" t="s">
        <v>72</v>
      </c>
      <c r="FC38" s="114">
        <v>0</v>
      </c>
      <c r="FD38" s="114">
        <v>0</v>
      </c>
      <c r="FE38" s="114">
        <v>0</v>
      </c>
      <c r="FF38" s="114">
        <v>0</v>
      </c>
      <c r="FG38" s="21" t="s">
        <v>76</v>
      </c>
      <c r="FH38" s="163" t="s">
        <v>71</v>
      </c>
      <c r="FI38" s="164"/>
      <c r="FJ38" s="165"/>
      <c r="FK38" s="6" t="s">
        <v>72</v>
      </c>
      <c r="FL38" s="114">
        <v>0</v>
      </c>
      <c r="FM38" s="114">
        <v>0</v>
      </c>
      <c r="FN38" s="114">
        <v>2748</v>
      </c>
      <c r="FO38" s="114">
        <v>7909170.0499999998</v>
      </c>
      <c r="FP38" s="21" t="s">
        <v>76</v>
      </c>
      <c r="FQ38" s="163" t="s">
        <v>71</v>
      </c>
      <c r="FR38" s="164"/>
      <c r="FS38" s="165"/>
      <c r="FT38" s="6" t="s">
        <v>72</v>
      </c>
      <c r="FU38" s="114">
        <v>2605</v>
      </c>
      <c r="FV38" s="114">
        <v>7314857.4199999999</v>
      </c>
      <c r="FW38" s="114">
        <v>1927</v>
      </c>
      <c r="FX38" s="114">
        <v>5659562.1900000004</v>
      </c>
      <c r="FY38" s="21" t="s">
        <v>76</v>
      </c>
      <c r="FZ38" s="163" t="s">
        <v>71</v>
      </c>
      <c r="GA38" s="164"/>
      <c r="GB38" s="165"/>
      <c r="GC38" s="6" t="s">
        <v>72</v>
      </c>
      <c r="GD38" s="114">
        <v>9232</v>
      </c>
      <c r="GE38" s="114">
        <v>25920653.780000001</v>
      </c>
      <c r="GF38" s="114">
        <v>2545</v>
      </c>
      <c r="GG38" s="114">
        <v>7553364.3300000001</v>
      </c>
      <c r="GH38" s="21" t="s">
        <v>76</v>
      </c>
      <c r="GI38" s="163" t="s">
        <v>71</v>
      </c>
      <c r="GJ38" s="164"/>
      <c r="GK38" s="165"/>
      <c r="GL38" s="6" t="s">
        <v>72</v>
      </c>
      <c r="GM38" s="114">
        <v>2300</v>
      </c>
      <c r="GN38" s="114">
        <v>6431149.8799999999</v>
      </c>
      <c r="GO38" s="114">
        <v>3256</v>
      </c>
      <c r="GP38" s="114">
        <v>8268651.7000000002</v>
      </c>
      <c r="GQ38" s="21" t="s">
        <v>76</v>
      </c>
      <c r="GR38" s="163" t="s">
        <v>71</v>
      </c>
      <c r="GS38" s="164"/>
      <c r="GT38" s="165"/>
      <c r="GU38" s="6" t="s">
        <v>72</v>
      </c>
      <c r="GV38" s="114">
        <v>3594</v>
      </c>
      <c r="GW38" s="114">
        <v>10752282.08</v>
      </c>
      <c r="GX38" s="114">
        <v>1500</v>
      </c>
      <c r="GY38" s="114">
        <v>4379023.08</v>
      </c>
      <c r="GZ38" s="21" t="s">
        <v>76</v>
      </c>
      <c r="HA38" s="163" t="s">
        <v>71</v>
      </c>
      <c r="HB38" s="164"/>
      <c r="HC38" s="165"/>
      <c r="HD38" s="6" t="s">
        <v>72</v>
      </c>
      <c r="HE38" s="114">
        <v>6723</v>
      </c>
      <c r="HF38" s="114">
        <v>18217151.48</v>
      </c>
      <c r="HG38" s="114">
        <v>0</v>
      </c>
      <c r="HH38" s="114">
        <v>0</v>
      </c>
      <c r="HI38" s="21" t="s">
        <v>76</v>
      </c>
      <c r="HJ38" s="163" t="s">
        <v>71</v>
      </c>
      <c r="HK38" s="164"/>
      <c r="HL38" s="165"/>
      <c r="HM38" s="6" t="s">
        <v>72</v>
      </c>
      <c r="HN38" s="114">
        <v>0</v>
      </c>
      <c r="HO38" s="114">
        <v>0</v>
      </c>
      <c r="HP38" s="114">
        <v>0</v>
      </c>
      <c r="HQ38" s="114">
        <v>0</v>
      </c>
      <c r="HR38" s="21" t="s">
        <v>76</v>
      </c>
      <c r="HS38" s="163" t="s">
        <v>71</v>
      </c>
      <c r="HT38" s="164"/>
      <c r="HU38" s="165"/>
      <c r="HV38" s="6" t="s">
        <v>72</v>
      </c>
      <c r="HW38" s="114">
        <v>0</v>
      </c>
      <c r="HX38" s="114">
        <v>0</v>
      </c>
      <c r="HY38" s="114">
        <v>0</v>
      </c>
      <c r="HZ38" s="114">
        <v>0</v>
      </c>
      <c r="IA38" s="21" t="s">
        <v>76</v>
      </c>
      <c r="IB38" s="163" t="s">
        <v>71</v>
      </c>
      <c r="IC38" s="164"/>
      <c r="ID38" s="165"/>
      <c r="IE38" s="6" t="s">
        <v>72</v>
      </c>
      <c r="IF38" s="114">
        <v>0</v>
      </c>
      <c r="IG38" s="114">
        <v>0</v>
      </c>
      <c r="IH38" s="114">
        <v>0</v>
      </c>
      <c r="II38" s="114">
        <v>0</v>
      </c>
      <c r="IJ38" s="21" t="s">
        <v>76</v>
      </c>
      <c r="IK38" s="163" t="s">
        <v>71</v>
      </c>
      <c r="IL38" s="164"/>
      <c r="IM38" s="165"/>
      <c r="IN38" s="6" t="s">
        <v>72</v>
      </c>
      <c r="IO38" s="114">
        <v>0</v>
      </c>
      <c r="IP38" s="114">
        <v>0</v>
      </c>
      <c r="IQ38" s="114">
        <v>0</v>
      </c>
      <c r="IR38" s="114">
        <v>0</v>
      </c>
      <c r="IS38" s="21" t="s">
        <v>76</v>
      </c>
      <c r="IT38" s="163" t="s">
        <v>71</v>
      </c>
      <c r="IU38" s="164"/>
      <c r="IV38" s="165"/>
      <c r="IW38" s="6" t="s">
        <v>72</v>
      </c>
      <c r="IX38" s="114">
        <v>0</v>
      </c>
      <c r="IY38" s="114">
        <v>0</v>
      </c>
      <c r="IZ38" s="114">
        <v>0</v>
      </c>
      <c r="JA38" s="114">
        <v>0</v>
      </c>
      <c r="JB38" s="21" t="s">
        <v>76</v>
      </c>
      <c r="JC38" s="163" t="s">
        <v>71</v>
      </c>
      <c r="JD38" s="164"/>
      <c r="JE38" s="165"/>
      <c r="JF38" s="6" t="s">
        <v>72</v>
      </c>
      <c r="JG38" s="114">
        <v>0</v>
      </c>
      <c r="JH38" s="114">
        <v>0</v>
      </c>
      <c r="JI38" s="114">
        <v>0</v>
      </c>
      <c r="JJ38" s="114">
        <v>0</v>
      </c>
      <c r="JK38" s="21" t="s">
        <v>76</v>
      </c>
      <c r="JL38" s="163" t="s">
        <v>71</v>
      </c>
      <c r="JM38" s="164"/>
      <c r="JN38" s="165"/>
      <c r="JO38" s="6" t="s">
        <v>72</v>
      </c>
      <c r="JP38" s="114">
        <v>0</v>
      </c>
      <c r="JQ38" s="114">
        <v>0</v>
      </c>
      <c r="JR38" s="114">
        <v>0</v>
      </c>
      <c r="JS38" s="114">
        <v>0</v>
      </c>
      <c r="JT38" s="21" t="s">
        <v>76</v>
      </c>
      <c r="JU38" s="163" t="s">
        <v>71</v>
      </c>
      <c r="JV38" s="164"/>
      <c r="JW38" s="165"/>
      <c r="JX38" s="6" t="s">
        <v>72</v>
      </c>
      <c r="JY38" s="114">
        <v>0</v>
      </c>
      <c r="JZ38" s="114">
        <v>0</v>
      </c>
      <c r="KA38" s="114">
        <v>0</v>
      </c>
      <c r="KB38" s="114">
        <v>0</v>
      </c>
      <c r="KC38" s="21" t="s">
        <v>76</v>
      </c>
      <c r="KD38" s="163" t="s">
        <v>71</v>
      </c>
      <c r="KE38" s="164"/>
      <c r="KF38" s="165"/>
      <c r="KG38" s="6" t="s">
        <v>72</v>
      </c>
      <c r="KH38" s="114">
        <v>0</v>
      </c>
      <c r="KI38" s="114">
        <v>0</v>
      </c>
      <c r="KJ38" s="114"/>
      <c r="KK38" s="114"/>
      <c r="KL38" s="114">
        <v>0</v>
      </c>
      <c r="KM38" s="114">
        <v>0</v>
      </c>
      <c r="KN38" s="21" t="s">
        <v>76</v>
      </c>
      <c r="KO38" s="163" t="s">
        <v>71</v>
      </c>
      <c r="KP38" s="164"/>
      <c r="KQ38" s="165"/>
      <c r="KR38" s="6" t="s">
        <v>72</v>
      </c>
      <c r="KS38" s="114">
        <v>0</v>
      </c>
      <c r="KT38" s="114">
        <v>0</v>
      </c>
    </row>
    <row r="39" spans="1:306" ht="15.75" customHeight="1" x14ac:dyDescent="0.25">
      <c r="A39" s="21" t="s">
        <v>77</v>
      </c>
      <c r="B39" s="163" t="s">
        <v>124</v>
      </c>
      <c r="C39" s="164"/>
      <c r="D39" s="165"/>
      <c r="E39" s="43" t="s">
        <v>55</v>
      </c>
      <c r="F39" s="114">
        <v>538732</v>
      </c>
      <c r="G39" s="114">
        <v>255241097.85999998</v>
      </c>
      <c r="H39" s="114">
        <v>46986</v>
      </c>
      <c r="I39" s="114">
        <v>33504441.140000001</v>
      </c>
      <c r="J39" s="21" t="s">
        <v>77</v>
      </c>
      <c r="K39" s="163" t="s">
        <v>124</v>
      </c>
      <c r="L39" s="164"/>
      <c r="M39" s="165"/>
      <c r="N39" s="43" t="s">
        <v>55</v>
      </c>
      <c r="O39" s="114">
        <v>11500</v>
      </c>
      <c r="P39" s="114">
        <v>4533097.18</v>
      </c>
      <c r="Q39" s="114">
        <v>6600</v>
      </c>
      <c r="R39" s="114">
        <v>404069.7</v>
      </c>
      <c r="S39" s="21" t="s">
        <v>77</v>
      </c>
      <c r="T39" s="163" t="s">
        <v>124</v>
      </c>
      <c r="U39" s="164"/>
      <c r="V39" s="165"/>
      <c r="W39" s="3" t="s">
        <v>55</v>
      </c>
      <c r="X39" s="114">
        <v>1700</v>
      </c>
      <c r="Y39" s="114">
        <v>124598.39999999999</v>
      </c>
      <c r="Z39" s="114">
        <v>38540</v>
      </c>
      <c r="AA39" s="114">
        <v>18555107.5</v>
      </c>
      <c r="AB39" s="21" t="s">
        <v>77</v>
      </c>
      <c r="AC39" s="163" t="s">
        <v>124</v>
      </c>
      <c r="AD39" s="164"/>
      <c r="AE39" s="165"/>
      <c r="AF39" s="3" t="s">
        <v>55</v>
      </c>
      <c r="AG39" s="114">
        <v>36414</v>
      </c>
      <c r="AH39" s="114">
        <v>31194808.300000001</v>
      </c>
      <c r="AI39" s="114">
        <v>225</v>
      </c>
      <c r="AJ39" s="114">
        <v>28865.3</v>
      </c>
      <c r="AK39" s="21" t="s">
        <v>77</v>
      </c>
      <c r="AL39" s="163" t="s">
        <v>124</v>
      </c>
      <c r="AM39" s="164"/>
      <c r="AN39" s="165"/>
      <c r="AO39" s="3" t="s">
        <v>55</v>
      </c>
      <c r="AP39" s="114">
        <v>1600</v>
      </c>
      <c r="AQ39" s="114">
        <v>728848.05</v>
      </c>
      <c r="AR39" s="114">
        <v>0</v>
      </c>
      <c r="AS39" s="114">
        <v>0</v>
      </c>
      <c r="AT39" s="21" t="s">
        <v>77</v>
      </c>
      <c r="AU39" s="163" t="s">
        <v>124</v>
      </c>
      <c r="AV39" s="164"/>
      <c r="AW39" s="165"/>
      <c r="AX39" s="3" t="s">
        <v>55</v>
      </c>
      <c r="AY39" s="114">
        <v>49000</v>
      </c>
      <c r="AZ39" s="114">
        <v>15066698.699999999</v>
      </c>
      <c r="BA39" s="114">
        <v>70</v>
      </c>
      <c r="BB39" s="114">
        <v>14008.41</v>
      </c>
      <c r="BC39" s="21" t="s">
        <v>77</v>
      </c>
      <c r="BD39" s="163" t="s">
        <v>124</v>
      </c>
      <c r="BE39" s="164"/>
      <c r="BF39" s="165"/>
      <c r="BG39" s="3" t="s">
        <v>55</v>
      </c>
      <c r="BH39" s="114">
        <v>5130</v>
      </c>
      <c r="BI39" s="114">
        <v>1160979.68</v>
      </c>
      <c r="BJ39" s="114">
        <v>189</v>
      </c>
      <c r="BK39" s="114">
        <v>66086.3</v>
      </c>
      <c r="BL39" s="21" t="s">
        <v>77</v>
      </c>
      <c r="BM39" s="163" t="s">
        <v>124</v>
      </c>
      <c r="BN39" s="164"/>
      <c r="BO39" s="165"/>
      <c r="BP39" s="3" t="s">
        <v>55</v>
      </c>
      <c r="BQ39" s="114">
        <v>1700</v>
      </c>
      <c r="BR39" s="114">
        <v>435506.92</v>
      </c>
      <c r="BS39" s="114">
        <v>150</v>
      </c>
      <c r="BT39" s="114">
        <v>47611.3</v>
      </c>
      <c r="BU39" s="21" t="s">
        <v>77</v>
      </c>
      <c r="BV39" s="163" t="s">
        <v>124</v>
      </c>
      <c r="BW39" s="164"/>
      <c r="BX39" s="165"/>
      <c r="BY39" s="3" t="s">
        <v>55</v>
      </c>
      <c r="BZ39" s="114">
        <v>134</v>
      </c>
      <c r="CA39" s="114">
        <v>35942.400000000001</v>
      </c>
      <c r="CB39" s="114">
        <v>15</v>
      </c>
      <c r="CC39" s="114">
        <v>4929.78</v>
      </c>
      <c r="CD39" s="21" t="s">
        <v>77</v>
      </c>
      <c r="CE39" s="163" t="s">
        <v>124</v>
      </c>
      <c r="CF39" s="164"/>
      <c r="CG39" s="165"/>
      <c r="CH39" s="3" t="s">
        <v>55</v>
      </c>
      <c r="CI39" s="114">
        <v>0</v>
      </c>
      <c r="CJ39" s="114">
        <v>0</v>
      </c>
      <c r="CK39" s="114">
        <v>0</v>
      </c>
      <c r="CL39" s="114">
        <v>0</v>
      </c>
      <c r="CM39" s="21" t="s">
        <v>77</v>
      </c>
      <c r="CN39" s="163" t="s">
        <v>124</v>
      </c>
      <c r="CO39" s="164"/>
      <c r="CP39" s="165"/>
      <c r="CQ39" s="3" t="s">
        <v>55</v>
      </c>
      <c r="CR39" s="114">
        <v>44000</v>
      </c>
      <c r="CS39" s="114">
        <v>17071119.300000001</v>
      </c>
      <c r="CT39" s="114">
        <v>22700</v>
      </c>
      <c r="CU39" s="114">
        <v>10067909.4</v>
      </c>
      <c r="CV39" s="21" t="s">
        <v>77</v>
      </c>
      <c r="CW39" s="163" t="s">
        <v>124</v>
      </c>
      <c r="CX39" s="164"/>
      <c r="CY39" s="165"/>
      <c r="CZ39" s="3" t="s">
        <v>55</v>
      </c>
      <c r="DA39" s="114">
        <v>4025</v>
      </c>
      <c r="DB39" s="114">
        <v>2124172.2999999998</v>
      </c>
      <c r="DC39" s="114">
        <v>0</v>
      </c>
      <c r="DD39" s="114">
        <v>0</v>
      </c>
      <c r="DE39" s="21" t="s">
        <v>77</v>
      </c>
      <c r="DF39" s="163" t="s">
        <v>124</v>
      </c>
      <c r="DG39" s="164"/>
      <c r="DH39" s="165"/>
      <c r="DI39" s="3" t="s">
        <v>55</v>
      </c>
      <c r="DJ39" s="114">
        <v>0</v>
      </c>
      <c r="DK39" s="114">
        <v>0</v>
      </c>
      <c r="DL39" s="114">
        <v>0</v>
      </c>
      <c r="DM39" s="114">
        <v>0</v>
      </c>
      <c r="DN39" s="21" t="s">
        <v>77</v>
      </c>
      <c r="DO39" s="163" t="s">
        <v>124</v>
      </c>
      <c r="DP39" s="164"/>
      <c r="DQ39" s="165"/>
      <c r="DR39" s="3" t="s">
        <v>55</v>
      </c>
      <c r="DS39" s="114">
        <v>1600</v>
      </c>
      <c r="DT39" s="114">
        <v>337093.4</v>
      </c>
      <c r="DU39" s="114">
        <v>0</v>
      </c>
      <c r="DV39" s="114">
        <v>0</v>
      </c>
      <c r="DW39" s="21" t="s">
        <v>77</v>
      </c>
      <c r="DX39" s="163" t="s">
        <v>124</v>
      </c>
      <c r="DY39" s="164"/>
      <c r="DZ39" s="165"/>
      <c r="EA39" s="3" t="s">
        <v>55</v>
      </c>
      <c r="EB39" s="114">
        <v>400</v>
      </c>
      <c r="EC39" s="114">
        <v>443984.6</v>
      </c>
      <c r="ED39" s="114">
        <v>0</v>
      </c>
      <c r="EE39" s="114">
        <v>0</v>
      </c>
      <c r="EF39" s="21" t="s">
        <v>77</v>
      </c>
      <c r="EG39" s="163" t="s">
        <v>124</v>
      </c>
      <c r="EH39" s="164"/>
      <c r="EI39" s="165"/>
      <c r="EJ39" s="3" t="s">
        <v>55</v>
      </c>
      <c r="EK39" s="114">
        <v>22</v>
      </c>
      <c r="EL39" s="114">
        <v>8139.3</v>
      </c>
      <c r="EM39" s="114">
        <v>0</v>
      </c>
      <c r="EN39" s="114">
        <v>0</v>
      </c>
      <c r="EO39" s="21" t="s">
        <v>77</v>
      </c>
      <c r="EP39" s="163" t="s">
        <v>124</v>
      </c>
      <c r="EQ39" s="164"/>
      <c r="ER39" s="165"/>
      <c r="ES39" s="3" t="s">
        <v>55</v>
      </c>
      <c r="ET39" s="114">
        <v>5592</v>
      </c>
      <c r="EU39" s="114">
        <v>2515871.5</v>
      </c>
      <c r="EV39" s="114">
        <v>59638</v>
      </c>
      <c r="EW39" s="114">
        <v>20368849.899999999</v>
      </c>
      <c r="EX39" s="21" t="s">
        <v>77</v>
      </c>
      <c r="EY39" s="163" t="s">
        <v>124</v>
      </c>
      <c r="EZ39" s="164"/>
      <c r="FA39" s="165"/>
      <c r="FB39" s="3" t="s">
        <v>55</v>
      </c>
      <c r="FC39" s="114">
        <v>0</v>
      </c>
      <c r="FD39" s="114">
        <v>0</v>
      </c>
      <c r="FE39" s="114">
        <v>9200</v>
      </c>
      <c r="FF39" s="114">
        <v>1788569.9</v>
      </c>
      <c r="FG39" s="21" t="s">
        <v>77</v>
      </c>
      <c r="FH39" s="163" t="s">
        <v>124</v>
      </c>
      <c r="FI39" s="164"/>
      <c r="FJ39" s="165"/>
      <c r="FK39" s="3" t="s">
        <v>55</v>
      </c>
      <c r="FL39" s="114">
        <v>1002</v>
      </c>
      <c r="FM39" s="114">
        <v>225113.9</v>
      </c>
      <c r="FN39" s="114">
        <v>19600</v>
      </c>
      <c r="FO39" s="114">
        <v>11743154.1</v>
      </c>
      <c r="FP39" s="21" t="s">
        <v>77</v>
      </c>
      <c r="FQ39" s="163" t="s">
        <v>124</v>
      </c>
      <c r="FR39" s="164"/>
      <c r="FS39" s="165"/>
      <c r="FT39" s="3" t="s">
        <v>55</v>
      </c>
      <c r="FU39" s="114">
        <v>13000</v>
      </c>
      <c r="FV39" s="114">
        <v>6189152.7000000002</v>
      </c>
      <c r="FW39" s="114">
        <v>8200</v>
      </c>
      <c r="FX39" s="114">
        <v>3760334.7</v>
      </c>
      <c r="FY39" s="21" t="s">
        <v>77</v>
      </c>
      <c r="FZ39" s="163" t="s">
        <v>124</v>
      </c>
      <c r="GA39" s="164"/>
      <c r="GB39" s="165"/>
      <c r="GC39" s="3" t="s">
        <v>55</v>
      </c>
      <c r="GD39" s="114">
        <v>37500</v>
      </c>
      <c r="GE39" s="114">
        <v>23655928</v>
      </c>
      <c r="GF39" s="114">
        <v>17100</v>
      </c>
      <c r="GG39" s="114">
        <v>9359412.4000000004</v>
      </c>
      <c r="GH39" s="21" t="s">
        <v>77</v>
      </c>
      <c r="GI39" s="163" t="s">
        <v>124</v>
      </c>
      <c r="GJ39" s="164"/>
      <c r="GK39" s="165"/>
      <c r="GL39" s="3" t="s">
        <v>55</v>
      </c>
      <c r="GM39" s="114">
        <v>19000</v>
      </c>
      <c r="GN39" s="114">
        <v>10706058.9</v>
      </c>
      <c r="GO39" s="114">
        <v>15000</v>
      </c>
      <c r="GP39" s="114">
        <v>6048892.9000000004</v>
      </c>
      <c r="GQ39" s="21" t="s">
        <v>77</v>
      </c>
      <c r="GR39" s="163" t="s">
        <v>124</v>
      </c>
      <c r="GS39" s="164"/>
      <c r="GT39" s="165"/>
      <c r="GU39" s="3" t="s">
        <v>55</v>
      </c>
      <c r="GV39" s="114">
        <v>15000</v>
      </c>
      <c r="GW39" s="114">
        <v>8060851.5999999996</v>
      </c>
      <c r="GX39" s="114">
        <v>12415</v>
      </c>
      <c r="GY39" s="114">
        <v>4032488</v>
      </c>
      <c r="GZ39" s="21" t="s">
        <v>77</v>
      </c>
      <c r="HA39" s="163" t="s">
        <v>124</v>
      </c>
      <c r="HB39" s="164"/>
      <c r="HC39" s="165"/>
      <c r="HD39" s="3" t="s">
        <v>55</v>
      </c>
      <c r="HE39" s="114">
        <v>30000</v>
      </c>
      <c r="HF39" s="114">
        <v>9642206.8000000007</v>
      </c>
      <c r="HG39" s="114">
        <v>0</v>
      </c>
      <c r="HH39" s="114">
        <v>0</v>
      </c>
      <c r="HI39" s="21" t="s">
        <v>77</v>
      </c>
      <c r="HJ39" s="163" t="s">
        <v>124</v>
      </c>
      <c r="HK39" s="164"/>
      <c r="HL39" s="165"/>
      <c r="HM39" s="3" t="s">
        <v>55</v>
      </c>
      <c r="HN39" s="114">
        <v>110</v>
      </c>
      <c r="HO39" s="114">
        <v>23372.1</v>
      </c>
      <c r="HP39" s="114">
        <v>0</v>
      </c>
      <c r="HQ39" s="114">
        <v>0</v>
      </c>
      <c r="HR39" s="21" t="s">
        <v>77</v>
      </c>
      <c r="HS39" s="163" t="s">
        <v>124</v>
      </c>
      <c r="HT39" s="164"/>
      <c r="HU39" s="165"/>
      <c r="HV39" s="3" t="s">
        <v>55</v>
      </c>
      <c r="HW39" s="114">
        <v>0</v>
      </c>
      <c r="HX39" s="114">
        <v>0</v>
      </c>
      <c r="HY39" s="114">
        <v>0</v>
      </c>
      <c r="HZ39" s="114">
        <v>0</v>
      </c>
      <c r="IA39" s="21" t="s">
        <v>77</v>
      </c>
      <c r="IB39" s="163" t="s">
        <v>124</v>
      </c>
      <c r="IC39" s="164"/>
      <c r="ID39" s="165"/>
      <c r="IE39" s="3" t="s">
        <v>55</v>
      </c>
      <c r="IF39" s="114">
        <v>0</v>
      </c>
      <c r="IG39" s="114">
        <v>0</v>
      </c>
      <c r="IH39" s="114">
        <v>0</v>
      </c>
      <c r="II39" s="114">
        <v>0</v>
      </c>
      <c r="IJ39" s="21" t="s">
        <v>77</v>
      </c>
      <c r="IK39" s="163" t="s">
        <v>124</v>
      </c>
      <c r="IL39" s="164"/>
      <c r="IM39" s="165"/>
      <c r="IN39" s="3" t="s">
        <v>55</v>
      </c>
      <c r="IO39" s="114">
        <v>75</v>
      </c>
      <c r="IP39" s="114">
        <v>38346.6</v>
      </c>
      <c r="IQ39" s="114">
        <v>0</v>
      </c>
      <c r="IR39" s="114">
        <v>0</v>
      </c>
      <c r="IS39" s="21" t="s">
        <v>77</v>
      </c>
      <c r="IT39" s="163" t="s">
        <v>124</v>
      </c>
      <c r="IU39" s="164"/>
      <c r="IV39" s="165"/>
      <c r="IW39" s="3" t="s">
        <v>55</v>
      </c>
      <c r="IX39" s="114">
        <v>0</v>
      </c>
      <c r="IY39" s="114">
        <v>0</v>
      </c>
      <c r="IZ39" s="114">
        <v>450</v>
      </c>
      <c r="JA39" s="114">
        <v>145247</v>
      </c>
      <c r="JB39" s="21" t="s">
        <v>77</v>
      </c>
      <c r="JC39" s="163" t="s">
        <v>124</v>
      </c>
      <c r="JD39" s="164"/>
      <c r="JE39" s="165"/>
      <c r="JF39" s="3" t="s">
        <v>55</v>
      </c>
      <c r="JG39" s="114">
        <v>0</v>
      </c>
      <c r="JH39" s="114">
        <v>0</v>
      </c>
      <c r="JI39" s="114">
        <v>1500</v>
      </c>
      <c r="JJ39" s="114">
        <v>571388.19999999995</v>
      </c>
      <c r="JK39" s="21" t="s">
        <v>77</v>
      </c>
      <c r="JL39" s="163" t="s">
        <v>124</v>
      </c>
      <c r="JM39" s="164"/>
      <c r="JN39" s="165"/>
      <c r="JO39" s="3" t="s">
        <v>55</v>
      </c>
      <c r="JP39" s="114">
        <v>0</v>
      </c>
      <c r="JQ39" s="114">
        <v>0</v>
      </c>
      <c r="JR39" s="114">
        <v>0</v>
      </c>
      <c r="JS39" s="114">
        <v>0</v>
      </c>
      <c r="JT39" s="21" t="s">
        <v>77</v>
      </c>
      <c r="JU39" s="163" t="s">
        <v>124</v>
      </c>
      <c r="JV39" s="164"/>
      <c r="JW39" s="165"/>
      <c r="JX39" s="3" t="s">
        <v>55</v>
      </c>
      <c r="JY39" s="114">
        <v>0</v>
      </c>
      <c r="JZ39" s="114">
        <v>0</v>
      </c>
      <c r="KA39" s="114">
        <v>0</v>
      </c>
      <c r="KB39" s="114"/>
      <c r="KC39" s="21" t="s">
        <v>77</v>
      </c>
      <c r="KD39" s="163" t="s">
        <v>124</v>
      </c>
      <c r="KE39" s="164"/>
      <c r="KF39" s="165"/>
      <c r="KG39" s="3" t="s">
        <v>55</v>
      </c>
      <c r="KH39" s="114">
        <v>1000</v>
      </c>
      <c r="KI39" s="114">
        <v>283877.59999999998</v>
      </c>
      <c r="KJ39" s="114"/>
      <c r="KK39" s="114"/>
      <c r="KL39" s="114">
        <v>650</v>
      </c>
      <c r="KM39" s="114">
        <v>123963.7</v>
      </c>
      <c r="KN39" s="21" t="s">
        <v>77</v>
      </c>
      <c r="KO39" s="163" t="s">
        <v>124</v>
      </c>
      <c r="KP39" s="164"/>
      <c r="KQ39" s="165"/>
      <c r="KR39" s="3" t="s">
        <v>55</v>
      </c>
      <c r="KS39" s="114">
        <v>0</v>
      </c>
      <c r="KT39" s="114">
        <v>0</v>
      </c>
    </row>
    <row r="40" spans="1:306" ht="13.5" customHeight="1" x14ac:dyDescent="0.25">
      <c r="A40" s="185" t="s">
        <v>126</v>
      </c>
      <c r="B40" s="166" t="s">
        <v>125</v>
      </c>
      <c r="C40" s="167"/>
      <c r="D40" s="168"/>
      <c r="E40" s="43" t="s">
        <v>55</v>
      </c>
      <c r="F40" s="114">
        <v>12883</v>
      </c>
      <c r="G40" s="114">
        <v>4393013.46</v>
      </c>
      <c r="H40" s="114"/>
      <c r="I40" s="114"/>
      <c r="J40" s="185" t="s">
        <v>126</v>
      </c>
      <c r="K40" s="166" t="s">
        <v>125</v>
      </c>
      <c r="L40" s="167"/>
      <c r="M40" s="168"/>
      <c r="N40" s="43" t="s">
        <v>55</v>
      </c>
      <c r="O40" s="114"/>
      <c r="P40" s="114"/>
      <c r="Q40" s="114"/>
      <c r="R40" s="114"/>
      <c r="S40" s="172" t="s">
        <v>126</v>
      </c>
      <c r="T40" s="166" t="s">
        <v>125</v>
      </c>
      <c r="U40" s="167"/>
      <c r="V40" s="168"/>
      <c r="W40" s="3" t="s">
        <v>55</v>
      </c>
      <c r="X40" s="114"/>
      <c r="Y40" s="114"/>
      <c r="Z40" s="114"/>
      <c r="AA40" s="114"/>
      <c r="AB40" s="172" t="s">
        <v>126</v>
      </c>
      <c r="AC40" s="166" t="s">
        <v>125</v>
      </c>
      <c r="AD40" s="167"/>
      <c r="AE40" s="168"/>
      <c r="AF40" s="3" t="s">
        <v>55</v>
      </c>
      <c r="AG40" s="114"/>
      <c r="AH40" s="114"/>
      <c r="AI40" s="114"/>
      <c r="AJ40" s="114"/>
      <c r="AK40" s="172" t="s">
        <v>126</v>
      </c>
      <c r="AL40" s="166" t="s">
        <v>125</v>
      </c>
      <c r="AM40" s="167"/>
      <c r="AN40" s="168"/>
      <c r="AO40" s="3" t="s">
        <v>55</v>
      </c>
      <c r="AP40" s="114"/>
      <c r="AQ40" s="114"/>
      <c r="AR40" s="114"/>
      <c r="AS40" s="114"/>
      <c r="AT40" s="172" t="s">
        <v>126</v>
      </c>
      <c r="AU40" s="166" t="s">
        <v>125</v>
      </c>
      <c r="AV40" s="167"/>
      <c r="AW40" s="168"/>
      <c r="AX40" s="3" t="s">
        <v>55</v>
      </c>
      <c r="AY40" s="114">
        <v>2231</v>
      </c>
      <c r="AZ40" s="114">
        <v>784504.8</v>
      </c>
      <c r="BA40" s="114"/>
      <c r="BB40" s="114"/>
      <c r="BC40" s="172" t="s">
        <v>126</v>
      </c>
      <c r="BD40" s="166" t="s">
        <v>125</v>
      </c>
      <c r="BE40" s="167"/>
      <c r="BF40" s="168"/>
      <c r="BG40" s="3" t="s">
        <v>55</v>
      </c>
      <c r="BH40" s="114"/>
      <c r="BI40" s="114"/>
      <c r="BJ40" s="114"/>
      <c r="BK40" s="114"/>
      <c r="BL40" s="172" t="s">
        <v>126</v>
      </c>
      <c r="BM40" s="166" t="s">
        <v>125</v>
      </c>
      <c r="BN40" s="167"/>
      <c r="BO40" s="168"/>
      <c r="BP40" s="3" t="s">
        <v>55</v>
      </c>
      <c r="BQ40" s="114"/>
      <c r="BR40" s="114"/>
      <c r="BS40" s="114"/>
      <c r="BT40" s="114"/>
      <c r="BU40" s="172" t="s">
        <v>126</v>
      </c>
      <c r="BV40" s="166" t="s">
        <v>125</v>
      </c>
      <c r="BW40" s="167"/>
      <c r="BX40" s="168"/>
      <c r="BY40" s="3" t="s">
        <v>55</v>
      </c>
      <c r="BZ40" s="114"/>
      <c r="CA40" s="114"/>
      <c r="CB40" s="114"/>
      <c r="CC40" s="114"/>
      <c r="CD40" s="172" t="s">
        <v>126</v>
      </c>
      <c r="CE40" s="166" t="s">
        <v>125</v>
      </c>
      <c r="CF40" s="167"/>
      <c r="CG40" s="168"/>
      <c r="CH40" s="3" t="s">
        <v>55</v>
      </c>
      <c r="CI40" s="114"/>
      <c r="CJ40" s="114"/>
      <c r="CK40" s="114"/>
      <c r="CL40" s="114"/>
      <c r="CM40" s="172" t="s">
        <v>126</v>
      </c>
      <c r="CN40" s="166" t="s">
        <v>125</v>
      </c>
      <c r="CO40" s="167"/>
      <c r="CP40" s="168"/>
      <c r="CQ40" s="3" t="s">
        <v>55</v>
      </c>
      <c r="CR40" s="114">
        <v>2830</v>
      </c>
      <c r="CS40" s="114">
        <v>837168.12</v>
      </c>
      <c r="CT40" s="114"/>
      <c r="CU40" s="114"/>
      <c r="CV40" s="172" t="s">
        <v>126</v>
      </c>
      <c r="CW40" s="166" t="s">
        <v>125</v>
      </c>
      <c r="CX40" s="167"/>
      <c r="CY40" s="168"/>
      <c r="CZ40" s="3" t="s">
        <v>55</v>
      </c>
      <c r="DA40" s="114"/>
      <c r="DB40" s="114"/>
      <c r="DC40" s="114"/>
      <c r="DD40" s="114"/>
      <c r="DE40" s="172" t="s">
        <v>126</v>
      </c>
      <c r="DF40" s="166" t="s">
        <v>125</v>
      </c>
      <c r="DG40" s="167"/>
      <c r="DH40" s="168"/>
      <c r="DI40" s="3" t="s">
        <v>55</v>
      </c>
      <c r="DJ40" s="114"/>
      <c r="DK40" s="114"/>
      <c r="DL40" s="114"/>
      <c r="DM40" s="114"/>
      <c r="DN40" s="172" t="s">
        <v>126</v>
      </c>
      <c r="DO40" s="166" t="s">
        <v>125</v>
      </c>
      <c r="DP40" s="167"/>
      <c r="DQ40" s="168"/>
      <c r="DR40" s="3" t="s">
        <v>55</v>
      </c>
      <c r="DS40" s="114"/>
      <c r="DT40" s="114"/>
      <c r="DU40" s="114"/>
      <c r="DV40" s="114"/>
      <c r="DW40" s="172" t="s">
        <v>126</v>
      </c>
      <c r="DX40" s="166" t="s">
        <v>125</v>
      </c>
      <c r="DY40" s="167"/>
      <c r="DZ40" s="168"/>
      <c r="EA40" s="3" t="s">
        <v>55</v>
      </c>
      <c r="EB40" s="114"/>
      <c r="EC40" s="114"/>
      <c r="ED40" s="114"/>
      <c r="EE40" s="114"/>
      <c r="EF40" s="172" t="s">
        <v>126</v>
      </c>
      <c r="EG40" s="166" t="s">
        <v>125</v>
      </c>
      <c r="EH40" s="167"/>
      <c r="EI40" s="168"/>
      <c r="EJ40" s="3" t="s">
        <v>55</v>
      </c>
      <c r="EK40" s="114"/>
      <c r="EL40" s="114"/>
      <c r="EM40" s="114"/>
      <c r="EN40" s="114"/>
      <c r="EO40" s="172" t="s">
        <v>126</v>
      </c>
      <c r="EP40" s="166" t="s">
        <v>125</v>
      </c>
      <c r="EQ40" s="167"/>
      <c r="ER40" s="168"/>
      <c r="ES40" s="3" t="s">
        <v>55</v>
      </c>
      <c r="ET40" s="114">
        <v>334</v>
      </c>
      <c r="EU40" s="114">
        <v>107674.36</v>
      </c>
      <c r="EV40" s="114">
        <v>975</v>
      </c>
      <c r="EW40" s="114">
        <v>392060.42</v>
      </c>
      <c r="EX40" s="172" t="s">
        <v>126</v>
      </c>
      <c r="EY40" s="166" t="s">
        <v>125</v>
      </c>
      <c r="EZ40" s="167"/>
      <c r="FA40" s="168"/>
      <c r="FB40" s="3" t="s">
        <v>55</v>
      </c>
      <c r="FC40" s="114"/>
      <c r="FD40" s="114"/>
      <c r="FE40" s="114"/>
      <c r="FF40" s="114"/>
      <c r="FG40" s="172" t="s">
        <v>126</v>
      </c>
      <c r="FH40" s="166" t="s">
        <v>125</v>
      </c>
      <c r="FI40" s="167"/>
      <c r="FJ40" s="168"/>
      <c r="FK40" s="3" t="s">
        <v>55</v>
      </c>
      <c r="FL40" s="114"/>
      <c r="FM40" s="114"/>
      <c r="FN40" s="114">
        <v>466</v>
      </c>
      <c r="FO40" s="114">
        <v>187534.9</v>
      </c>
      <c r="FP40" s="172" t="s">
        <v>126</v>
      </c>
      <c r="FQ40" s="166" t="s">
        <v>125</v>
      </c>
      <c r="FR40" s="167"/>
      <c r="FS40" s="168"/>
      <c r="FT40" s="3" t="s">
        <v>55</v>
      </c>
      <c r="FU40" s="114">
        <v>659</v>
      </c>
      <c r="FV40" s="114">
        <v>197644.86</v>
      </c>
      <c r="FW40" s="114">
        <v>623</v>
      </c>
      <c r="FX40" s="114">
        <v>191809.28</v>
      </c>
      <c r="FY40" s="172" t="s">
        <v>126</v>
      </c>
      <c r="FZ40" s="166" t="s">
        <v>125</v>
      </c>
      <c r="GA40" s="167"/>
      <c r="GB40" s="168"/>
      <c r="GC40" s="3" t="s">
        <v>55</v>
      </c>
      <c r="GD40" s="114">
        <v>2166</v>
      </c>
      <c r="GE40" s="114">
        <v>666096</v>
      </c>
      <c r="GF40" s="114">
        <v>227</v>
      </c>
      <c r="GG40" s="114">
        <v>106926.3</v>
      </c>
      <c r="GH40" s="172" t="s">
        <v>126</v>
      </c>
      <c r="GI40" s="166" t="s">
        <v>125</v>
      </c>
      <c r="GJ40" s="167"/>
      <c r="GK40" s="168"/>
      <c r="GL40" s="3" t="s">
        <v>55</v>
      </c>
      <c r="GM40" s="114">
        <v>511</v>
      </c>
      <c r="GN40" s="114">
        <v>193879.8</v>
      </c>
      <c r="GO40" s="114">
        <v>404</v>
      </c>
      <c r="GP40" s="114">
        <v>166074.72</v>
      </c>
      <c r="GQ40" s="172" t="s">
        <v>126</v>
      </c>
      <c r="GR40" s="166" t="s">
        <v>125</v>
      </c>
      <c r="GS40" s="167"/>
      <c r="GT40" s="168"/>
      <c r="GU40" s="3" t="s">
        <v>55</v>
      </c>
      <c r="GV40" s="114">
        <v>239</v>
      </c>
      <c r="GW40" s="114">
        <v>111938.24000000001</v>
      </c>
      <c r="GX40" s="114">
        <v>674</v>
      </c>
      <c r="GY40" s="114">
        <v>191610.56</v>
      </c>
      <c r="GZ40" s="172" t="s">
        <v>126</v>
      </c>
      <c r="HA40" s="166" t="s">
        <v>125</v>
      </c>
      <c r="HB40" s="167"/>
      <c r="HC40" s="168"/>
      <c r="HD40" s="3" t="s">
        <v>55</v>
      </c>
      <c r="HE40" s="114">
        <v>544</v>
      </c>
      <c r="HF40" s="114">
        <v>258091.1</v>
      </c>
      <c r="HG40" s="114"/>
      <c r="HH40" s="114"/>
      <c r="HI40" s="172" t="s">
        <v>126</v>
      </c>
      <c r="HJ40" s="166" t="s">
        <v>125</v>
      </c>
      <c r="HK40" s="167"/>
      <c r="HL40" s="168"/>
      <c r="HM40" s="3" t="s">
        <v>55</v>
      </c>
      <c r="HN40" s="114"/>
      <c r="HO40" s="114"/>
      <c r="HP40" s="114"/>
      <c r="HQ40" s="114"/>
      <c r="HR40" s="172" t="s">
        <v>126</v>
      </c>
      <c r="HS40" s="166" t="s">
        <v>125</v>
      </c>
      <c r="HT40" s="167"/>
      <c r="HU40" s="168"/>
      <c r="HV40" s="3" t="s">
        <v>55</v>
      </c>
      <c r="HW40" s="114"/>
      <c r="HX40" s="114"/>
      <c r="HY40" s="114"/>
      <c r="HZ40" s="114"/>
      <c r="IA40" s="172" t="s">
        <v>126</v>
      </c>
      <c r="IB40" s="166" t="s">
        <v>125</v>
      </c>
      <c r="IC40" s="167"/>
      <c r="ID40" s="168"/>
      <c r="IE40" s="3" t="s">
        <v>55</v>
      </c>
      <c r="IF40" s="114"/>
      <c r="IG40" s="114"/>
      <c r="IH40" s="114"/>
      <c r="II40" s="114"/>
      <c r="IJ40" s="172" t="s">
        <v>126</v>
      </c>
      <c r="IK40" s="166" t="s">
        <v>125</v>
      </c>
      <c r="IL40" s="167"/>
      <c r="IM40" s="168"/>
      <c r="IN40" s="3" t="s">
        <v>55</v>
      </c>
      <c r="IO40" s="114"/>
      <c r="IP40" s="114"/>
      <c r="IQ40" s="114"/>
      <c r="IR40" s="114"/>
      <c r="IS40" s="172" t="s">
        <v>126</v>
      </c>
      <c r="IT40" s="166" t="s">
        <v>125</v>
      </c>
      <c r="IU40" s="167"/>
      <c r="IV40" s="168"/>
      <c r="IW40" s="3" t="s">
        <v>55</v>
      </c>
      <c r="IX40" s="114"/>
      <c r="IY40" s="114"/>
      <c r="IZ40" s="114"/>
      <c r="JA40" s="114"/>
      <c r="JB40" s="172" t="s">
        <v>126</v>
      </c>
      <c r="JC40" s="166" t="s">
        <v>125</v>
      </c>
      <c r="JD40" s="167"/>
      <c r="JE40" s="168"/>
      <c r="JF40" s="3" t="s">
        <v>55</v>
      </c>
      <c r="JG40" s="114"/>
      <c r="JH40" s="114"/>
      <c r="JI40" s="114"/>
      <c r="JJ40" s="114"/>
      <c r="JK40" s="172" t="s">
        <v>126</v>
      </c>
      <c r="JL40" s="166" t="s">
        <v>125</v>
      </c>
      <c r="JM40" s="167"/>
      <c r="JN40" s="168"/>
      <c r="JO40" s="3" t="s">
        <v>55</v>
      </c>
      <c r="JP40" s="114"/>
      <c r="JQ40" s="114"/>
      <c r="JR40" s="114"/>
      <c r="JS40" s="114"/>
      <c r="JT40" s="172" t="s">
        <v>126</v>
      </c>
      <c r="JU40" s="166" t="s">
        <v>125</v>
      </c>
      <c r="JV40" s="167"/>
      <c r="JW40" s="168"/>
      <c r="JX40" s="3" t="s">
        <v>55</v>
      </c>
      <c r="JY40" s="114"/>
      <c r="JZ40" s="114"/>
      <c r="KA40" s="114"/>
      <c r="KB40" s="114"/>
      <c r="KC40" s="172" t="s">
        <v>126</v>
      </c>
      <c r="KD40" s="166" t="s">
        <v>125</v>
      </c>
      <c r="KE40" s="167"/>
      <c r="KF40" s="168"/>
      <c r="KG40" s="3" t="s">
        <v>55</v>
      </c>
      <c r="KH40" s="114"/>
      <c r="KI40" s="114"/>
      <c r="KJ40" s="114"/>
      <c r="KK40" s="114"/>
      <c r="KL40" s="114"/>
      <c r="KM40" s="114"/>
      <c r="KN40" s="172" t="s">
        <v>126</v>
      </c>
      <c r="KO40" s="166" t="s">
        <v>125</v>
      </c>
      <c r="KP40" s="167"/>
      <c r="KQ40" s="168"/>
      <c r="KR40" s="3" t="s">
        <v>55</v>
      </c>
      <c r="KS40" s="114"/>
      <c r="KT40" s="114"/>
    </row>
    <row r="41" spans="1:306" ht="12.75" customHeight="1" x14ac:dyDescent="0.25">
      <c r="A41" s="186"/>
      <c r="B41" s="169"/>
      <c r="C41" s="170"/>
      <c r="D41" s="171"/>
      <c r="E41" s="43" t="s">
        <v>57</v>
      </c>
      <c r="F41" s="114">
        <v>11550</v>
      </c>
      <c r="G41" s="114">
        <v>6968656.5099999998</v>
      </c>
      <c r="H41" s="114"/>
      <c r="I41" s="114"/>
      <c r="J41" s="186"/>
      <c r="K41" s="169"/>
      <c r="L41" s="170"/>
      <c r="M41" s="171"/>
      <c r="N41" s="43" t="s">
        <v>57</v>
      </c>
      <c r="O41" s="114"/>
      <c r="P41" s="114"/>
      <c r="Q41" s="114"/>
      <c r="R41" s="114"/>
      <c r="S41" s="173"/>
      <c r="T41" s="169"/>
      <c r="U41" s="170"/>
      <c r="V41" s="171"/>
      <c r="W41" s="3" t="s">
        <v>57</v>
      </c>
      <c r="X41" s="114"/>
      <c r="Y41" s="114"/>
      <c r="Z41" s="114"/>
      <c r="AA41" s="114"/>
      <c r="AB41" s="173"/>
      <c r="AC41" s="169"/>
      <c r="AD41" s="170"/>
      <c r="AE41" s="171"/>
      <c r="AF41" s="3" t="s">
        <v>57</v>
      </c>
      <c r="AG41" s="114"/>
      <c r="AH41" s="114"/>
      <c r="AI41" s="114"/>
      <c r="AJ41" s="114"/>
      <c r="AK41" s="173"/>
      <c r="AL41" s="169"/>
      <c r="AM41" s="170"/>
      <c r="AN41" s="171"/>
      <c r="AO41" s="3" t="s">
        <v>57</v>
      </c>
      <c r="AP41" s="114"/>
      <c r="AQ41" s="114"/>
      <c r="AR41" s="114"/>
      <c r="AS41" s="114"/>
      <c r="AT41" s="173"/>
      <c r="AU41" s="169"/>
      <c r="AV41" s="170"/>
      <c r="AW41" s="171"/>
      <c r="AX41" s="3" t="s">
        <v>57</v>
      </c>
      <c r="AY41" s="114">
        <v>2010</v>
      </c>
      <c r="AZ41" s="114">
        <v>1340547.43</v>
      </c>
      <c r="BA41" s="114"/>
      <c r="BB41" s="114"/>
      <c r="BC41" s="173"/>
      <c r="BD41" s="169"/>
      <c r="BE41" s="170"/>
      <c r="BF41" s="171"/>
      <c r="BG41" s="3" t="s">
        <v>57</v>
      </c>
      <c r="BH41" s="114"/>
      <c r="BI41" s="114"/>
      <c r="BJ41" s="114"/>
      <c r="BK41" s="114"/>
      <c r="BL41" s="173"/>
      <c r="BM41" s="169"/>
      <c r="BN41" s="170"/>
      <c r="BO41" s="171"/>
      <c r="BP41" s="3" t="s">
        <v>57</v>
      </c>
      <c r="BQ41" s="114"/>
      <c r="BR41" s="114"/>
      <c r="BS41" s="114"/>
      <c r="BT41" s="114"/>
      <c r="BU41" s="173"/>
      <c r="BV41" s="169"/>
      <c r="BW41" s="170"/>
      <c r="BX41" s="171"/>
      <c r="BY41" s="3" t="s">
        <v>57</v>
      </c>
      <c r="BZ41" s="114"/>
      <c r="CA41" s="114"/>
      <c r="CB41" s="114"/>
      <c r="CC41" s="114"/>
      <c r="CD41" s="173"/>
      <c r="CE41" s="169"/>
      <c r="CF41" s="170"/>
      <c r="CG41" s="171"/>
      <c r="CH41" s="3" t="s">
        <v>57</v>
      </c>
      <c r="CI41" s="114"/>
      <c r="CJ41" s="114"/>
      <c r="CK41" s="114"/>
      <c r="CL41" s="114"/>
      <c r="CM41" s="173"/>
      <c r="CN41" s="169"/>
      <c r="CO41" s="170"/>
      <c r="CP41" s="171"/>
      <c r="CQ41" s="3" t="s">
        <v>57</v>
      </c>
      <c r="CR41" s="114">
        <v>1914</v>
      </c>
      <c r="CS41" s="114">
        <v>1019869.99</v>
      </c>
      <c r="CT41" s="114"/>
      <c r="CU41" s="114"/>
      <c r="CV41" s="173"/>
      <c r="CW41" s="169"/>
      <c r="CX41" s="170"/>
      <c r="CY41" s="171"/>
      <c r="CZ41" s="3" t="s">
        <v>57</v>
      </c>
      <c r="DA41" s="114"/>
      <c r="DB41" s="114"/>
      <c r="DC41" s="114"/>
      <c r="DD41" s="114"/>
      <c r="DE41" s="173"/>
      <c r="DF41" s="169"/>
      <c r="DG41" s="170"/>
      <c r="DH41" s="171"/>
      <c r="DI41" s="3" t="s">
        <v>57</v>
      </c>
      <c r="DJ41" s="114"/>
      <c r="DK41" s="114"/>
      <c r="DL41" s="114"/>
      <c r="DM41" s="114"/>
      <c r="DN41" s="173"/>
      <c r="DO41" s="169"/>
      <c r="DP41" s="170"/>
      <c r="DQ41" s="171"/>
      <c r="DR41" s="3" t="s">
        <v>57</v>
      </c>
      <c r="DS41" s="114"/>
      <c r="DT41" s="114"/>
      <c r="DU41" s="114"/>
      <c r="DV41" s="114"/>
      <c r="DW41" s="173"/>
      <c r="DX41" s="169"/>
      <c r="DY41" s="170"/>
      <c r="DZ41" s="171"/>
      <c r="EA41" s="3" t="s">
        <v>57</v>
      </c>
      <c r="EB41" s="114"/>
      <c r="EC41" s="114"/>
      <c r="ED41" s="114"/>
      <c r="EE41" s="114"/>
      <c r="EF41" s="173"/>
      <c r="EG41" s="169"/>
      <c r="EH41" s="170"/>
      <c r="EI41" s="171"/>
      <c r="EJ41" s="3" t="s">
        <v>57</v>
      </c>
      <c r="EK41" s="114"/>
      <c r="EL41" s="114"/>
      <c r="EM41" s="114"/>
      <c r="EN41" s="114"/>
      <c r="EO41" s="173"/>
      <c r="EP41" s="169"/>
      <c r="EQ41" s="170"/>
      <c r="ER41" s="171"/>
      <c r="ES41" s="3" t="s">
        <v>57</v>
      </c>
      <c r="ET41" s="114">
        <v>313</v>
      </c>
      <c r="EU41" s="114">
        <v>177131.65</v>
      </c>
      <c r="EV41" s="114">
        <v>958</v>
      </c>
      <c r="EW41" s="114">
        <v>635635.92000000004</v>
      </c>
      <c r="EX41" s="173"/>
      <c r="EY41" s="169"/>
      <c r="EZ41" s="170"/>
      <c r="FA41" s="171"/>
      <c r="FB41" s="3" t="s">
        <v>57</v>
      </c>
      <c r="FC41" s="114"/>
      <c r="FD41" s="114"/>
      <c r="FE41" s="114"/>
      <c r="FF41" s="114"/>
      <c r="FG41" s="173"/>
      <c r="FH41" s="169"/>
      <c r="FI41" s="170"/>
      <c r="FJ41" s="171"/>
      <c r="FK41" s="3" t="s">
        <v>57</v>
      </c>
      <c r="FL41" s="114"/>
      <c r="FM41" s="114"/>
      <c r="FN41" s="114">
        <v>530</v>
      </c>
      <c r="FO41" s="114">
        <v>378328.11</v>
      </c>
      <c r="FP41" s="173"/>
      <c r="FQ41" s="169"/>
      <c r="FR41" s="170"/>
      <c r="FS41" s="171"/>
      <c r="FT41" s="3" t="s">
        <v>57</v>
      </c>
      <c r="FU41" s="114">
        <v>312</v>
      </c>
      <c r="FV41" s="114">
        <v>186300.49</v>
      </c>
      <c r="FW41" s="114">
        <v>357</v>
      </c>
      <c r="FX41" s="114">
        <v>218502.62</v>
      </c>
      <c r="FY41" s="173"/>
      <c r="FZ41" s="169"/>
      <c r="GA41" s="170"/>
      <c r="GB41" s="171"/>
      <c r="GC41" s="3" t="s">
        <v>57</v>
      </c>
      <c r="GD41" s="114">
        <v>1749</v>
      </c>
      <c r="GE41" s="114">
        <v>918332.33</v>
      </c>
      <c r="GF41" s="114">
        <v>819</v>
      </c>
      <c r="GG41" s="114">
        <v>428365.21</v>
      </c>
      <c r="GH41" s="173"/>
      <c r="GI41" s="169"/>
      <c r="GJ41" s="170"/>
      <c r="GK41" s="171"/>
      <c r="GL41" s="3" t="s">
        <v>57</v>
      </c>
      <c r="GM41" s="114">
        <v>531</v>
      </c>
      <c r="GN41" s="114">
        <v>380624.91</v>
      </c>
      <c r="GO41" s="114">
        <v>803</v>
      </c>
      <c r="GP41" s="114">
        <v>420113.75</v>
      </c>
      <c r="GQ41" s="173"/>
      <c r="GR41" s="169"/>
      <c r="GS41" s="170"/>
      <c r="GT41" s="171"/>
      <c r="GU41" s="3" t="s">
        <v>57</v>
      </c>
      <c r="GV41" s="114">
        <v>296</v>
      </c>
      <c r="GW41" s="114">
        <v>204388.67</v>
      </c>
      <c r="GX41" s="114">
        <v>243</v>
      </c>
      <c r="GY41" s="114">
        <v>147075.5</v>
      </c>
      <c r="GZ41" s="173"/>
      <c r="HA41" s="169"/>
      <c r="HB41" s="170"/>
      <c r="HC41" s="171"/>
      <c r="HD41" s="3" t="s">
        <v>57</v>
      </c>
      <c r="HE41" s="114">
        <v>715</v>
      </c>
      <c r="HF41" s="114">
        <v>513439.93</v>
      </c>
      <c r="HG41" s="114"/>
      <c r="HH41" s="114"/>
      <c r="HI41" s="173"/>
      <c r="HJ41" s="169"/>
      <c r="HK41" s="170"/>
      <c r="HL41" s="171"/>
      <c r="HM41" s="3" t="s">
        <v>57</v>
      </c>
      <c r="HN41" s="114"/>
      <c r="HO41" s="114"/>
      <c r="HP41" s="114"/>
      <c r="HQ41" s="114"/>
      <c r="HR41" s="173"/>
      <c r="HS41" s="169"/>
      <c r="HT41" s="170"/>
      <c r="HU41" s="171"/>
      <c r="HV41" s="3" t="s">
        <v>57</v>
      </c>
      <c r="HW41" s="114"/>
      <c r="HX41" s="114"/>
      <c r="HY41" s="114"/>
      <c r="HZ41" s="114"/>
      <c r="IA41" s="173"/>
      <c r="IB41" s="169"/>
      <c r="IC41" s="170"/>
      <c r="ID41" s="171"/>
      <c r="IE41" s="3" t="s">
        <v>57</v>
      </c>
      <c r="IF41" s="114"/>
      <c r="IG41" s="114"/>
      <c r="IH41" s="114"/>
      <c r="II41" s="114"/>
      <c r="IJ41" s="173"/>
      <c r="IK41" s="169"/>
      <c r="IL41" s="170"/>
      <c r="IM41" s="171"/>
      <c r="IN41" s="3" t="s">
        <v>57</v>
      </c>
      <c r="IO41" s="114"/>
      <c r="IP41" s="114"/>
      <c r="IQ41" s="114"/>
      <c r="IR41" s="114"/>
      <c r="IS41" s="173"/>
      <c r="IT41" s="169"/>
      <c r="IU41" s="170"/>
      <c r="IV41" s="171"/>
      <c r="IW41" s="3" t="s">
        <v>57</v>
      </c>
      <c r="IX41" s="114"/>
      <c r="IY41" s="114"/>
      <c r="IZ41" s="114"/>
      <c r="JA41" s="114"/>
      <c r="JB41" s="173"/>
      <c r="JC41" s="169"/>
      <c r="JD41" s="170"/>
      <c r="JE41" s="171"/>
      <c r="JF41" s="3" t="s">
        <v>57</v>
      </c>
      <c r="JG41" s="114"/>
      <c r="JH41" s="114"/>
      <c r="JI41" s="114"/>
      <c r="JJ41" s="114"/>
      <c r="JK41" s="173"/>
      <c r="JL41" s="169"/>
      <c r="JM41" s="170"/>
      <c r="JN41" s="171"/>
      <c r="JO41" s="3" t="s">
        <v>57</v>
      </c>
      <c r="JP41" s="114"/>
      <c r="JQ41" s="114"/>
      <c r="JR41" s="114"/>
      <c r="JS41" s="114"/>
      <c r="JT41" s="173"/>
      <c r="JU41" s="169"/>
      <c r="JV41" s="170"/>
      <c r="JW41" s="171"/>
      <c r="JX41" s="3" t="s">
        <v>57</v>
      </c>
      <c r="JY41" s="114"/>
      <c r="JZ41" s="114"/>
      <c r="KA41" s="114"/>
      <c r="KB41" s="114"/>
      <c r="KC41" s="173"/>
      <c r="KD41" s="169"/>
      <c r="KE41" s="170"/>
      <c r="KF41" s="171"/>
      <c r="KG41" s="3" t="s">
        <v>57</v>
      </c>
      <c r="KH41" s="114"/>
      <c r="KI41" s="114"/>
      <c r="KJ41" s="114"/>
      <c r="KK41" s="114"/>
      <c r="KL41" s="114"/>
      <c r="KM41" s="114"/>
      <c r="KN41" s="173"/>
      <c r="KO41" s="169"/>
      <c r="KP41" s="170"/>
      <c r="KQ41" s="171"/>
      <c r="KR41" s="3" t="s">
        <v>57</v>
      </c>
      <c r="KS41" s="114"/>
      <c r="KT41" s="114"/>
    </row>
    <row r="42" spans="1:306" ht="16.5" customHeight="1" x14ac:dyDescent="0.25">
      <c r="A42" s="42" t="s">
        <v>127</v>
      </c>
      <c r="B42" s="163" t="s">
        <v>120</v>
      </c>
      <c r="C42" s="164"/>
      <c r="D42" s="165"/>
      <c r="E42" s="43" t="s">
        <v>72</v>
      </c>
      <c r="F42" s="114">
        <v>10059</v>
      </c>
      <c r="G42" s="114">
        <v>16232412.537999997</v>
      </c>
      <c r="H42" s="114"/>
      <c r="I42" s="114"/>
      <c r="J42" s="42" t="s">
        <v>127</v>
      </c>
      <c r="K42" s="163" t="s">
        <v>120</v>
      </c>
      <c r="L42" s="164"/>
      <c r="M42" s="165"/>
      <c r="N42" s="43" t="s">
        <v>72</v>
      </c>
      <c r="O42" s="114">
        <v>0</v>
      </c>
      <c r="P42" s="114">
        <v>0</v>
      </c>
      <c r="Q42" s="114">
        <v>0</v>
      </c>
      <c r="R42" s="114">
        <v>0</v>
      </c>
      <c r="S42" s="42" t="s">
        <v>127</v>
      </c>
      <c r="T42" s="163" t="s">
        <v>120</v>
      </c>
      <c r="U42" s="164"/>
      <c r="V42" s="165"/>
      <c r="W42" s="3" t="s">
        <v>72</v>
      </c>
      <c r="X42" s="114">
        <v>0</v>
      </c>
      <c r="Y42" s="114">
        <v>0</v>
      </c>
      <c r="Z42" s="114">
        <v>0</v>
      </c>
      <c r="AA42" s="114">
        <v>0</v>
      </c>
      <c r="AB42" s="42" t="s">
        <v>127</v>
      </c>
      <c r="AC42" s="163" t="s">
        <v>120</v>
      </c>
      <c r="AD42" s="164"/>
      <c r="AE42" s="165"/>
      <c r="AF42" s="3" t="s">
        <v>72</v>
      </c>
      <c r="AG42" s="114">
        <v>0</v>
      </c>
      <c r="AH42" s="114">
        <v>0</v>
      </c>
      <c r="AI42" s="114">
        <v>0</v>
      </c>
      <c r="AJ42" s="114">
        <v>0</v>
      </c>
      <c r="AK42" s="42" t="s">
        <v>127</v>
      </c>
      <c r="AL42" s="163" t="s">
        <v>120</v>
      </c>
      <c r="AM42" s="164"/>
      <c r="AN42" s="165"/>
      <c r="AO42" s="3" t="s">
        <v>72</v>
      </c>
      <c r="AP42" s="114">
        <v>0</v>
      </c>
      <c r="AQ42" s="114">
        <v>0</v>
      </c>
      <c r="AR42" s="114">
        <v>0</v>
      </c>
      <c r="AS42" s="114">
        <v>0</v>
      </c>
      <c r="AT42" s="42" t="s">
        <v>127</v>
      </c>
      <c r="AU42" s="163" t="s">
        <v>120</v>
      </c>
      <c r="AV42" s="164"/>
      <c r="AW42" s="165"/>
      <c r="AX42" s="3" t="s">
        <v>72</v>
      </c>
      <c r="AY42" s="114">
        <v>3825</v>
      </c>
      <c r="AZ42" s="114">
        <v>6151411.1339999996</v>
      </c>
      <c r="BA42" s="114"/>
      <c r="BB42" s="114"/>
      <c r="BC42" s="42" t="s">
        <v>127</v>
      </c>
      <c r="BD42" s="163" t="s">
        <v>120</v>
      </c>
      <c r="BE42" s="164"/>
      <c r="BF42" s="165"/>
      <c r="BG42" s="3" t="s">
        <v>72</v>
      </c>
      <c r="BH42" s="114"/>
      <c r="BI42" s="114"/>
      <c r="BJ42" s="114"/>
      <c r="BK42" s="114"/>
      <c r="BL42" s="42" t="s">
        <v>127</v>
      </c>
      <c r="BM42" s="163" t="s">
        <v>120</v>
      </c>
      <c r="BN42" s="164"/>
      <c r="BO42" s="165"/>
      <c r="BP42" s="3" t="s">
        <v>72</v>
      </c>
      <c r="BQ42" s="114"/>
      <c r="BR42" s="114"/>
      <c r="BS42" s="114"/>
      <c r="BT42" s="114"/>
      <c r="BU42" s="42" t="s">
        <v>127</v>
      </c>
      <c r="BV42" s="163" t="s">
        <v>120</v>
      </c>
      <c r="BW42" s="164"/>
      <c r="BX42" s="165"/>
      <c r="BY42" s="3" t="s">
        <v>72</v>
      </c>
      <c r="BZ42" s="114">
        <v>0</v>
      </c>
      <c r="CA42" s="114">
        <v>0</v>
      </c>
      <c r="CB42" s="114">
        <v>0</v>
      </c>
      <c r="CC42" s="114">
        <v>0</v>
      </c>
      <c r="CD42" s="42" t="s">
        <v>127</v>
      </c>
      <c r="CE42" s="163" t="s">
        <v>120</v>
      </c>
      <c r="CF42" s="164"/>
      <c r="CG42" s="165"/>
      <c r="CH42" s="3" t="s">
        <v>72</v>
      </c>
      <c r="CI42" s="114">
        <v>0</v>
      </c>
      <c r="CJ42" s="114">
        <v>0</v>
      </c>
      <c r="CK42" s="114">
        <v>0</v>
      </c>
      <c r="CL42" s="114">
        <v>0</v>
      </c>
      <c r="CM42" s="42" t="s">
        <v>127</v>
      </c>
      <c r="CN42" s="163" t="s">
        <v>120</v>
      </c>
      <c r="CO42" s="164"/>
      <c r="CP42" s="165"/>
      <c r="CQ42" s="3" t="s">
        <v>72</v>
      </c>
      <c r="CR42" s="114">
        <v>1196</v>
      </c>
      <c r="CS42" s="114">
        <v>1926776.0560000001</v>
      </c>
      <c r="CT42" s="114">
        <v>12</v>
      </c>
      <c r="CU42" s="114">
        <v>31401.486000000001</v>
      </c>
      <c r="CV42" s="42" t="s">
        <v>127</v>
      </c>
      <c r="CW42" s="163" t="s">
        <v>120</v>
      </c>
      <c r="CX42" s="164"/>
      <c r="CY42" s="165"/>
      <c r="CZ42" s="3" t="s">
        <v>72</v>
      </c>
      <c r="DA42" s="114">
        <v>0</v>
      </c>
      <c r="DB42" s="114">
        <v>0</v>
      </c>
      <c r="DC42" s="114">
        <v>0</v>
      </c>
      <c r="DD42" s="114">
        <v>0</v>
      </c>
      <c r="DE42" s="42" t="s">
        <v>127</v>
      </c>
      <c r="DF42" s="163" t="s">
        <v>120</v>
      </c>
      <c r="DG42" s="164"/>
      <c r="DH42" s="165"/>
      <c r="DI42" s="3" t="s">
        <v>72</v>
      </c>
      <c r="DJ42" s="114">
        <v>0</v>
      </c>
      <c r="DK42" s="114">
        <v>0</v>
      </c>
      <c r="DL42" s="114">
        <v>0</v>
      </c>
      <c r="DM42" s="114">
        <v>0</v>
      </c>
      <c r="DN42" s="42" t="s">
        <v>127</v>
      </c>
      <c r="DO42" s="163" t="s">
        <v>120</v>
      </c>
      <c r="DP42" s="164"/>
      <c r="DQ42" s="165"/>
      <c r="DR42" s="3" t="s">
        <v>72</v>
      </c>
      <c r="DS42" s="114">
        <v>0</v>
      </c>
      <c r="DT42" s="114">
        <v>0</v>
      </c>
      <c r="DU42" s="114">
        <v>0</v>
      </c>
      <c r="DV42" s="114">
        <v>0</v>
      </c>
      <c r="DW42" s="42" t="s">
        <v>127</v>
      </c>
      <c r="DX42" s="163" t="s">
        <v>120</v>
      </c>
      <c r="DY42" s="164"/>
      <c r="DZ42" s="165"/>
      <c r="EA42" s="3" t="s">
        <v>72</v>
      </c>
      <c r="EB42" s="114">
        <v>0</v>
      </c>
      <c r="EC42" s="114">
        <v>0</v>
      </c>
      <c r="ED42" s="114">
        <v>0</v>
      </c>
      <c r="EE42" s="114">
        <v>0</v>
      </c>
      <c r="EF42" s="42" t="s">
        <v>127</v>
      </c>
      <c r="EG42" s="163" t="s">
        <v>120</v>
      </c>
      <c r="EH42" s="164"/>
      <c r="EI42" s="165"/>
      <c r="EJ42" s="3" t="s">
        <v>72</v>
      </c>
      <c r="EK42" s="114">
        <v>0</v>
      </c>
      <c r="EL42" s="114">
        <v>0</v>
      </c>
      <c r="EM42" s="114">
        <v>0</v>
      </c>
      <c r="EN42" s="114">
        <v>0</v>
      </c>
      <c r="EO42" s="42" t="s">
        <v>127</v>
      </c>
      <c r="EP42" s="163" t="s">
        <v>120</v>
      </c>
      <c r="EQ42" s="164"/>
      <c r="ER42" s="165"/>
      <c r="ES42" s="3" t="s">
        <v>72</v>
      </c>
      <c r="ET42" s="114">
        <v>0</v>
      </c>
      <c r="EU42" s="114">
        <v>0</v>
      </c>
      <c r="EV42" s="114">
        <v>1254</v>
      </c>
      <c r="EW42" s="114">
        <v>2019902.872</v>
      </c>
      <c r="EX42" s="42" t="s">
        <v>127</v>
      </c>
      <c r="EY42" s="163" t="s">
        <v>120</v>
      </c>
      <c r="EZ42" s="164"/>
      <c r="FA42" s="165"/>
      <c r="FB42" s="3" t="s">
        <v>72</v>
      </c>
      <c r="FC42" s="114">
        <v>0</v>
      </c>
      <c r="FD42" s="114">
        <v>0</v>
      </c>
      <c r="FE42" s="114">
        <v>0</v>
      </c>
      <c r="FF42" s="114">
        <v>0</v>
      </c>
      <c r="FG42" s="42" t="s">
        <v>127</v>
      </c>
      <c r="FH42" s="163" t="s">
        <v>120</v>
      </c>
      <c r="FI42" s="164"/>
      <c r="FJ42" s="165"/>
      <c r="FK42" s="3" t="s">
        <v>72</v>
      </c>
      <c r="FL42" s="114">
        <v>0</v>
      </c>
      <c r="FM42" s="114">
        <v>0</v>
      </c>
      <c r="FN42" s="114">
        <v>238</v>
      </c>
      <c r="FO42" s="114">
        <v>386644.16</v>
      </c>
      <c r="FP42" s="42" t="s">
        <v>127</v>
      </c>
      <c r="FQ42" s="163" t="s">
        <v>120</v>
      </c>
      <c r="FR42" s="164"/>
      <c r="FS42" s="165"/>
      <c r="FT42" s="3" t="s">
        <v>72</v>
      </c>
      <c r="FU42" s="114">
        <v>216</v>
      </c>
      <c r="FV42" s="114">
        <v>348082.64</v>
      </c>
      <c r="FW42" s="114">
        <v>432</v>
      </c>
      <c r="FX42" s="114">
        <v>701804.21</v>
      </c>
      <c r="FY42" s="42" t="s">
        <v>127</v>
      </c>
      <c r="FZ42" s="163" t="s">
        <v>120</v>
      </c>
      <c r="GA42" s="164"/>
      <c r="GB42" s="165"/>
      <c r="GC42" s="3" t="s">
        <v>72</v>
      </c>
      <c r="GD42" s="114">
        <v>800</v>
      </c>
      <c r="GE42" s="114">
        <v>1284619.77</v>
      </c>
      <c r="GF42" s="114">
        <v>267</v>
      </c>
      <c r="GG42" s="114">
        <v>433469.26</v>
      </c>
      <c r="GH42" s="42" t="s">
        <v>127</v>
      </c>
      <c r="GI42" s="163" t="s">
        <v>120</v>
      </c>
      <c r="GJ42" s="164"/>
      <c r="GK42" s="165"/>
      <c r="GL42" s="3" t="s">
        <v>72</v>
      </c>
      <c r="GM42" s="114">
        <v>281</v>
      </c>
      <c r="GN42" s="114">
        <v>453137.76</v>
      </c>
      <c r="GO42" s="114">
        <v>212</v>
      </c>
      <c r="GP42" s="114">
        <v>345822.64</v>
      </c>
      <c r="GQ42" s="42" t="s">
        <v>127</v>
      </c>
      <c r="GR42" s="163" t="s">
        <v>120</v>
      </c>
      <c r="GS42" s="164"/>
      <c r="GT42" s="165"/>
      <c r="GU42" s="3" t="s">
        <v>72</v>
      </c>
      <c r="GV42" s="114">
        <v>273</v>
      </c>
      <c r="GW42" s="114">
        <v>440896.07</v>
      </c>
      <c r="GX42" s="114">
        <v>649</v>
      </c>
      <c r="GY42" s="114">
        <v>1046667.95</v>
      </c>
      <c r="GZ42" s="42" t="s">
        <v>127</v>
      </c>
      <c r="HA42" s="163" t="s">
        <v>120</v>
      </c>
      <c r="HB42" s="164"/>
      <c r="HC42" s="165"/>
      <c r="HD42" s="3" t="s">
        <v>72</v>
      </c>
      <c r="HE42" s="114">
        <v>404</v>
      </c>
      <c r="HF42" s="114">
        <v>661776.53</v>
      </c>
      <c r="HG42" s="114">
        <v>0</v>
      </c>
      <c r="HH42" s="114">
        <v>0</v>
      </c>
      <c r="HI42" s="42" t="s">
        <v>127</v>
      </c>
      <c r="HJ42" s="163" t="s">
        <v>120</v>
      </c>
      <c r="HK42" s="164"/>
      <c r="HL42" s="165"/>
      <c r="HM42" s="3" t="s">
        <v>72</v>
      </c>
      <c r="HN42" s="114">
        <v>0</v>
      </c>
      <c r="HO42" s="114">
        <v>0</v>
      </c>
      <c r="HP42" s="114">
        <v>0</v>
      </c>
      <c r="HQ42" s="114">
        <v>0</v>
      </c>
      <c r="HR42" s="42" t="s">
        <v>127</v>
      </c>
      <c r="HS42" s="163" t="s">
        <v>120</v>
      </c>
      <c r="HT42" s="164"/>
      <c r="HU42" s="165"/>
      <c r="HV42" s="3" t="s">
        <v>72</v>
      </c>
      <c r="HW42" s="114">
        <v>0</v>
      </c>
      <c r="HX42" s="114">
        <v>0</v>
      </c>
      <c r="HY42" s="114">
        <v>0</v>
      </c>
      <c r="HZ42" s="114">
        <v>0</v>
      </c>
      <c r="IA42" s="42" t="s">
        <v>127</v>
      </c>
      <c r="IB42" s="163" t="s">
        <v>120</v>
      </c>
      <c r="IC42" s="164"/>
      <c r="ID42" s="165"/>
      <c r="IE42" s="3" t="s">
        <v>72</v>
      </c>
      <c r="IF42" s="114">
        <v>0</v>
      </c>
      <c r="IG42" s="114">
        <v>0</v>
      </c>
      <c r="IH42" s="114">
        <v>0</v>
      </c>
      <c r="II42" s="114">
        <v>0</v>
      </c>
      <c r="IJ42" s="42" t="s">
        <v>127</v>
      </c>
      <c r="IK42" s="163" t="s">
        <v>120</v>
      </c>
      <c r="IL42" s="164"/>
      <c r="IM42" s="165"/>
      <c r="IN42" s="3" t="s">
        <v>72</v>
      </c>
      <c r="IO42" s="114">
        <v>0</v>
      </c>
      <c r="IP42" s="114">
        <v>0</v>
      </c>
      <c r="IQ42" s="114">
        <v>0</v>
      </c>
      <c r="IR42" s="114">
        <v>0</v>
      </c>
      <c r="IS42" s="42" t="s">
        <v>127</v>
      </c>
      <c r="IT42" s="163" t="s">
        <v>120</v>
      </c>
      <c r="IU42" s="164"/>
      <c r="IV42" s="165"/>
      <c r="IW42" s="3" t="s">
        <v>72</v>
      </c>
      <c r="IX42" s="114">
        <v>0</v>
      </c>
      <c r="IY42" s="114">
        <v>0</v>
      </c>
      <c r="IZ42" s="114">
        <v>0</v>
      </c>
      <c r="JA42" s="114">
        <v>0</v>
      </c>
      <c r="JB42" s="42" t="s">
        <v>127</v>
      </c>
      <c r="JC42" s="163" t="s">
        <v>120</v>
      </c>
      <c r="JD42" s="164"/>
      <c r="JE42" s="165"/>
      <c r="JF42" s="3" t="s">
        <v>72</v>
      </c>
      <c r="JG42" s="114">
        <v>0</v>
      </c>
      <c r="JH42" s="114">
        <v>0</v>
      </c>
      <c r="JI42" s="114">
        <v>0</v>
      </c>
      <c r="JJ42" s="114">
        <v>0</v>
      </c>
      <c r="JK42" s="42" t="s">
        <v>127</v>
      </c>
      <c r="JL42" s="163" t="s">
        <v>120</v>
      </c>
      <c r="JM42" s="164"/>
      <c r="JN42" s="165"/>
      <c r="JO42" s="3" t="s">
        <v>72</v>
      </c>
      <c r="JP42" s="114">
        <v>0</v>
      </c>
      <c r="JQ42" s="114">
        <v>0</v>
      </c>
      <c r="JR42" s="114">
        <v>0</v>
      </c>
      <c r="JS42" s="114">
        <v>0</v>
      </c>
      <c r="JT42" s="42" t="s">
        <v>127</v>
      </c>
      <c r="JU42" s="163" t="s">
        <v>120</v>
      </c>
      <c r="JV42" s="164"/>
      <c r="JW42" s="165"/>
      <c r="JX42" s="3" t="s">
        <v>72</v>
      </c>
      <c r="JY42" s="114">
        <v>0</v>
      </c>
      <c r="JZ42" s="114">
        <v>0</v>
      </c>
      <c r="KA42" s="114">
        <v>0</v>
      </c>
      <c r="KB42" s="114">
        <v>0</v>
      </c>
      <c r="KC42" s="42" t="s">
        <v>127</v>
      </c>
      <c r="KD42" s="163" t="s">
        <v>120</v>
      </c>
      <c r="KE42" s="164"/>
      <c r="KF42" s="165"/>
      <c r="KG42" s="3" t="s">
        <v>72</v>
      </c>
      <c r="KH42" s="114">
        <v>0</v>
      </c>
      <c r="KI42" s="114">
        <v>0</v>
      </c>
      <c r="KJ42" s="114"/>
      <c r="KK42" s="114"/>
      <c r="KL42" s="114">
        <v>0</v>
      </c>
      <c r="KM42" s="114">
        <v>0</v>
      </c>
      <c r="KN42" s="42" t="s">
        <v>127</v>
      </c>
      <c r="KO42" s="163" t="s">
        <v>120</v>
      </c>
      <c r="KP42" s="164"/>
      <c r="KQ42" s="165"/>
      <c r="KR42" s="3" t="s">
        <v>72</v>
      </c>
      <c r="KS42" s="114">
        <v>0</v>
      </c>
      <c r="KT42" s="114">
        <v>0</v>
      </c>
    </row>
    <row r="43" spans="1:306" ht="15" customHeight="1" x14ac:dyDescent="0.25">
      <c r="A43" s="21" t="s">
        <v>78</v>
      </c>
      <c r="B43" s="163" t="s">
        <v>58</v>
      </c>
      <c r="C43" s="164"/>
      <c r="D43" s="165"/>
      <c r="E43" s="3" t="s">
        <v>55</v>
      </c>
      <c r="F43" s="114">
        <v>113408</v>
      </c>
      <c r="G43" s="114">
        <v>135602986.93000001</v>
      </c>
      <c r="H43" s="114"/>
      <c r="I43" s="114"/>
      <c r="J43" s="21" t="s">
        <v>78</v>
      </c>
      <c r="K43" s="163" t="s">
        <v>58</v>
      </c>
      <c r="L43" s="164"/>
      <c r="M43" s="165"/>
      <c r="N43" s="3" t="s">
        <v>55</v>
      </c>
      <c r="O43" s="114">
        <v>0</v>
      </c>
      <c r="P43" s="114">
        <v>0</v>
      </c>
      <c r="Q43" s="114">
        <v>1200</v>
      </c>
      <c r="R43" s="114">
        <v>353146.7</v>
      </c>
      <c r="S43" s="21" t="s">
        <v>78</v>
      </c>
      <c r="T43" s="163" t="s">
        <v>58</v>
      </c>
      <c r="U43" s="164"/>
      <c r="V43" s="165"/>
      <c r="W43" s="3" t="s">
        <v>55</v>
      </c>
      <c r="X43" s="114">
        <v>0</v>
      </c>
      <c r="Y43" s="114">
        <v>0</v>
      </c>
      <c r="Z43" s="114">
        <v>7800</v>
      </c>
      <c r="AA43" s="114">
        <v>8313479.2000000002</v>
      </c>
      <c r="AB43" s="21" t="s">
        <v>78</v>
      </c>
      <c r="AC43" s="163" t="s">
        <v>58</v>
      </c>
      <c r="AD43" s="164"/>
      <c r="AE43" s="165"/>
      <c r="AF43" s="3" t="s">
        <v>55</v>
      </c>
      <c r="AG43" s="114">
        <v>800</v>
      </c>
      <c r="AH43" s="114">
        <v>1332894.67</v>
      </c>
      <c r="AI43" s="114">
        <v>110</v>
      </c>
      <c r="AJ43" s="114">
        <v>32140.2</v>
      </c>
      <c r="AK43" s="21" t="s">
        <v>78</v>
      </c>
      <c r="AL43" s="163" t="s">
        <v>58</v>
      </c>
      <c r="AM43" s="164"/>
      <c r="AN43" s="165"/>
      <c r="AO43" s="3" t="s">
        <v>55</v>
      </c>
      <c r="AP43" s="114">
        <v>6300</v>
      </c>
      <c r="AQ43" s="114">
        <v>5902322.0700000003</v>
      </c>
      <c r="AR43" s="114">
        <v>0</v>
      </c>
      <c r="AS43" s="114">
        <v>0</v>
      </c>
      <c r="AT43" s="21" t="s">
        <v>78</v>
      </c>
      <c r="AU43" s="163" t="s">
        <v>58</v>
      </c>
      <c r="AV43" s="164"/>
      <c r="AW43" s="165"/>
      <c r="AX43" s="3" t="s">
        <v>55</v>
      </c>
      <c r="AY43" s="114">
        <v>13030</v>
      </c>
      <c r="AZ43" s="114">
        <v>12072043.1</v>
      </c>
      <c r="BA43" s="114">
        <v>0</v>
      </c>
      <c r="BB43" s="114">
        <v>0</v>
      </c>
      <c r="BC43" s="21" t="s">
        <v>78</v>
      </c>
      <c r="BD43" s="163" t="s">
        <v>58</v>
      </c>
      <c r="BE43" s="164"/>
      <c r="BF43" s="165"/>
      <c r="BG43" s="3" t="s">
        <v>55</v>
      </c>
      <c r="BH43" s="114">
        <v>0</v>
      </c>
      <c r="BI43" s="114">
        <v>0</v>
      </c>
      <c r="BJ43" s="114">
        <v>0</v>
      </c>
      <c r="BK43" s="114">
        <v>0</v>
      </c>
      <c r="BL43" s="21" t="s">
        <v>78</v>
      </c>
      <c r="BM43" s="163" t="s">
        <v>58</v>
      </c>
      <c r="BN43" s="164"/>
      <c r="BO43" s="165"/>
      <c r="BP43" s="3" t="s">
        <v>55</v>
      </c>
      <c r="BQ43" s="114">
        <v>0</v>
      </c>
      <c r="BR43" s="114">
        <v>0</v>
      </c>
      <c r="BS43" s="114">
        <v>0</v>
      </c>
      <c r="BT43" s="114">
        <v>0</v>
      </c>
      <c r="BU43" s="21" t="s">
        <v>78</v>
      </c>
      <c r="BV43" s="163" t="s">
        <v>58</v>
      </c>
      <c r="BW43" s="164"/>
      <c r="BX43" s="165"/>
      <c r="BY43" s="3" t="s">
        <v>55</v>
      </c>
      <c r="BZ43" s="114">
        <v>0</v>
      </c>
      <c r="CA43" s="114">
        <v>0</v>
      </c>
      <c r="CB43" s="114">
        <v>0</v>
      </c>
      <c r="CC43" s="114">
        <v>0</v>
      </c>
      <c r="CD43" s="21" t="s">
        <v>78</v>
      </c>
      <c r="CE43" s="163" t="s">
        <v>58</v>
      </c>
      <c r="CF43" s="164"/>
      <c r="CG43" s="165"/>
      <c r="CH43" s="3" t="s">
        <v>55</v>
      </c>
      <c r="CI43" s="114">
        <v>0</v>
      </c>
      <c r="CJ43" s="114">
        <v>0</v>
      </c>
      <c r="CK43" s="114">
        <v>0</v>
      </c>
      <c r="CL43" s="114">
        <v>0</v>
      </c>
      <c r="CM43" s="21" t="s">
        <v>78</v>
      </c>
      <c r="CN43" s="163" t="s">
        <v>58</v>
      </c>
      <c r="CO43" s="164"/>
      <c r="CP43" s="165"/>
      <c r="CQ43" s="3" t="s">
        <v>55</v>
      </c>
      <c r="CR43" s="114">
        <v>8500</v>
      </c>
      <c r="CS43" s="114">
        <v>10592401.4</v>
      </c>
      <c r="CT43" s="114">
        <v>6649</v>
      </c>
      <c r="CU43" s="114">
        <v>7270807.79</v>
      </c>
      <c r="CV43" s="21" t="s">
        <v>78</v>
      </c>
      <c r="CW43" s="163" t="s">
        <v>58</v>
      </c>
      <c r="CX43" s="164"/>
      <c r="CY43" s="165"/>
      <c r="CZ43" s="3" t="s">
        <v>55</v>
      </c>
      <c r="DA43" s="114">
        <v>440</v>
      </c>
      <c r="DB43" s="114">
        <v>413608.8</v>
      </c>
      <c r="DC43" s="114">
        <v>3000</v>
      </c>
      <c r="DD43" s="114">
        <v>2650733.1</v>
      </c>
      <c r="DE43" s="21" t="s">
        <v>78</v>
      </c>
      <c r="DF43" s="163" t="s">
        <v>58</v>
      </c>
      <c r="DG43" s="164"/>
      <c r="DH43" s="165"/>
      <c r="DI43" s="3" t="s">
        <v>55</v>
      </c>
      <c r="DJ43" s="114">
        <v>0</v>
      </c>
      <c r="DK43" s="114">
        <v>0</v>
      </c>
      <c r="DL43" s="114">
        <v>0</v>
      </c>
      <c r="DM43" s="114">
        <v>0</v>
      </c>
      <c r="DN43" s="21" t="s">
        <v>78</v>
      </c>
      <c r="DO43" s="163" t="s">
        <v>58</v>
      </c>
      <c r="DP43" s="164"/>
      <c r="DQ43" s="165"/>
      <c r="DR43" s="3" t="s">
        <v>55</v>
      </c>
      <c r="DS43" s="114">
        <v>0</v>
      </c>
      <c r="DT43" s="114">
        <v>0</v>
      </c>
      <c r="DU43" s="114">
        <v>0</v>
      </c>
      <c r="DV43" s="114">
        <v>0</v>
      </c>
      <c r="DW43" s="21" t="s">
        <v>78</v>
      </c>
      <c r="DX43" s="163" t="s">
        <v>58</v>
      </c>
      <c r="DY43" s="164"/>
      <c r="DZ43" s="165"/>
      <c r="EA43" s="3" t="s">
        <v>55</v>
      </c>
      <c r="EB43" s="114">
        <v>0</v>
      </c>
      <c r="EC43" s="114">
        <v>0</v>
      </c>
      <c r="ED43" s="114">
        <v>0</v>
      </c>
      <c r="EE43" s="114">
        <v>0</v>
      </c>
      <c r="EF43" s="21" t="s">
        <v>78</v>
      </c>
      <c r="EG43" s="163" t="s">
        <v>58</v>
      </c>
      <c r="EH43" s="164"/>
      <c r="EI43" s="165"/>
      <c r="EJ43" s="3" t="s">
        <v>55</v>
      </c>
      <c r="EK43" s="114">
        <v>0</v>
      </c>
      <c r="EL43" s="114">
        <v>0</v>
      </c>
      <c r="EM43" s="114">
        <v>0</v>
      </c>
      <c r="EN43" s="114">
        <v>0</v>
      </c>
      <c r="EO43" s="21" t="s">
        <v>78</v>
      </c>
      <c r="EP43" s="163" t="s">
        <v>58</v>
      </c>
      <c r="EQ43" s="164"/>
      <c r="ER43" s="165"/>
      <c r="ES43" s="3" t="s">
        <v>55</v>
      </c>
      <c r="ET43" s="114">
        <v>600</v>
      </c>
      <c r="EU43" s="114">
        <v>584949.69999999995</v>
      </c>
      <c r="EV43" s="114">
        <v>16588</v>
      </c>
      <c r="EW43" s="114">
        <v>16030004.4</v>
      </c>
      <c r="EX43" s="21" t="s">
        <v>78</v>
      </c>
      <c r="EY43" s="163" t="s">
        <v>58</v>
      </c>
      <c r="EZ43" s="164"/>
      <c r="FA43" s="165"/>
      <c r="FB43" s="3" t="s">
        <v>55</v>
      </c>
      <c r="FC43" s="114">
        <v>0</v>
      </c>
      <c r="FD43" s="114">
        <v>0</v>
      </c>
      <c r="FE43" s="114">
        <v>0</v>
      </c>
      <c r="FF43" s="114">
        <v>0</v>
      </c>
      <c r="FG43" s="21" t="s">
        <v>78</v>
      </c>
      <c r="FH43" s="163" t="s">
        <v>58</v>
      </c>
      <c r="FI43" s="164"/>
      <c r="FJ43" s="165"/>
      <c r="FK43" s="3" t="s">
        <v>55</v>
      </c>
      <c r="FL43" s="114">
        <v>0</v>
      </c>
      <c r="FM43" s="114">
        <v>0</v>
      </c>
      <c r="FN43" s="114">
        <v>4520</v>
      </c>
      <c r="FO43" s="114">
        <v>7441655.2000000002</v>
      </c>
      <c r="FP43" s="21" t="s">
        <v>78</v>
      </c>
      <c r="FQ43" s="163" t="s">
        <v>58</v>
      </c>
      <c r="FR43" s="164"/>
      <c r="FS43" s="165"/>
      <c r="FT43" s="3" t="s">
        <v>55</v>
      </c>
      <c r="FU43" s="114">
        <v>2000</v>
      </c>
      <c r="FV43" s="114">
        <v>2564205.5</v>
      </c>
      <c r="FW43" s="114">
        <v>1769</v>
      </c>
      <c r="FX43" s="114">
        <v>2316124.5</v>
      </c>
      <c r="FY43" s="21" t="s">
        <v>78</v>
      </c>
      <c r="FZ43" s="163" t="s">
        <v>58</v>
      </c>
      <c r="GA43" s="164"/>
      <c r="GB43" s="165"/>
      <c r="GC43" s="3" t="s">
        <v>55</v>
      </c>
      <c r="GD43" s="114">
        <v>13375</v>
      </c>
      <c r="GE43" s="114">
        <v>22057681</v>
      </c>
      <c r="GF43" s="114">
        <v>5450</v>
      </c>
      <c r="GG43" s="114">
        <v>7273748.2999999998</v>
      </c>
      <c r="GH43" s="21" t="s">
        <v>78</v>
      </c>
      <c r="GI43" s="163" t="s">
        <v>58</v>
      </c>
      <c r="GJ43" s="164"/>
      <c r="GK43" s="165"/>
      <c r="GL43" s="3" t="s">
        <v>55</v>
      </c>
      <c r="GM43" s="114">
        <v>6500</v>
      </c>
      <c r="GN43" s="114">
        <v>10500704.4</v>
      </c>
      <c r="GO43" s="114">
        <v>1977</v>
      </c>
      <c r="GP43" s="114">
        <v>2484326.7000000002</v>
      </c>
      <c r="GQ43" s="21" t="s">
        <v>78</v>
      </c>
      <c r="GR43" s="163" t="s">
        <v>58</v>
      </c>
      <c r="GS43" s="164"/>
      <c r="GT43" s="165"/>
      <c r="GU43" s="3" t="s">
        <v>55</v>
      </c>
      <c r="GV43" s="114">
        <v>5000</v>
      </c>
      <c r="GW43" s="114">
        <v>8235844.5999999996</v>
      </c>
      <c r="GX43" s="114">
        <v>2300</v>
      </c>
      <c r="GY43" s="114">
        <v>2102528.2000000002</v>
      </c>
      <c r="GZ43" s="21" t="s">
        <v>78</v>
      </c>
      <c r="HA43" s="163" t="s">
        <v>58</v>
      </c>
      <c r="HB43" s="164"/>
      <c r="HC43" s="165"/>
      <c r="HD43" s="3" t="s">
        <v>55</v>
      </c>
      <c r="HE43" s="114">
        <v>5500</v>
      </c>
      <c r="HF43" s="114">
        <v>5077637.4000000004</v>
      </c>
      <c r="HG43" s="114">
        <v>0</v>
      </c>
      <c r="HH43" s="114">
        <v>0</v>
      </c>
      <c r="HI43" s="21" t="s">
        <v>78</v>
      </c>
      <c r="HJ43" s="163" t="s">
        <v>58</v>
      </c>
      <c r="HK43" s="164"/>
      <c r="HL43" s="165"/>
      <c r="HM43" s="3" t="s">
        <v>55</v>
      </c>
      <c r="HN43" s="114">
        <v>0</v>
      </c>
      <c r="HO43" s="114">
        <v>0</v>
      </c>
      <c r="HP43" s="114">
        <v>0</v>
      </c>
      <c r="HQ43" s="114">
        <v>0</v>
      </c>
      <c r="HR43" s="21" t="s">
        <v>78</v>
      </c>
      <c r="HS43" s="163" t="s">
        <v>58</v>
      </c>
      <c r="HT43" s="164"/>
      <c r="HU43" s="165"/>
      <c r="HV43" s="3" t="s">
        <v>55</v>
      </c>
      <c r="HW43" s="114">
        <v>0</v>
      </c>
      <c r="HX43" s="114">
        <v>0</v>
      </c>
      <c r="HY43" s="114">
        <v>0</v>
      </c>
      <c r="HZ43" s="114">
        <v>0</v>
      </c>
      <c r="IA43" s="21" t="s">
        <v>78</v>
      </c>
      <c r="IB43" s="163" t="s">
        <v>58</v>
      </c>
      <c r="IC43" s="164"/>
      <c r="ID43" s="165"/>
      <c r="IE43" s="3" t="s">
        <v>55</v>
      </c>
      <c r="IF43" s="114">
        <v>0</v>
      </c>
      <c r="IG43" s="114">
        <v>0</v>
      </c>
      <c r="IH43" s="114">
        <v>0</v>
      </c>
      <c r="II43" s="114">
        <v>0</v>
      </c>
      <c r="IJ43" s="21" t="s">
        <v>78</v>
      </c>
      <c r="IK43" s="163" t="s">
        <v>58</v>
      </c>
      <c r="IL43" s="164"/>
      <c r="IM43" s="165"/>
      <c r="IN43" s="3" t="s">
        <v>55</v>
      </c>
      <c r="IO43" s="114">
        <v>0</v>
      </c>
      <c r="IP43" s="114">
        <v>0</v>
      </c>
      <c r="IQ43" s="114">
        <v>0</v>
      </c>
      <c r="IR43" s="114">
        <v>0</v>
      </c>
      <c r="IS43" s="21" t="s">
        <v>78</v>
      </c>
      <c r="IT43" s="163" t="s">
        <v>58</v>
      </c>
      <c r="IU43" s="164"/>
      <c r="IV43" s="165"/>
      <c r="IW43" s="3" t="s">
        <v>55</v>
      </c>
      <c r="IX43" s="114">
        <v>0</v>
      </c>
      <c r="IY43" s="114">
        <v>0</v>
      </c>
      <c r="IZ43" s="114"/>
      <c r="JA43" s="114">
        <v>0</v>
      </c>
      <c r="JB43" s="21" t="s">
        <v>78</v>
      </c>
      <c r="JC43" s="163" t="s">
        <v>58</v>
      </c>
      <c r="JD43" s="164"/>
      <c r="JE43" s="165"/>
      <c r="JF43" s="3" t="s">
        <v>55</v>
      </c>
      <c r="JG43" s="114">
        <v>0</v>
      </c>
      <c r="JH43" s="114">
        <v>0</v>
      </c>
      <c r="JI43" s="114">
        <v>0</v>
      </c>
      <c r="JJ43" s="114">
        <v>0</v>
      </c>
      <c r="JK43" s="21" t="s">
        <v>78</v>
      </c>
      <c r="JL43" s="163" t="s">
        <v>58</v>
      </c>
      <c r="JM43" s="164"/>
      <c r="JN43" s="165"/>
      <c r="JO43" s="3" t="s">
        <v>55</v>
      </c>
      <c r="JP43" s="114">
        <v>0</v>
      </c>
      <c r="JQ43" s="114">
        <v>0</v>
      </c>
      <c r="JR43" s="114">
        <v>0</v>
      </c>
      <c r="JS43" s="114">
        <v>0</v>
      </c>
      <c r="JT43" s="21" t="s">
        <v>78</v>
      </c>
      <c r="JU43" s="163" t="s">
        <v>58</v>
      </c>
      <c r="JV43" s="164"/>
      <c r="JW43" s="165"/>
      <c r="JX43" s="3" t="s">
        <v>55</v>
      </c>
      <c r="JY43" s="114">
        <v>0</v>
      </c>
      <c r="JZ43" s="114">
        <v>0</v>
      </c>
      <c r="KA43" s="114">
        <v>0</v>
      </c>
      <c r="KB43" s="114">
        <v>0</v>
      </c>
      <c r="KC43" s="21" t="s">
        <v>78</v>
      </c>
      <c r="KD43" s="163" t="s">
        <v>58</v>
      </c>
      <c r="KE43" s="164"/>
      <c r="KF43" s="165"/>
      <c r="KG43" s="3" t="s">
        <v>55</v>
      </c>
      <c r="KH43" s="114">
        <v>0</v>
      </c>
      <c r="KI43" s="114">
        <v>0</v>
      </c>
      <c r="KJ43" s="114"/>
      <c r="KK43" s="114">
        <v>0</v>
      </c>
      <c r="KL43" s="114">
        <v>0</v>
      </c>
      <c r="KM43" s="114">
        <v>0</v>
      </c>
      <c r="KN43" s="21" t="s">
        <v>78</v>
      </c>
      <c r="KO43" s="163" t="s">
        <v>58</v>
      </c>
      <c r="KP43" s="164"/>
      <c r="KQ43" s="165"/>
      <c r="KR43" s="3" t="s">
        <v>55</v>
      </c>
      <c r="KS43" s="114">
        <v>0</v>
      </c>
      <c r="KT43" s="114">
        <v>0</v>
      </c>
    </row>
    <row r="44" spans="1:306" ht="17.25" customHeight="1" x14ac:dyDescent="0.25">
      <c r="A44" s="21" t="s">
        <v>79</v>
      </c>
      <c r="B44" s="163" t="s">
        <v>103</v>
      </c>
      <c r="C44" s="164"/>
      <c r="D44" s="165"/>
      <c r="E44" s="3" t="s">
        <v>56</v>
      </c>
      <c r="F44" s="114">
        <v>432853</v>
      </c>
      <c r="G44" s="114">
        <v>921338364.65999997</v>
      </c>
      <c r="H44" s="114">
        <v>1123</v>
      </c>
      <c r="I44" s="114">
        <v>2374911.66</v>
      </c>
      <c r="J44" s="21" t="s">
        <v>79</v>
      </c>
      <c r="K44" s="163" t="s">
        <v>103</v>
      </c>
      <c r="L44" s="164"/>
      <c r="M44" s="165"/>
      <c r="N44" s="3" t="s">
        <v>56</v>
      </c>
      <c r="O44" s="114">
        <v>0</v>
      </c>
      <c r="P44" s="114">
        <v>0</v>
      </c>
      <c r="Q44" s="114">
        <v>245</v>
      </c>
      <c r="R44" s="114">
        <v>104006.7</v>
      </c>
      <c r="S44" s="21" t="s">
        <v>79</v>
      </c>
      <c r="T44" s="163" t="s">
        <v>103</v>
      </c>
      <c r="U44" s="164"/>
      <c r="V44" s="165"/>
      <c r="W44" s="3" t="s">
        <v>56</v>
      </c>
      <c r="X44" s="114">
        <v>600</v>
      </c>
      <c r="Y44" s="114">
        <v>341944.8</v>
      </c>
      <c r="Z44" s="114">
        <v>19115</v>
      </c>
      <c r="AA44" s="114">
        <v>46849446.18</v>
      </c>
      <c r="AB44" s="21" t="s">
        <v>79</v>
      </c>
      <c r="AC44" s="163" t="s">
        <v>103</v>
      </c>
      <c r="AD44" s="164"/>
      <c r="AE44" s="165"/>
      <c r="AF44" s="3" t="s">
        <v>56</v>
      </c>
      <c r="AG44" s="114">
        <v>2615</v>
      </c>
      <c r="AH44" s="114">
        <v>11930493.68</v>
      </c>
      <c r="AI44" s="114">
        <v>42</v>
      </c>
      <c r="AJ44" s="114">
        <v>23654.1</v>
      </c>
      <c r="AK44" s="21" t="s">
        <v>79</v>
      </c>
      <c r="AL44" s="163" t="s">
        <v>103</v>
      </c>
      <c r="AM44" s="164"/>
      <c r="AN44" s="165"/>
      <c r="AO44" s="3" t="s">
        <v>56</v>
      </c>
      <c r="AP44" s="114">
        <v>13000</v>
      </c>
      <c r="AQ44" s="114">
        <v>21819226.100000001</v>
      </c>
      <c r="AR44" s="114">
        <v>0</v>
      </c>
      <c r="AS44" s="114">
        <v>0</v>
      </c>
      <c r="AT44" s="21" t="s">
        <v>79</v>
      </c>
      <c r="AU44" s="163" t="s">
        <v>103</v>
      </c>
      <c r="AV44" s="164"/>
      <c r="AW44" s="165"/>
      <c r="AX44" s="3" t="s">
        <v>56</v>
      </c>
      <c r="AY44" s="114">
        <v>35714</v>
      </c>
      <c r="AZ44" s="114">
        <v>24069952</v>
      </c>
      <c r="BA44" s="114">
        <v>28</v>
      </c>
      <c r="BB44" s="114">
        <v>31866.83</v>
      </c>
      <c r="BC44" s="21" t="s">
        <v>79</v>
      </c>
      <c r="BD44" s="163" t="s">
        <v>103</v>
      </c>
      <c r="BE44" s="164"/>
      <c r="BF44" s="165"/>
      <c r="BG44" s="3" t="s">
        <v>56</v>
      </c>
      <c r="BH44" s="114">
        <v>5570</v>
      </c>
      <c r="BI44" s="114">
        <v>6806788.4299999997</v>
      </c>
      <c r="BJ44" s="114">
        <v>4250</v>
      </c>
      <c r="BK44" s="114">
        <v>6773394.8200000003</v>
      </c>
      <c r="BL44" s="21" t="s">
        <v>79</v>
      </c>
      <c r="BM44" s="163" t="s">
        <v>103</v>
      </c>
      <c r="BN44" s="164"/>
      <c r="BO44" s="165"/>
      <c r="BP44" s="3" t="s">
        <v>56</v>
      </c>
      <c r="BQ44" s="114">
        <v>0</v>
      </c>
      <c r="BR44" s="114">
        <v>0</v>
      </c>
      <c r="BS44" s="114">
        <v>1500</v>
      </c>
      <c r="BT44" s="114">
        <v>2323464.39</v>
      </c>
      <c r="BU44" s="21" t="s">
        <v>79</v>
      </c>
      <c r="BV44" s="163" t="s">
        <v>103</v>
      </c>
      <c r="BW44" s="164"/>
      <c r="BX44" s="165"/>
      <c r="BY44" s="3" t="s">
        <v>56</v>
      </c>
      <c r="BZ44" s="114">
        <v>185</v>
      </c>
      <c r="CA44" s="114">
        <v>290151.67</v>
      </c>
      <c r="CB44" s="114">
        <v>1660</v>
      </c>
      <c r="CC44" s="114">
        <v>2725578.93</v>
      </c>
      <c r="CD44" s="21" t="s">
        <v>79</v>
      </c>
      <c r="CE44" s="163" t="s">
        <v>103</v>
      </c>
      <c r="CF44" s="164"/>
      <c r="CG44" s="165"/>
      <c r="CH44" s="3" t="s">
        <v>56</v>
      </c>
      <c r="CI44" s="114">
        <v>0</v>
      </c>
      <c r="CJ44" s="114">
        <v>0</v>
      </c>
      <c r="CK44" s="114">
        <v>0</v>
      </c>
      <c r="CL44" s="114">
        <v>0</v>
      </c>
      <c r="CM44" s="21" t="s">
        <v>79</v>
      </c>
      <c r="CN44" s="163" t="s">
        <v>103</v>
      </c>
      <c r="CO44" s="164"/>
      <c r="CP44" s="165"/>
      <c r="CQ44" s="3" t="s">
        <v>56</v>
      </c>
      <c r="CR44" s="114">
        <v>34982</v>
      </c>
      <c r="CS44" s="114">
        <v>49239647.189999998</v>
      </c>
      <c r="CT44" s="114">
        <v>11000</v>
      </c>
      <c r="CU44" s="114">
        <v>25847019.780000001</v>
      </c>
      <c r="CV44" s="21" t="s">
        <v>79</v>
      </c>
      <c r="CW44" s="163" t="s">
        <v>103</v>
      </c>
      <c r="CX44" s="164"/>
      <c r="CY44" s="165"/>
      <c r="CZ44" s="3" t="s">
        <v>56</v>
      </c>
      <c r="DA44" s="114">
        <v>1800</v>
      </c>
      <c r="DB44" s="114">
        <v>4849889.9000000004</v>
      </c>
      <c r="DC44" s="114">
        <v>6800</v>
      </c>
      <c r="DD44" s="114">
        <v>9949861.5999999996</v>
      </c>
      <c r="DE44" s="21" t="s">
        <v>79</v>
      </c>
      <c r="DF44" s="163" t="s">
        <v>103</v>
      </c>
      <c r="DG44" s="164"/>
      <c r="DH44" s="165"/>
      <c r="DI44" s="3" t="s">
        <v>56</v>
      </c>
      <c r="DJ44" s="114">
        <v>361</v>
      </c>
      <c r="DK44" s="114">
        <v>528295.80000000005</v>
      </c>
      <c r="DL44" s="114">
        <v>400</v>
      </c>
      <c r="DM44" s="114">
        <v>585034.69999999995</v>
      </c>
      <c r="DN44" s="21" t="s">
        <v>79</v>
      </c>
      <c r="DO44" s="163" t="s">
        <v>103</v>
      </c>
      <c r="DP44" s="164"/>
      <c r="DQ44" s="165"/>
      <c r="DR44" s="3" t="s">
        <v>56</v>
      </c>
      <c r="DS44" s="114">
        <v>700</v>
      </c>
      <c r="DT44" s="114">
        <v>1042806</v>
      </c>
      <c r="DU44" s="114">
        <v>1000</v>
      </c>
      <c r="DV44" s="114">
        <v>1463558.1</v>
      </c>
      <c r="DW44" s="21" t="s">
        <v>79</v>
      </c>
      <c r="DX44" s="163" t="s">
        <v>103</v>
      </c>
      <c r="DY44" s="164"/>
      <c r="DZ44" s="165"/>
      <c r="EA44" s="3" t="s">
        <v>56</v>
      </c>
      <c r="EB44" s="114">
        <v>0</v>
      </c>
      <c r="EC44" s="114">
        <v>0</v>
      </c>
      <c r="ED44" s="114">
        <v>320</v>
      </c>
      <c r="EE44" s="114">
        <v>468501.9</v>
      </c>
      <c r="EF44" s="21" t="s">
        <v>79</v>
      </c>
      <c r="EG44" s="163" t="s">
        <v>103</v>
      </c>
      <c r="EH44" s="164"/>
      <c r="EI44" s="165"/>
      <c r="EJ44" s="3" t="s">
        <v>56</v>
      </c>
      <c r="EK44" s="114">
        <v>1400</v>
      </c>
      <c r="EL44" s="114">
        <v>2277024.4</v>
      </c>
      <c r="EM44" s="114">
        <v>0</v>
      </c>
      <c r="EN44" s="114">
        <v>0</v>
      </c>
      <c r="EO44" s="21" t="s">
        <v>79</v>
      </c>
      <c r="EP44" s="163" t="s">
        <v>103</v>
      </c>
      <c r="EQ44" s="164"/>
      <c r="ER44" s="165"/>
      <c r="ES44" s="3" t="s">
        <v>56</v>
      </c>
      <c r="ET44" s="114">
        <v>10725</v>
      </c>
      <c r="EU44" s="114">
        <v>21774082.900000002</v>
      </c>
      <c r="EV44" s="114">
        <v>55100</v>
      </c>
      <c r="EW44" s="114">
        <v>79194697.099999994</v>
      </c>
      <c r="EX44" s="21" t="s">
        <v>79</v>
      </c>
      <c r="EY44" s="163" t="s">
        <v>103</v>
      </c>
      <c r="EZ44" s="164"/>
      <c r="FA44" s="165"/>
      <c r="FB44" s="3" t="s">
        <v>56</v>
      </c>
      <c r="FC44" s="114">
        <v>15000</v>
      </c>
      <c r="FD44" s="114">
        <v>23316008.399999999</v>
      </c>
      <c r="FE44" s="114">
        <v>3300</v>
      </c>
      <c r="FF44" s="114">
        <v>4086254</v>
      </c>
      <c r="FG44" s="21" t="s">
        <v>79</v>
      </c>
      <c r="FH44" s="163" t="s">
        <v>103</v>
      </c>
      <c r="FI44" s="164"/>
      <c r="FJ44" s="165"/>
      <c r="FK44" s="3" t="s">
        <v>56</v>
      </c>
      <c r="FL44" s="114">
        <v>2620</v>
      </c>
      <c r="FM44" s="114">
        <v>3085290.8</v>
      </c>
      <c r="FN44" s="114">
        <v>16800</v>
      </c>
      <c r="FO44" s="114">
        <v>40601270.5</v>
      </c>
      <c r="FP44" s="21" t="s">
        <v>79</v>
      </c>
      <c r="FQ44" s="163" t="s">
        <v>103</v>
      </c>
      <c r="FR44" s="164"/>
      <c r="FS44" s="165"/>
      <c r="FT44" s="3" t="s">
        <v>56</v>
      </c>
      <c r="FU44" s="114">
        <v>16300</v>
      </c>
      <c r="FV44" s="114">
        <v>36262639.200000003</v>
      </c>
      <c r="FW44" s="114">
        <v>9000</v>
      </c>
      <c r="FX44" s="114">
        <v>26619420.400000002</v>
      </c>
      <c r="FY44" s="21" t="s">
        <v>79</v>
      </c>
      <c r="FZ44" s="163" t="s">
        <v>103</v>
      </c>
      <c r="GA44" s="164"/>
      <c r="GB44" s="165"/>
      <c r="GC44" s="3" t="s">
        <v>56</v>
      </c>
      <c r="GD44" s="114">
        <v>39000</v>
      </c>
      <c r="GE44" s="114">
        <v>124084341.59999999</v>
      </c>
      <c r="GF44" s="114">
        <v>22640</v>
      </c>
      <c r="GG44" s="114">
        <v>62467050</v>
      </c>
      <c r="GH44" s="21" t="s">
        <v>79</v>
      </c>
      <c r="GI44" s="163" t="s">
        <v>103</v>
      </c>
      <c r="GJ44" s="164"/>
      <c r="GK44" s="165"/>
      <c r="GL44" s="3" t="s">
        <v>56</v>
      </c>
      <c r="GM44" s="114">
        <v>17000</v>
      </c>
      <c r="GN44" s="114">
        <v>56401921.300000004</v>
      </c>
      <c r="GO44" s="114">
        <v>14918</v>
      </c>
      <c r="GP44" s="114">
        <v>53628044.899999999</v>
      </c>
      <c r="GQ44" s="21" t="s">
        <v>79</v>
      </c>
      <c r="GR44" s="163" t="s">
        <v>103</v>
      </c>
      <c r="GS44" s="164"/>
      <c r="GT44" s="165"/>
      <c r="GU44" s="3" t="s">
        <v>56</v>
      </c>
      <c r="GV44" s="114">
        <v>19000</v>
      </c>
      <c r="GW44" s="114">
        <v>70876905.700000003</v>
      </c>
      <c r="GX44" s="114">
        <v>6790</v>
      </c>
      <c r="GY44" s="114">
        <v>13296776.300000001</v>
      </c>
      <c r="GZ44" s="21" t="s">
        <v>79</v>
      </c>
      <c r="HA44" s="163" t="s">
        <v>103</v>
      </c>
      <c r="HB44" s="164"/>
      <c r="HC44" s="165"/>
      <c r="HD44" s="3" t="s">
        <v>56</v>
      </c>
      <c r="HE44" s="114">
        <v>33800</v>
      </c>
      <c r="HF44" s="114">
        <v>72425618.5</v>
      </c>
      <c r="HG44" s="114">
        <v>0</v>
      </c>
      <c r="HH44" s="114">
        <v>0</v>
      </c>
      <c r="HI44" s="21" t="s">
        <v>79</v>
      </c>
      <c r="HJ44" s="163" t="s">
        <v>103</v>
      </c>
      <c r="HK44" s="164"/>
      <c r="HL44" s="165"/>
      <c r="HM44" s="3" t="s">
        <v>56</v>
      </c>
      <c r="HN44" s="114">
        <v>1520</v>
      </c>
      <c r="HO44" s="114">
        <v>1791934.8</v>
      </c>
      <c r="HP44" s="114">
        <v>0</v>
      </c>
      <c r="HQ44" s="114">
        <v>0</v>
      </c>
      <c r="HR44" s="21" t="s">
        <v>79</v>
      </c>
      <c r="HS44" s="163" t="s">
        <v>103</v>
      </c>
      <c r="HT44" s="164"/>
      <c r="HU44" s="165"/>
      <c r="HV44" s="3" t="s">
        <v>56</v>
      </c>
      <c r="HW44" s="114">
        <v>0</v>
      </c>
      <c r="HX44" s="114">
        <v>0</v>
      </c>
      <c r="HY44" s="114">
        <v>0</v>
      </c>
      <c r="HZ44" s="114">
        <v>0</v>
      </c>
      <c r="IA44" s="21" t="s">
        <v>79</v>
      </c>
      <c r="IB44" s="163" t="s">
        <v>103</v>
      </c>
      <c r="IC44" s="164"/>
      <c r="ID44" s="165"/>
      <c r="IE44" s="3" t="s">
        <v>56</v>
      </c>
      <c r="IF44" s="114">
        <v>0</v>
      </c>
      <c r="IG44" s="114">
        <v>0</v>
      </c>
      <c r="IH44" s="114">
        <v>0</v>
      </c>
      <c r="II44" s="114">
        <v>0</v>
      </c>
      <c r="IJ44" s="21" t="s">
        <v>79</v>
      </c>
      <c r="IK44" s="163" t="s">
        <v>103</v>
      </c>
      <c r="IL44" s="164"/>
      <c r="IM44" s="165"/>
      <c r="IN44" s="3" t="s">
        <v>56</v>
      </c>
      <c r="IO44" s="114">
        <v>130</v>
      </c>
      <c r="IP44" s="114">
        <v>314773.90000000002</v>
      </c>
      <c r="IQ44" s="114">
        <v>0</v>
      </c>
      <c r="IR44" s="114">
        <v>0</v>
      </c>
      <c r="IS44" s="21" t="s">
        <v>79</v>
      </c>
      <c r="IT44" s="163" t="s">
        <v>103</v>
      </c>
      <c r="IU44" s="164"/>
      <c r="IV44" s="165"/>
      <c r="IW44" s="3" t="s">
        <v>56</v>
      </c>
      <c r="IX44" s="114">
        <v>0</v>
      </c>
      <c r="IY44" s="114">
        <v>0</v>
      </c>
      <c r="IZ44" s="114">
        <v>400</v>
      </c>
      <c r="JA44" s="114">
        <v>647016.69999999995</v>
      </c>
      <c r="JB44" s="21" t="s">
        <v>79</v>
      </c>
      <c r="JC44" s="163" t="s">
        <v>103</v>
      </c>
      <c r="JD44" s="164"/>
      <c r="JE44" s="165"/>
      <c r="JF44" s="3" t="s">
        <v>56</v>
      </c>
      <c r="JG44" s="114">
        <v>0</v>
      </c>
      <c r="JH44" s="114">
        <v>0</v>
      </c>
      <c r="JI44" s="114">
        <v>3500</v>
      </c>
      <c r="JJ44" s="114">
        <v>6305764.7000000002</v>
      </c>
      <c r="JK44" s="21" t="s">
        <v>79</v>
      </c>
      <c r="JL44" s="163" t="s">
        <v>103</v>
      </c>
      <c r="JM44" s="164"/>
      <c r="JN44" s="165"/>
      <c r="JO44" s="3" t="s">
        <v>56</v>
      </c>
      <c r="JP44" s="114">
        <v>0</v>
      </c>
      <c r="JQ44" s="114">
        <v>0</v>
      </c>
      <c r="JR44" s="114">
        <v>0</v>
      </c>
      <c r="JS44" s="114">
        <v>0</v>
      </c>
      <c r="JT44" s="21" t="s">
        <v>79</v>
      </c>
      <c r="JU44" s="163" t="s">
        <v>103</v>
      </c>
      <c r="JV44" s="164"/>
      <c r="JW44" s="165"/>
      <c r="JX44" s="3" t="s">
        <v>56</v>
      </c>
      <c r="JY44" s="114">
        <v>0</v>
      </c>
      <c r="JZ44" s="114">
        <v>0</v>
      </c>
      <c r="KA44" s="114">
        <v>0</v>
      </c>
      <c r="KB44" s="114">
        <v>0</v>
      </c>
      <c r="KC44" s="21" t="s">
        <v>79</v>
      </c>
      <c r="KD44" s="163" t="s">
        <v>103</v>
      </c>
      <c r="KE44" s="164"/>
      <c r="KF44" s="165"/>
      <c r="KG44" s="3" t="s">
        <v>56</v>
      </c>
      <c r="KH44" s="114">
        <v>500</v>
      </c>
      <c r="KI44" s="114">
        <v>768636.2</v>
      </c>
      <c r="KJ44" s="114"/>
      <c r="KK44" s="114"/>
      <c r="KL44" s="114">
        <v>400</v>
      </c>
      <c r="KM44" s="114">
        <v>673397.1</v>
      </c>
      <c r="KN44" s="21" t="s">
        <v>79</v>
      </c>
      <c r="KO44" s="163" t="s">
        <v>103</v>
      </c>
      <c r="KP44" s="164"/>
      <c r="KQ44" s="165"/>
      <c r="KR44" s="3" t="s">
        <v>56</v>
      </c>
      <c r="KS44" s="114">
        <v>0</v>
      </c>
      <c r="KT44" s="114">
        <v>0</v>
      </c>
    </row>
    <row r="45" spans="1:306" x14ac:dyDescent="0.25">
      <c r="A45" s="25" t="s">
        <v>80</v>
      </c>
      <c r="B45" s="163" t="s">
        <v>59</v>
      </c>
      <c r="C45" s="164"/>
      <c r="D45" s="165"/>
      <c r="E45" s="3" t="s">
        <v>57</v>
      </c>
      <c r="F45" s="114">
        <v>5227</v>
      </c>
      <c r="G45" s="114">
        <v>35295406.836849004</v>
      </c>
      <c r="H45" s="114">
        <v>2100</v>
      </c>
      <c r="I45" s="114">
        <v>14336427</v>
      </c>
      <c r="J45" s="25" t="s">
        <v>80</v>
      </c>
      <c r="K45" s="163" t="s">
        <v>59</v>
      </c>
      <c r="L45" s="164"/>
      <c r="M45" s="165"/>
      <c r="N45" s="3" t="s">
        <v>57</v>
      </c>
      <c r="O45" s="114">
        <v>0</v>
      </c>
      <c r="P45" s="114">
        <v>0</v>
      </c>
      <c r="Q45" s="114">
        <v>0</v>
      </c>
      <c r="R45" s="114">
        <v>0</v>
      </c>
      <c r="S45" s="21" t="s">
        <v>80</v>
      </c>
      <c r="T45" s="163" t="s">
        <v>59</v>
      </c>
      <c r="U45" s="164"/>
      <c r="V45" s="165"/>
      <c r="W45" s="3" t="s">
        <v>57</v>
      </c>
      <c r="X45" s="114">
        <v>0</v>
      </c>
      <c r="Y45" s="114">
        <v>0</v>
      </c>
      <c r="Z45" s="114">
        <v>0</v>
      </c>
      <c r="AA45" s="114">
        <v>0</v>
      </c>
      <c r="AB45" s="21" t="s">
        <v>80</v>
      </c>
      <c r="AC45" s="163" t="s">
        <v>59</v>
      </c>
      <c r="AD45" s="164"/>
      <c r="AE45" s="165"/>
      <c r="AF45" s="3" t="s">
        <v>57</v>
      </c>
      <c r="AG45" s="114">
        <v>0</v>
      </c>
      <c r="AH45" s="114">
        <v>0</v>
      </c>
      <c r="AI45" s="114">
        <v>0</v>
      </c>
      <c r="AJ45" s="114">
        <v>0</v>
      </c>
      <c r="AK45" s="21" t="s">
        <v>80</v>
      </c>
      <c r="AL45" s="163" t="s">
        <v>59</v>
      </c>
      <c r="AM45" s="164"/>
      <c r="AN45" s="165"/>
      <c r="AO45" s="3" t="s">
        <v>57</v>
      </c>
      <c r="AP45" s="114">
        <v>0</v>
      </c>
      <c r="AQ45" s="114">
        <v>0</v>
      </c>
      <c r="AR45" s="114">
        <v>0</v>
      </c>
      <c r="AS45" s="114">
        <v>0</v>
      </c>
      <c r="AT45" s="21" t="s">
        <v>80</v>
      </c>
      <c r="AU45" s="163" t="s">
        <v>59</v>
      </c>
      <c r="AV45" s="164"/>
      <c r="AW45" s="165"/>
      <c r="AX45" s="3" t="s">
        <v>57</v>
      </c>
      <c r="AY45" s="114">
        <v>0</v>
      </c>
      <c r="AZ45" s="114">
        <v>0</v>
      </c>
      <c r="BA45" s="114">
        <v>0</v>
      </c>
      <c r="BB45" s="114">
        <v>0</v>
      </c>
      <c r="BC45" s="21" t="s">
        <v>80</v>
      </c>
      <c r="BD45" s="163" t="s">
        <v>59</v>
      </c>
      <c r="BE45" s="164"/>
      <c r="BF45" s="165"/>
      <c r="BG45" s="3" t="s">
        <v>57</v>
      </c>
      <c r="BH45" s="114">
        <v>0</v>
      </c>
      <c r="BI45" s="114">
        <v>0</v>
      </c>
      <c r="BJ45" s="114">
        <v>0</v>
      </c>
      <c r="BK45" s="114">
        <v>0</v>
      </c>
      <c r="BL45" s="21" t="s">
        <v>80</v>
      </c>
      <c r="BM45" s="163" t="s">
        <v>59</v>
      </c>
      <c r="BN45" s="164"/>
      <c r="BO45" s="165"/>
      <c r="BP45" s="3" t="s">
        <v>57</v>
      </c>
      <c r="BQ45" s="114">
        <v>0</v>
      </c>
      <c r="BR45" s="114">
        <v>0</v>
      </c>
      <c r="BS45" s="114">
        <v>0</v>
      </c>
      <c r="BT45" s="114">
        <v>0</v>
      </c>
      <c r="BU45" s="21" t="s">
        <v>80</v>
      </c>
      <c r="BV45" s="163" t="s">
        <v>59</v>
      </c>
      <c r="BW45" s="164"/>
      <c r="BX45" s="165"/>
      <c r="BY45" s="3" t="s">
        <v>57</v>
      </c>
      <c r="BZ45" s="114">
        <v>0</v>
      </c>
      <c r="CA45" s="114">
        <v>0</v>
      </c>
      <c r="CB45" s="114">
        <v>0</v>
      </c>
      <c r="CC45" s="114">
        <v>0</v>
      </c>
      <c r="CD45" s="21" t="s">
        <v>80</v>
      </c>
      <c r="CE45" s="163" t="s">
        <v>59</v>
      </c>
      <c r="CF45" s="164"/>
      <c r="CG45" s="165"/>
      <c r="CH45" s="3" t="s">
        <v>57</v>
      </c>
      <c r="CI45" s="114">
        <v>0</v>
      </c>
      <c r="CJ45" s="114">
        <v>0</v>
      </c>
      <c r="CK45" s="114">
        <v>0</v>
      </c>
      <c r="CL45" s="114">
        <v>0</v>
      </c>
      <c r="CM45" s="21" t="s">
        <v>80</v>
      </c>
      <c r="CN45" s="163" t="s">
        <v>59</v>
      </c>
      <c r="CO45" s="164"/>
      <c r="CP45" s="165"/>
      <c r="CQ45" s="3" t="s">
        <v>57</v>
      </c>
      <c r="CR45" s="114">
        <v>0</v>
      </c>
      <c r="CS45" s="114">
        <v>0</v>
      </c>
      <c r="CT45" s="114">
        <v>0</v>
      </c>
      <c r="CU45" s="114">
        <v>0</v>
      </c>
      <c r="CV45" s="21" t="s">
        <v>80</v>
      </c>
      <c r="CW45" s="163" t="s">
        <v>59</v>
      </c>
      <c r="CX45" s="164"/>
      <c r="CY45" s="165"/>
      <c r="CZ45" s="3" t="s">
        <v>57</v>
      </c>
      <c r="DA45" s="114">
        <v>0</v>
      </c>
      <c r="DB45" s="114">
        <v>0</v>
      </c>
      <c r="DC45" s="114">
        <v>0</v>
      </c>
      <c r="DD45" s="114">
        <v>0</v>
      </c>
      <c r="DE45" s="21" t="s">
        <v>80</v>
      </c>
      <c r="DF45" s="163" t="s">
        <v>59</v>
      </c>
      <c r="DG45" s="164"/>
      <c r="DH45" s="165"/>
      <c r="DI45" s="3" t="s">
        <v>57</v>
      </c>
      <c r="DJ45" s="114">
        <v>0</v>
      </c>
      <c r="DK45" s="114">
        <v>0</v>
      </c>
      <c r="DL45" s="114">
        <v>0</v>
      </c>
      <c r="DM45" s="114">
        <v>0</v>
      </c>
      <c r="DN45" s="21" t="s">
        <v>80</v>
      </c>
      <c r="DO45" s="163" t="s">
        <v>59</v>
      </c>
      <c r="DP45" s="164"/>
      <c r="DQ45" s="165"/>
      <c r="DR45" s="3" t="s">
        <v>57</v>
      </c>
      <c r="DS45" s="114">
        <v>0</v>
      </c>
      <c r="DT45" s="114">
        <v>0</v>
      </c>
      <c r="DU45" s="114">
        <v>0</v>
      </c>
      <c r="DV45" s="114">
        <v>0</v>
      </c>
      <c r="DW45" s="21" t="s">
        <v>80</v>
      </c>
      <c r="DX45" s="163" t="s">
        <v>59</v>
      </c>
      <c r="DY45" s="164"/>
      <c r="DZ45" s="165"/>
      <c r="EA45" s="3" t="s">
        <v>57</v>
      </c>
      <c r="EB45" s="114">
        <v>0</v>
      </c>
      <c r="EC45" s="114">
        <v>0</v>
      </c>
      <c r="ED45" s="114">
        <v>0</v>
      </c>
      <c r="EE45" s="114">
        <v>0</v>
      </c>
      <c r="EF45" s="21" t="s">
        <v>80</v>
      </c>
      <c r="EG45" s="163" t="s">
        <v>59</v>
      </c>
      <c r="EH45" s="164"/>
      <c r="EI45" s="165"/>
      <c r="EJ45" s="3" t="s">
        <v>57</v>
      </c>
      <c r="EK45" s="114">
        <v>0</v>
      </c>
      <c r="EL45" s="114">
        <v>0</v>
      </c>
      <c r="EM45" s="114">
        <v>0</v>
      </c>
      <c r="EN45" s="114">
        <v>0</v>
      </c>
      <c r="EO45" s="21" t="s">
        <v>80</v>
      </c>
      <c r="EP45" s="163" t="s">
        <v>59</v>
      </c>
      <c r="EQ45" s="164"/>
      <c r="ER45" s="165"/>
      <c r="ES45" s="3" t="s">
        <v>57</v>
      </c>
      <c r="ET45" s="114">
        <v>0</v>
      </c>
      <c r="EU45" s="114">
        <v>0</v>
      </c>
      <c r="EV45" s="114">
        <v>1707</v>
      </c>
      <c r="EW45" s="114">
        <v>11294899.922439</v>
      </c>
      <c r="EX45" s="21" t="s">
        <v>80</v>
      </c>
      <c r="EY45" s="163" t="s">
        <v>59</v>
      </c>
      <c r="EZ45" s="164"/>
      <c r="FA45" s="165"/>
      <c r="FB45" s="3" t="s">
        <v>57</v>
      </c>
      <c r="FC45" s="114">
        <v>0</v>
      </c>
      <c r="FD45" s="114">
        <v>0</v>
      </c>
      <c r="FE45" s="114">
        <v>0</v>
      </c>
      <c r="FF45" s="114">
        <v>0</v>
      </c>
      <c r="FG45" s="21" t="s">
        <v>80</v>
      </c>
      <c r="FH45" s="163" t="s">
        <v>59</v>
      </c>
      <c r="FI45" s="164"/>
      <c r="FJ45" s="165"/>
      <c r="FK45" s="3" t="s">
        <v>57</v>
      </c>
      <c r="FL45" s="114">
        <v>0</v>
      </c>
      <c r="FM45" s="114">
        <v>0</v>
      </c>
      <c r="FN45" s="114">
        <v>0</v>
      </c>
      <c r="FO45" s="114">
        <v>0</v>
      </c>
      <c r="FP45" s="21" t="s">
        <v>80</v>
      </c>
      <c r="FQ45" s="163" t="s">
        <v>59</v>
      </c>
      <c r="FR45" s="164"/>
      <c r="FS45" s="165"/>
      <c r="FT45" s="3" t="s">
        <v>57</v>
      </c>
      <c r="FU45" s="114">
        <v>0</v>
      </c>
      <c r="FV45" s="114">
        <v>0</v>
      </c>
      <c r="FW45" s="114">
        <v>0</v>
      </c>
      <c r="FX45" s="114">
        <v>0</v>
      </c>
      <c r="FY45" s="21" t="s">
        <v>80</v>
      </c>
      <c r="FZ45" s="163" t="s">
        <v>59</v>
      </c>
      <c r="GA45" s="164"/>
      <c r="GB45" s="165"/>
      <c r="GC45" s="3" t="s">
        <v>57</v>
      </c>
      <c r="GD45" s="114">
        <v>0</v>
      </c>
      <c r="GE45" s="114">
        <v>0</v>
      </c>
      <c r="GF45" s="114">
        <v>0</v>
      </c>
      <c r="GG45" s="114">
        <v>0</v>
      </c>
      <c r="GH45" s="21" t="s">
        <v>80</v>
      </c>
      <c r="GI45" s="163" t="s">
        <v>59</v>
      </c>
      <c r="GJ45" s="164"/>
      <c r="GK45" s="165"/>
      <c r="GL45" s="3" t="s">
        <v>57</v>
      </c>
      <c r="GM45" s="114">
        <v>0</v>
      </c>
      <c r="GN45" s="114">
        <v>0</v>
      </c>
      <c r="GO45" s="114">
        <v>0</v>
      </c>
      <c r="GP45" s="114">
        <v>0</v>
      </c>
      <c r="GQ45" s="21" t="s">
        <v>80</v>
      </c>
      <c r="GR45" s="163" t="s">
        <v>59</v>
      </c>
      <c r="GS45" s="164"/>
      <c r="GT45" s="165"/>
      <c r="GU45" s="3" t="s">
        <v>57</v>
      </c>
      <c r="GV45" s="114">
        <v>0</v>
      </c>
      <c r="GW45" s="114">
        <v>0</v>
      </c>
      <c r="GX45" s="114">
        <v>0</v>
      </c>
      <c r="GY45" s="114">
        <v>0</v>
      </c>
      <c r="GZ45" s="21" t="s">
        <v>80</v>
      </c>
      <c r="HA45" s="163" t="s">
        <v>59</v>
      </c>
      <c r="HB45" s="164"/>
      <c r="HC45" s="165"/>
      <c r="HD45" s="3" t="s">
        <v>57</v>
      </c>
      <c r="HE45" s="114">
        <v>495</v>
      </c>
      <c r="HF45" s="114">
        <v>3347752.9501350001</v>
      </c>
      <c r="HG45" s="114">
        <v>0</v>
      </c>
      <c r="HH45" s="114">
        <v>0</v>
      </c>
      <c r="HI45" s="21" t="s">
        <v>80</v>
      </c>
      <c r="HJ45" s="163" t="s">
        <v>59</v>
      </c>
      <c r="HK45" s="164"/>
      <c r="HL45" s="165"/>
      <c r="HM45" s="3" t="s">
        <v>57</v>
      </c>
      <c r="HN45" s="114">
        <v>0</v>
      </c>
      <c r="HO45" s="114">
        <v>0</v>
      </c>
      <c r="HP45" s="114">
        <v>925</v>
      </c>
      <c r="HQ45" s="114">
        <v>6316326.9642750006</v>
      </c>
      <c r="HR45" s="21" t="s">
        <v>80</v>
      </c>
      <c r="HS45" s="163" t="s">
        <v>59</v>
      </c>
      <c r="HT45" s="164"/>
      <c r="HU45" s="165"/>
      <c r="HV45" s="3" t="s">
        <v>57</v>
      </c>
      <c r="HW45" s="114">
        <v>0</v>
      </c>
      <c r="HX45" s="114">
        <v>0</v>
      </c>
      <c r="HY45" s="114">
        <v>0</v>
      </c>
      <c r="HZ45" s="114">
        <v>0</v>
      </c>
      <c r="IA45" s="21" t="s">
        <v>80</v>
      </c>
      <c r="IB45" s="163" t="s">
        <v>59</v>
      </c>
      <c r="IC45" s="164"/>
      <c r="ID45" s="165"/>
      <c r="IE45" s="3" t="s">
        <v>57</v>
      </c>
      <c r="IF45" s="114">
        <v>0</v>
      </c>
      <c r="IG45" s="114">
        <v>0</v>
      </c>
      <c r="IH45" s="114">
        <v>0</v>
      </c>
      <c r="II45" s="114">
        <v>0</v>
      </c>
      <c r="IJ45" s="21" t="s">
        <v>80</v>
      </c>
      <c r="IK45" s="163" t="s">
        <v>59</v>
      </c>
      <c r="IL45" s="164"/>
      <c r="IM45" s="165"/>
      <c r="IN45" s="3" t="s">
        <v>57</v>
      </c>
      <c r="IO45" s="114">
        <v>0</v>
      </c>
      <c r="IP45" s="114">
        <v>0</v>
      </c>
      <c r="IQ45" s="114">
        <v>0</v>
      </c>
      <c r="IR45" s="114">
        <v>0</v>
      </c>
      <c r="IS45" s="21" t="s">
        <v>80</v>
      </c>
      <c r="IT45" s="163" t="s">
        <v>59</v>
      </c>
      <c r="IU45" s="164"/>
      <c r="IV45" s="165"/>
      <c r="IW45" s="3" t="s">
        <v>57</v>
      </c>
      <c r="IX45" s="114">
        <v>0</v>
      </c>
      <c r="IY45" s="114">
        <v>0</v>
      </c>
      <c r="IZ45" s="114">
        <v>0</v>
      </c>
      <c r="JA45" s="114">
        <v>0</v>
      </c>
      <c r="JB45" s="21" t="s">
        <v>80</v>
      </c>
      <c r="JC45" s="163" t="s">
        <v>59</v>
      </c>
      <c r="JD45" s="164"/>
      <c r="JE45" s="165"/>
      <c r="JF45" s="3" t="s">
        <v>57</v>
      </c>
      <c r="JG45" s="114">
        <v>0</v>
      </c>
      <c r="JH45" s="114">
        <v>0</v>
      </c>
      <c r="JI45" s="114">
        <v>0</v>
      </c>
      <c r="JJ45" s="114">
        <v>0</v>
      </c>
      <c r="JK45" s="21" t="s">
        <v>80</v>
      </c>
      <c r="JL45" s="163" t="s">
        <v>59</v>
      </c>
      <c r="JM45" s="164"/>
      <c r="JN45" s="165"/>
      <c r="JO45" s="3" t="s">
        <v>57</v>
      </c>
      <c r="JP45" s="114">
        <v>0</v>
      </c>
      <c r="JQ45" s="114">
        <v>0</v>
      </c>
      <c r="JR45" s="114">
        <v>0</v>
      </c>
      <c r="JS45" s="114">
        <v>0</v>
      </c>
      <c r="JT45" s="21" t="s">
        <v>80</v>
      </c>
      <c r="JU45" s="163" t="s">
        <v>59</v>
      </c>
      <c r="JV45" s="164"/>
      <c r="JW45" s="165"/>
      <c r="JX45" s="3" t="s">
        <v>57</v>
      </c>
      <c r="JY45" s="114">
        <v>0</v>
      </c>
      <c r="JZ45" s="114">
        <v>0</v>
      </c>
      <c r="KA45" s="114">
        <v>0</v>
      </c>
      <c r="KB45" s="114">
        <v>0</v>
      </c>
      <c r="KC45" s="21" t="s">
        <v>80</v>
      </c>
      <c r="KD45" s="163" t="s">
        <v>59</v>
      </c>
      <c r="KE45" s="164"/>
      <c r="KF45" s="165"/>
      <c r="KG45" s="3" t="s">
        <v>57</v>
      </c>
      <c r="KH45" s="114">
        <v>0</v>
      </c>
      <c r="KI45" s="114">
        <v>0</v>
      </c>
      <c r="KJ45" s="114">
        <v>0</v>
      </c>
      <c r="KK45" s="114">
        <v>0</v>
      </c>
      <c r="KL45" s="114">
        <v>0</v>
      </c>
      <c r="KM45" s="114">
        <v>0</v>
      </c>
      <c r="KN45" s="21" t="s">
        <v>80</v>
      </c>
      <c r="KO45" s="163" t="s">
        <v>59</v>
      </c>
      <c r="KP45" s="164"/>
      <c r="KQ45" s="165"/>
      <c r="KR45" s="3" t="s">
        <v>57</v>
      </c>
      <c r="KS45" s="114">
        <v>0</v>
      </c>
      <c r="KT45" s="114">
        <v>0</v>
      </c>
    </row>
    <row r="46" spans="1:306" ht="26.25" customHeight="1" x14ac:dyDescent="0.25">
      <c r="A46" s="15" t="s">
        <v>81</v>
      </c>
      <c r="B46" s="163" t="s">
        <v>105</v>
      </c>
      <c r="C46" s="164"/>
      <c r="D46" s="165"/>
      <c r="E46" s="3" t="s">
        <v>72</v>
      </c>
      <c r="F46" s="114">
        <v>606</v>
      </c>
      <c r="G46" s="114">
        <v>16815867.849999998</v>
      </c>
      <c r="H46" s="114">
        <v>150</v>
      </c>
      <c r="I46" s="114">
        <v>3937104</v>
      </c>
      <c r="J46" s="15" t="s">
        <v>81</v>
      </c>
      <c r="K46" s="163" t="s">
        <v>105</v>
      </c>
      <c r="L46" s="164"/>
      <c r="M46" s="165"/>
      <c r="N46" s="3" t="s">
        <v>72</v>
      </c>
      <c r="O46" s="114">
        <v>0</v>
      </c>
      <c r="P46" s="114">
        <v>0</v>
      </c>
      <c r="Q46" s="114">
        <v>0</v>
      </c>
      <c r="R46" s="114">
        <v>0</v>
      </c>
      <c r="S46" s="25" t="s">
        <v>81</v>
      </c>
      <c r="T46" s="163" t="s">
        <v>105</v>
      </c>
      <c r="U46" s="164"/>
      <c r="V46" s="165"/>
      <c r="W46" s="3" t="s">
        <v>72</v>
      </c>
      <c r="X46" s="114">
        <v>0</v>
      </c>
      <c r="Y46" s="114">
        <v>0</v>
      </c>
      <c r="Z46" s="114">
        <v>101</v>
      </c>
      <c r="AA46" s="114">
        <v>3424077.55</v>
      </c>
      <c r="AB46" s="25" t="s">
        <v>81</v>
      </c>
      <c r="AC46" s="163" t="s">
        <v>105</v>
      </c>
      <c r="AD46" s="164"/>
      <c r="AE46" s="165"/>
      <c r="AF46" s="3" t="s">
        <v>72</v>
      </c>
      <c r="AG46" s="114">
        <v>0</v>
      </c>
      <c r="AH46" s="114">
        <v>0</v>
      </c>
      <c r="AI46" s="114">
        <v>0</v>
      </c>
      <c r="AJ46" s="114">
        <v>0</v>
      </c>
      <c r="AK46" s="25" t="s">
        <v>81</v>
      </c>
      <c r="AL46" s="163" t="s">
        <v>105</v>
      </c>
      <c r="AM46" s="164"/>
      <c r="AN46" s="165"/>
      <c r="AO46" s="3" t="s">
        <v>72</v>
      </c>
      <c r="AP46" s="114"/>
      <c r="AQ46" s="114"/>
      <c r="AR46" s="114"/>
      <c r="AS46" s="114"/>
      <c r="AT46" s="25" t="s">
        <v>81</v>
      </c>
      <c r="AU46" s="163" t="s">
        <v>105</v>
      </c>
      <c r="AV46" s="164"/>
      <c r="AW46" s="165"/>
      <c r="AX46" s="3" t="s">
        <v>72</v>
      </c>
      <c r="AY46" s="114">
        <v>110</v>
      </c>
      <c r="AZ46" s="114">
        <v>2934167.15</v>
      </c>
      <c r="BA46" s="114"/>
      <c r="BB46" s="114"/>
      <c r="BC46" s="25" t="s">
        <v>81</v>
      </c>
      <c r="BD46" s="163" t="s">
        <v>105</v>
      </c>
      <c r="BE46" s="164"/>
      <c r="BF46" s="165"/>
      <c r="BG46" s="3" t="s">
        <v>72</v>
      </c>
      <c r="BH46" s="114"/>
      <c r="BI46" s="114"/>
      <c r="BJ46" s="114"/>
      <c r="BK46" s="114"/>
      <c r="BL46" s="25" t="s">
        <v>81</v>
      </c>
      <c r="BM46" s="163" t="s">
        <v>105</v>
      </c>
      <c r="BN46" s="164"/>
      <c r="BO46" s="165"/>
      <c r="BP46" s="3" t="s">
        <v>72</v>
      </c>
      <c r="BQ46" s="114"/>
      <c r="BR46" s="114"/>
      <c r="BS46" s="114"/>
      <c r="BT46" s="114"/>
      <c r="BU46" s="25" t="s">
        <v>81</v>
      </c>
      <c r="BV46" s="163" t="s">
        <v>105</v>
      </c>
      <c r="BW46" s="164"/>
      <c r="BX46" s="165"/>
      <c r="BY46" s="3" t="s">
        <v>72</v>
      </c>
      <c r="BZ46" s="114">
        <v>0</v>
      </c>
      <c r="CA46" s="114">
        <v>0</v>
      </c>
      <c r="CB46" s="114">
        <v>0</v>
      </c>
      <c r="CC46" s="114">
        <v>0</v>
      </c>
      <c r="CD46" s="25" t="s">
        <v>81</v>
      </c>
      <c r="CE46" s="163" t="s">
        <v>105</v>
      </c>
      <c r="CF46" s="164"/>
      <c r="CG46" s="165"/>
      <c r="CH46" s="3" t="s">
        <v>72</v>
      </c>
      <c r="CI46" s="114">
        <v>0</v>
      </c>
      <c r="CJ46" s="114">
        <v>0</v>
      </c>
      <c r="CK46" s="114">
        <v>0</v>
      </c>
      <c r="CL46" s="114">
        <v>0</v>
      </c>
      <c r="CM46" s="25" t="s">
        <v>81</v>
      </c>
      <c r="CN46" s="163" t="s">
        <v>105</v>
      </c>
      <c r="CO46" s="164"/>
      <c r="CP46" s="165"/>
      <c r="CQ46" s="3" t="s">
        <v>72</v>
      </c>
      <c r="CR46" s="114">
        <v>25</v>
      </c>
      <c r="CS46" s="114">
        <v>444603.5</v>
      </c>
      <c r="CT46" s="114">
        <v>0</v>
      </c>
      <c r="CU46" s="114">
        <v>0</v>
      </c>
      <c r="CV46" s="25" t="s">
        <v>81</v>
      </c>
      <c r="CW46" s="163" t="s">
        <v>105</v>
      </c>
      <c r="CX46" s="164"/>
      <c r="CY46" s="165"/>
      <c r="CZ46" s="3" t="s">
        <v>72</v>
      </c>
      <c r="DA46" s="114">
        <v>0</v>
      </c>
      <c r="DB46" s="114">
        <v>0</v>
      </c>
      <c r="DC46" s="114">
        <v>0</v>
      </c>
      <c r="DD46" s="114">
        <v>0</v>
      </c>
      <c r="DE46" s="25" t="s">
        <v>81</v>
      </c>
      <c r="DF46" s="163" t="s">
        <v>105</v>
      </c>
      <c r="DG46" s="164"/>
      <c r="DH46" s="165"/>
      <c r="DI46" s="3" t="s">
        <v>72</v>
      </c>
      <c r="DJ46" s="114">
        <v>0</v>
      </c>
      <c r="DK46" s="114">
        <v>0</v>
      </c>
      <c r="DL46" s="114">
        <v>0</v>
      </c>
      <c r="DM46" s="114">
        <v>0</v>
      </c>
      <c r="DN46" s="25" t="s">
        <v>81</v>
      </c>
      <c r="DO46" s="163" t="s">
        <v>105</v>
      </c>
      <c r="DP46" s="164"/>
      <c r="DQ46" s="165"/>
      <c r="DR46" s="3" t="s">
        <v>72</v>
      </c>
      <c r="DS46" s="114">
        <v>0</v>
      </c>
      <c r="DT46" s="114">
        <v>0</v>
      </c>
      <c r="DU46" s="114">
        <v>0</v>
      </c>
      <c r="DV46" s="114">
        <v>0</v>
      </c>
      <c r="DW46" s="25" t="s">
        <v>81</v>
      </c>
      <c r="DX46" s="163" t="s">
        <v>105</v>
      </c>
      <c r="DY46" s="164"/>
      <c r="DZ46" s="165"/>
      <c r="EA46" s="3" t="s">
        <v>72</v>
      </c>
      <c r="EB46" s="114">
        <v>75</v>
      </c>
      <c r="EC46" s="114">
        <v>2022412.19</v>
      </c>
      <c r="ED46" s="114"/>
      <c r="EE46" s="114"/>
      <c r="EF46" s="25" t="s">
        <v>81</v>
      </c>
      <c r="EG46" s="163" t="s">
        <v>105</v>
      </c>
      <c r="EH46" s="164"/>
      <c r="EI46" s="165"/>
      <c r="EJ46" s="3" t="s">
        <v>72</v>
      </c>
      <c r="EK46" s="114">
        <v>0</v>
      </c>
      <c r="EL46" s="114">
        <v>0</v>
      </c>
      <c r="EM46" s="114">
        <v>0</v>
      </c>
      <c r="EN46" s="114">
        <v>0</v>
      </c>
      <c r="EO46" s="25" t="s">
        <v>81</v>
      </c>
      <c r="EP46" s="163" t="s">
        <v>105</v>
      </c>
      <c r="EQ46" s="164"/>
      <c r="ER46" s="165"/>
      <c r="ES46" s="3" t="s">
        <v>72</v>
      </c>
      <c r="ET46" s="114">
        <v>0</v>
      </c>
      <c r="EU46" s="114">
        <v>0</v>
      </c>
      <c r="EV46" s="114">
        <v>110</v>
      </c>
      <c r="EW46" s="114">
        <v>3134899.28</v>
      </c>
      <c r="EX46" s="25" t="s">
        <v>81</v>
      </c>
      <c r="EY46" s="163" t="s">
        <v>105</v>
      </c>
      <c r="EZ46" s="164"/>
      <c r="FA46" s="165"/>
      <c r="FB46" s="3" t="s">
        <v>72</v>
      </c>
      <c r="FC46" s="114">
        <v>0</v>
      </c>
      <c r="FD46" s="114">
        <v>0</v>
      </c>
      <c r="FE46" s="114">
        <v>0</v>
      </c>
      <c r="FF46" s="114">
        <v>0</v>
      </c>
      <c r="FG46" s="25" t="s">
        <v>81</v>
      </c>
      <c r="FH46" s="163" t="s">
        <v>105</v>
      </c>
      <c r="FI46" s="164"/>
      <c r="FJ46" s="165"/>
      <c r="FK46" s="3" t="s">
        <v>72</v>
      </c>
      <c r="FL46" s="114">
        <v>0</v>
      </c>
      <c r="FM46" s="114">
        <v>0</v>
      </c>
      <c r="FN46" s="114">
        <v>0</v>
      </c>
      <c r="FO46" s="114">
        <v>0</v>
      </c>
      <c r="FP46" s="25" t="s">
        <v>81</v>
      </c>
      <c r="FQ46" s="163" t="s">
        <v>105</v>
      </c>
      <c r="FR46" s="164"/>
      <c r="FS46" s="165"/>
      <c r="FT46" s="3" t="s">
        <v>72</v>
      </c>
      <c r="FU46" s="114">
        <v>0</v>
      </c>
      <c r="FV46" s="114">
        <v>0</v>
      </c>
      <c r="FW46" s="114">
        <v>0</v>
      </c>
      <c r="FX46" s="114">
        <v>0</v>
      </c>
      <c r="FY46" s="25" t="s">
        <v>81</v>
      </c>
      <c r="FZ46" s="163" t="s">
        <v>105</v>
      </c>
      <c r="GA46" s="164"/>
      <c r="GB46" s="165"/>
      <c r="GC46" s="3" t="s">
        <v>72</v>
      </c>
      <c r="GD46" s="114">
        <v>0</v>
      </c>
      <c r="GE46" s="114">
        <v>0</v>
      </c>
      <c r="GF46" s="114">
        <v>35</v>
      </c>
      <c r="GG46" s="114">
        <v>918604.18</v>
      </c>
      <c r="GH46" s="25" t="s">
        <v>81</v>
      </c>
      <c r="GI46" s="163" t="s">
        <v>105</v>
      </c>
      <c r="GJ46" s="164"/>
      <c r="GK46" s="165"/>
      <c r="GL46" s="3" t="s">
        <v>72</v>
      </c>
      <c r="GM46" s="114">
        <v>0</v>
      </c>
      <c r="GN46" s="114">
        <v>0</v>
      </c>
      <c r="GO46" s="114">
        <v>0</v>
      </c>
      <c r="GP46" s="114">
        <v>0</v>
      </c>
      <c r="GQ46" s="25" t="s">
        <v>81</v>
      </c>
      <c r="GR46" s="163" t="s">
        <v>105</v>
      </c>
      <c r="GS46" s="164"/>
      <c r="GT46" s="165"/>
      <c r="GU46" s="3" t="s">
        <v>72</v>
      </c>
      <c r="GV46" s="114">
        <v>0</v>
      </c>
      <c r="GW46" s="114">
        <v>0</v>
      </c>
      <c r="GX46" s="114">
        <v>0</v>
      </c>
      <c r="GY46" s="114">
        <v>0</v>
      </c>
      <c r="GZ46" s="25" t="s">
        <v>81</v>
      </c>
      <c r="HA46" s="163" t="s">
        <v>105</v>
      </c>
      <c r="HB46" s="164"/>
      <c r="HC46" s="165"/>
      <c r="HD46" s="3" t="s">
        <v>72</v>
      </c>
      <c r="HE46" s="114">
        <v>0</v>
      </c>
      <c r="HF46" s="114">
        <v>0</v>
      </c>
      <c r="HG46" s="114">
        <v>0</v>
      </c>
      <c r="HH46" s="114">
        <v>0</v>
      </c>
      <c r="HI46" s="25" t="s">
        <v>81</v>
      </c>
      <c r="HJ46" s="163" t="s">
        <v>105</v>
      </c>
      <c r="HK46" s="164"/>
      <c r="HL46" s="165"/>
      <c r="HM46" s="3" t="s">
        <v>72</v>
      </c>
      <c r="HN46" s="114">
        <v>0</v>
      </c>
      <c r="HO46" s="114">
        <v>0</v>
      </c>
      <c r="HP46" s="114">
        <v>0</v>
      </c>
      <c r="HQ46" s="114">
        <v>0</v>
      </c>
      <c r="HR46" s="25" t="s">
        <v>81</v>
      </c>
      <c r="HS46" s="163" t="s">
        <v>105</v>
      </c>
      <c r="HT46" s="164"/>
      <c r="HU46" s="165"/>
      <c r="HV46" s="3" t="s">
        <v>72</v>
      </c>
      <c r="HW46" s="114">
        <v>0</v>
      </c>
      <c r="HX46" s="114">
        <v>0</v>
      </c>
      <c r="HY46" s="114">
        <v>0</v>
      </c>
      <c r="HZ46" s="114">
        <v>0</v>
      </c>
      <c r="IA46" s="25" t="s">
        <v>81</v>
      </c>
      <c r="IB46" s="163" t="s">
        <v>105</v>
      </c>
      <c r="IC46" s="164"/>
      <c r="ID46" s="165"/>
      <c r="IE46" s="3" t="s">
        <v>72</v>
      </c>
      <c r="IF46" s="114">
        <v>0</v>
      </c>
      <c r="IG46" s="114">
        <v>0</v>
      </c>
      <c r="IH46" s="114">
        <v>0</v>
      </c>
      <c r="II46" s="114">
        <v>0</v>
      </c>
      <c r="IJ46" s="25" t="s">
        <v>81</v>
      </c>
      <c r="IK46" s="163" t="s">
        <v>105</v>
      </c>
      <c r="IL46" s="164"/>
      <c r="IM46" s="165"/>
      <c r="IN46" s="3" t="s">
        <v>72</v>
      </c>
      <c r="IO46" s="114">
        <v>0</v>
      </c>
      <c r="IP46" s="114">
        <v>0</v>
      </c>
      <c r="IQ46" s="114">
        <v>0</v>
      </c>
      <c r="IR46" s="114">
        <v>0</v>
      </c>
      <c r="IS46" s="25" t="s">
        <v>81</v>
      </c>
      <c r="IT46" s="163" t="s">
        <v>105</v>
      </c>
      <c r="IU46" s="164"/>
      <c r="IV46" s="165"/>
      <c r="IW46" s="3" t="s">
        <v>72</v>
      </c>
      <c r="IX46" s="114">
        <v>0</v>
      </c>
      <c r="IY46" s="114">
        <v>0</v>
      </c>
      <c r="IZ46" s="114">
        <v>0</v>
      </c>
      <c r="JA46" s="114">
        <v>0</v>
      </c>
      <c r="JB46" s="25" t="s">
        <v>81</v>
      </c>
      <c r="JC46" s="163" t="s">
        <v>105</v>
      </c>
      <c r="JD46" s="164"/>
      <c r="JE46" s="165"/>
      <c r="JF46" s="3" t="s">
        <v>72</v>
      </c>
      <c r="JG46" s="114">
        <v>0</v>
      </c>
      <c r="JH46" s="114">
        <v>0</v>
      </c>
      <c r="JI46" s="114">
        <v>0</v>
      </c>
      <c r="JJ46" s="114">
        <v>0</v>
      </c>
      <c r="JK46" s="25" t="s">
        <v>81</v>
      </c>
      <c r="JL46" s="163" t="s">
        <v>105</v>
      </c>
      <c r="JM46" s="164"/>
      <c r="JN46" s="165"/>
      <c r="JO46" s="3" t="s">
        <v>72</v>
      </c>
      <c r="JP46" s="114">
        <v>0</v>
      </c>
      <c r="JQ46" s="114">
        <v>0</v>
      </c>
      <c r="JR46" s="114">
        <v>0</v>
      </c>
      <c r="JS46" s="114">
        <v>0</v>
      </c>
      <c r="JT46" s="25" t="s">
        <v>81</v>
      </c>
      <c r="JU46" s="163" t="s">
        <v>105</v>
      </c>
      <c r="JV46" s="164"/>
      <c r="JW46" s="165"/>
      <c r="JX46" s="3" t="s">
        <v>72</v>
      </c>
      <c r="JY46" s="114">
        <v>0</v>
      </c>
      <c r="JZ46" s="114">
        <v>0</v>
      </c>
      <c r="KA46" s="114">
        <v>0</v>
      </c>
      <c r="KB46" s="114">
        <v>0</v>
      </c>
      <c r="KC46" s="25" t="s">
        <v>81</v>
      </c>
      <c r="KD46" s="163" t="s">
        <v>105</v>
      </c>
      <c r="KE46" s="164"/>
      <c r="KF46" s="165"/>
      <c r="KG46" s="3" t="s">
        <v>72</v>
      </c>
      <c r="KH46" s="114">
        <v>0</v>
      </c>
      <c r="KI46" s="114">
        <v>0</v>
      </c>
      <c r="KJ46" s="114"/>
      <c r="KK46" s="114"/>
      <c r="KL46" s="114">
        <v>0</v>
      </c>
      <c r="KM46" s="114">
        <v>0</v>
      </c>
      <c r="KN46" s="25" t="s">
        <v>81</v>
      </c>
      <c r="KO46" s="163" t="s">
        <v>105</v>
      </c>
      <c r="KP46" s="164"/>
      <c r="KQ46" s="165"/>
      <c r="KR46" s="3" t="s">
        <v>72</v>
      </c>
      <c r="KS46" s="114">
        <v>0</v>
      </c>
      <c r="KT46" s="114">
        <v>0</v>
      </c>
    </row>
    <row r="47" spans="1:306" ht="18.75" customHeight="1" x14ac:dyDescent="0.25">
      <c r="A47" s="15" t="s">
        <v>122</v>
      </c>
      <c r="B47" s="163" t="s">
        <v>91</v>
      </c>
      <c r="C47" s="164"/>
      <c r="D47" s="165"/>
      <c r="E47" s="3" t="s">
        <v>74</v>
      </c>
      <c r="F47" s="114">
        <v>42605</v>
      </c>
      <c r="G47" s="114">
        <v>92859222.480000019</v>
      </c>
      <c r="H47" s="114">
        <v>8481</v>
      </c>
      <c r="I47" s="114">
        <v>15958336.560000001</v>
      </c>
      <c r="J47" s="15" t="s">
        <v>122</v>
      </c>
      <c r="K47" s="163" t="s">
        <v>91</v>
      </c>
      <c r="L47" s="164"/>
      <c r="M47" s="165"/>
      <c r="N47" s="3" t="s">
        <v>74</v>
      </c>
      <c r="O47" s="114">
        <v>5048</v>
      </c>
      <c r="P47" s="114">
        <v>8592129.75</v>
      </c>
      <c r="Q47" s="114">
        <v>0</v>
      </c>
      <c r="R47" s="114">
        <v>0</v>
      </c>
      <c r="S47" s="25" t="s">
        <v>122</v>
      </c>
      <c r="T47" s="163" t="s">
        <v>91</v>
      </c>
      <c r="U47" s="164"/>
      <c r="V47" s="165"/>
      <c r="W47" s="3" t="s">
        <v>74</v>
      </c>
      <c r="X47" s="114">
        <v>0</v>
      </c>
      <c r="Y47" s="114">
        <v>0</v>
      </c>
      <c r="Z47" s="114">
        <v>1192</v>
      </c>
      <c r="AA47" s="114">
        <v>1212820</v>
      </c>
      <c r="AB47" s="25" t="s">
        <v>122</v>
      </c>
      <c r="AC47" s="163" t="s">
        <v>91</v>
      </c>
      <c r="AD47" s="164"/>
      <c r="AE47" s="165"/>
      <c r="AF47" s="3" t="s">
        <v>74</v>
      </c>
      <c r="AG47" s="114">
        <v>1140</v>
      </c>
      <c r="AH47" s="114">
        <v>1533102</v>
      </c>
      <c r="AI47" s="114">
        <v>0</v>
      </c>
      <c r="AJ47" s="114">
        <v>0</v>
      </c>
      <c r="AK47" s="25" t="s">
        <v>122</v>
      </c>
      <c r="AL47" s="163" t="s">
        <v>91</v>
      </c>
      <c r="AM47" s="164"/>
      <c r="AN47" s="165"/>
      <c r="AO47" s="3" t="s">
        <v>74</v>
      </c>
      <c r="AP47" s="114">
        <v>0</v>
      </c>
      <c r="AQ47" s="114">
        <v>0</v>
      </c>
      <c r="AR47" s="114">
        <v>0</v>
      </c>
      <c r="AS47" s="114">
        <v>0</v>
      </c>
      <c r="AT47" s="25" t="s">
        <v>122</v>
      </c>
      <c r="AU47" s="163" t="s">
        <v>91</v>
      </c>
      <c r="AV47" s="164"/>
      <c r="AW47" s="165"/>
      <c r="AX47" s="3" t="s">
        <v>74</v>
      </c>
      <c r="AY47" s="114">
        <v>6762</v>
      </c>
      <c r="AZ47" s="114">
        <v>16013244.4</v>
      </c>
      <c r="BA47" s="114">
        <v>0</v>
      </c>
      <c r="BB47" s="114">
        <v>0</v>
      </c>
      <c r="BC47" s="25" t="s">
        <v>122</v>
      </c>
      <c r="BD47" s="163" t="s">
        <v>91</v>
      </c>
      <c r="BE47" s="164"/>
      <c r="BF47" s="165"/>
      <c r="BG47" s="3" t="s">
        <v>74</v>
      </c>
      <c r="BH47" s="114">
        <v>30</v>
      </c>
      <c r="BI47" s="114">
        <v>35751</v>
      </c>
      <c r="BJ47" s="114">
        <v>0</v>
      </c>
      <c r="BK47" s="114">
        <v>0</v>
      </c>
      <c r="BL47" s="25" t="s">
        <v>122</v>
      </c>
      <c r="BM47" s="163" t="s">
        <v>91</v>
      </c>
      <c r="BN47" s="164"/>
      <c r="BO47" s="165"/>
      <c r="BP47" s="3" t="s">
        <v>74</v>
      </c>
      <c r="BQ47" s="114">
        <v>0</v>
      </c>
      <c r="BR47" s="114">
        <v>0</v>
      </c>
      <c r="BS47" s="114">
        <v>0</v>
      </c>
      <c r="BT47" s="114">
        <v>0</v>
      </c>
      <c r="BU47" s="25" t="s">
        <v>122</v>
      </c>
      <c r="BV47" s="163" t="s">
        <v>91</v>
      </c>
      <c r="BW47" s="164"/>
      <c r="BX47" s="165"/>
      <c r="BY47" s="3" t="s">
        <v>74</v>
      </c>
      <c r="BZ47" s="114">
        <v>0</v>
      </c>
      <c r="CA47" s="114">
        <v>0</v>
      </c>
      <c r="CB47" s="114">
        <v>0</v>
      </c>
      <c r="CC47" s="114">
        <v>0</v>
      </c>
      <c r="CD47" s="25" t="s">
        <v>122</v>
      </c>
      <c r="CE47" s="163" t="s">
        <v>91</v>
      </c>
      <c r="CF47" s="164"/>
      <c r="CG47" s="165"/>
      <c r="CH47" s="3" t="s">
        <v>74</v>
      </c>
      <c r="CI47" s="114">
        <v>1235</v>
      </c>
      <c r="CJ47" s="114">
        <v>4940247</v>
      </c>
      <c r="CK47" s="114">
        <v>0</v>
      </c>
      <c r="CL47" s="114">
        <v>0</v>
      </c>
      <c r="CM47" s="25" t="s">
        <v>122</v>
      </c>
      <c r="CN47" s="163" t="s">
        <v>91</v>
      </c>
      <c r="CO47" s="164"/>
      <c r="CP47" s="165"/>
      <c r="CQ47" s="3" t="s">
        <v>74</v>
      </c>
      <c r="CR47" s="114">
        <v>3018</v>
      </c>
      <c r="CS47" s="114">
        <v>6555163.5199999996</v>
      </c>
      <c r="CT47" s="114">
        <v>148</v>
      </c>
      <c r="CU47" s="114">
        <v>209494</v>
      </c>
      <c r="CV47" s="25" t="s">
        <v>122</v>
      </c>
      <c r="CW47" s="163" t="s">
        <v>91</v>
      </c>
      <c r="CX47" s="164"/>
      <c r="CY47" s="165"/>
      <c r="CZ47" s="3" t="s">
        <v>74</v>
      </c>
      <c r="DA47" s="114">
        <v>0</v>
      </c>
      <c r="DB47" s="114">
        <v>0</v>
      </c>
      <c r="DC47" s="114">
        <v>0</v>
      </c>
      <c r="DD47" s="114">
        <v>0</v>
      </c>
      <c r="DE47" s="25" t="s">
        <v>122</v>
      </c>
      <c r="DF47" s="163" t="s">
        <v>91</v>
      </c>
      <c r="DG47" s="164"/>
      <c r="DH47" s="165"/>
      <c r="DI47" s="3" t="s">
        <v>74</v>
      </c>
      <c r="DJ47" s="114">
        <v>0</v>
      </c>
      <c r="DK47" s="114">
        <v>0</v>
      </c>
      <c r="DL47" s="114">
        <v>0</v>
      </c>
      <c r="DM47" s="114">
        <v>0</v>
      </c>
      <c r="DN47" s="25" t="s">
        <v>122</v>
      </c>
      <c r="DO47" s="163" t="s">
        <v>91</v>
      </c>
      <c r="DP47" s="164"/>
      <c r="DQ47" s="165"/>
      <c r="DR47" s="3" t="s">
        <v>74</v>
      </c>
      <c r="DS47" s="114">
        <v>93</v>
      </c>
      <c r="DT47" s="114">
        <v>323538.46000000002</v>
      </c>
      <c r="DU47" s="114">
        <v>0</v>
      </c>
      <c r="DV47" s="114">
        <v>0</v>
      </c>
      <c r="DW47" s="25" t="s">
        <v>122</v>
      </c>
      <c r="DX47" s="163" t="s">
        <v>91</v>
      </c>
      <c r="DY47" s="164"/>
      <c r="DZ47" s="165"/>
      <c r="EA47" s="3" t="s">
        <v>74</v>
      </c>
      <c r="EB47" s="114">
        <v>0</v>
      </c>
      <c r="EC47" s="114">
        <v>0</v>
      </c>
      <c r="ED47" s="114">
        <v>0</v>
      </c>
      <c r="EE47" s="114">
        <v>0</v>
      </c>
      <c r="EF47" s="25" t="s">
        <v>122</v>
      </c>
      <c r="EG47" s="163" t="s">
        <v>91</v>
      </c>
      <c r="EH47" s="164"/>
      <c r="EI47" s="165"/>
      <c r="EJ47" s="3" t="s">
        <v>74</v>
      </c>
      <c r="EK47" s="114">
        <v>0</v>
      </c>
      <c r="EL47" s="114">
        <v>0</v>
      </c>
      <c r="EM47" s="114">
        <v>0</v>
      </c>
      <c r="EN47" s="114">
        <v>0</v>
      </c>
      <c r="EO47" s="25" t="s">
        <v>122</v>
      </c>
      <c r="EP47" s="163" t="s">
        <v>91</v>
      </c>
      <c r="EQ47" s="164"/>
      <c r="ER47" s="165"/>
      <c r="ES47" s="3" t="s">
        <v>74</v>
      </c>
      <c r="ET47" s="114">
        <v>425</v>
      </c>
      <c r="EU47" s="114">
        <v>601304.4</v>
      </c>
      <c r="EV47" s="114">
        <v>7330</v>
      </c>
      <c r="EW47" s="114">
        <v>15197098.67</v>
      </c>
      <c r="EX47" s="25" t="s">
        <v>122</v>
      </c>
      <c r="EY47" s="163" t="s">
        <v>91</v>
      </c>
      <c r="EZ47" s="164"/>
      <c r="FA47" s="165"/>
      <c r="FB47" s="3" t="s">
        <v>74</v>
      </c>
      <c r="FC47" s="114">
        <v>0</v>
      </c>
      <c r="FD47" s="114">
        <v>0</v>
      </c>
      <c r="FE47" s="114">
        <v>0</v>
      </c>
      <c r="FF47" s="114">
        <v>0</v>
      </c>
      <c r="FG47" s="25" t="s">
        <v>122</v>
      </c>
      <c r="FH47" s="163" t="s">
        <v>91</v>
      </c>
      <c r="FI47" s="164"/>
      <c r="FJ47" s="165"/>
      <c r="FK47" s="3" t="s">
        <v>74</v>
      </c>
      <c r="FL47" s="114">
        <v>0</v>
      </c>
      <c r="FM47" s="114">
        <v>0</v>
      </c>
      <c r="FN47" s="114">
        <v>742</v>
      </c>
      <c r="FO47" s="114">
        <v>924973</v>
      </c>
      <c r="FP47" s="25" t="s">
        <v>122</v>
      </c>
      <c r="FQ47" s="163" t="s">
        <v>91</v>
      </c>
      <c r="FR47" s="164"/>
      <c r="FS47" s="165"/>
      <c r="FT47" s="3" t="s">
        <v>74</v>
      </c>
      <c r="FU47" s="114">
        <v>0</v>
      </c>
      <c r="FV47" s="114">
        <v>0</v>
      </c>
      <c r="FW47" s="114">
        <v>260</v>
      </c>
      <c r="FX47" s="114">
        <v>368030</v>
      </c>
      <c r="FY47" s="25" t="s">
        <v>122</v>
      </c>
      <c r="FZ47" s="163" t="s">
        <v>91</v>
      </c>
      <c r="GA47" s="164"/>
      <c r="GB47" s="165"/>
      <c r="GC47" s="3" t="s">
        <v>74</v>
      </c>
      <c r="GD47" s="114">
        <v>1095</v>
      </c>
      <c r="GE47" s="114">
        <v>1214272.5</v>
      </c>
      <c r="GF47" s="114">
        <v>576</v>
      </c>
      <c r="GG47" s="114">
        <v>681048</v>
      </c>
      <c r="GH47" s="25" t="s">
        <v>122</v>
      </c>
      <c r="GI47" s="163" t="s">
        <v>91</v>
      </c>
      <c r="GJ47" s="164"/>
      <c r="GK47" s="165"/>
      <c r="GL47" s="3" t="s">
        <v>74</v>
      </c>
      <c r="GM47" s="114">
        <v>370</v>
      </c>
      <c r="GN47" s="114">
        <v>524442.75</v>
      </c>
      <c r="GO47" s="114">
        <v>0</v>
      </c>
      <c r="GP47" s="114">
        <v>0</v>
      </c>
      <c r="GQ47" s="25" t="s">
        <v>122</v>
      </c>
      <c r="GR47" s="163" t="s">
        <v>91</v>
      </c>
      <c r="GS47" s="164"/>
      <c r="GT47" s="165"/>
      <c r="GU47" s="3" t="s">
        <v>74</v>
      </c>
      <c r="GV47" s="114">
        <v>127</v>
      </c>
      <c r="GW47" s="114">
        <v>180476.25</v>
      </c>
      <c r="GX47" s="114">
        <v>126</v>
      </c>
      <c r="GY47" s="114">
        <v>178353</v>
      </c>
      <c r="GZ47" s="25" t="s">
        <v>122</v>
      </c>
      <c r="HA47" s="163" t="s">
        <v>91</v>
      </c>
      <c r="HB47" s="164"/>
      <c r="HC47" s="165"/>
      <c r="HD47" s="3" t="s">
        <v>74</v>
      </c>
      <c r="HE47" s="114">
        <v>1035</v>
      </c>
      <c r="HF47" s="114">
        <v>2916644.4</v>
      </c>
      <c r="HG47" s="114">
        <v>0</v>
      </c>
      <c r="HH47" s="114">
        <v>0</v>
      </c>
      <c r="HI47" s="25" t="s">
        <v>122</v>
      </c>
      <c r="HJ47" s="163" t="s">
        <v>91</v>
      </c>
      <c r="HK47" s="164"/>
      <c r="HL47" s="165"/>
      <c r="HM47" s="3" t="s">
        <v>74</v>
      </c>
      <c r="HN47" s="114">
        <v>0</v>
      </c>
      <c r="HO47" s="114">
        <v>0</v>
      </c>
      <c r="HP47" s="114">
        <v>0</v>
      </c>
      <c r="HQ47" s="114">
        <v>0</v>
      </c>
      <c r="HR47" s="25" t="s">
        <v>122</v>
      </c>
      <c r="HS47" s="163" t="s">
        <v>91</v>
      </c>
      <c r="HT47" s="164"/>
      <c r="HU47" s="165"/>
      <c r="HV47" s="3" t="s">
        <v>74</v>
      </c>
      <c r="HW47" s="114">
        <v>1336</v>
      </c>
      <c r="HX47" s="114">
        <v>5346267.3</v>
      </c>
      <c r="HY47" s="114">
        <v>1349</v>
      </c>
      <c r="HZ47" s="114">
        <v>5394669.7199999997</v>
      </c>
      <c r="IA47" s="25" t="s">
        <v>122</v>
      </c>
      <c r="IB47" s="163" t="s">
        <v>91</v>
      </c>
      <c r="IC47" s="164"/>
      <c r="ID47" s="165"/>
      <c r="IE47" s="3" t="s">
        <v>74</v>
      </c>
      <c r="IF47" s="114">
        <v>0</v>
      </c>
      <c r="IG47" s="114">
        <v>0</v>
      </c>
      <c r="IH47" s="114">
        <v>250</v>
      </c>
      <c r="II47" s="114">
        <v>955700</v>
      </c>
      <c r="IJ47" s="25" t="s">
        <v>122</v>
      </c>
      <c r="IK47" s="163" t="s">
        <v>91</v>
      </c>
      <c r="IL47" s="164"/>
      <c r="IM47" s="165"/>
      <c r="IN47" s="3" t="s">
        <v>74</v>
      </c>
      <c r="IO47" s="114">
        <v>0</v>
      </c>
      <c r="IP47" s="114">
        <v>0</v>
      </c>
      <c r="IQ47" s="114">
        <v>0</v>
      </c>
      <c r="IR47" s="114">
        <v>0</v>
      </c>
      <c r="IS47" s="25" t="s">
        <v>122</v>
      </c>
      <c r="IT47" s="163" t="s">
        <v>91</v>
      </c>
      <c r="IU47" s="164"/>
      <c r="IV47" s="165"/>
      <c r="IW47" s="3" t="s">
        <v>74</v>
      </c>
      <c r="IX47" s="114">
        <v>0</v>
      </c>
      <c r="IY47" s="114">
        <v>0</v>
      </c>
      <c r="IZ47" s="114">
        <v>0</v>
      </c>
      <c r="JA47" s="114">
        <v>0</v>
      </c>
      <c r="JB47" s="25" t="s">
        <v>122</v>
      </c>
      <c r="JC47" s="163" t="s">
        <v>91</v>
      </c>
      <c r="JD47" s="164"/>
      <c r="JE47" s="165"/>
      <c r="JF47" s="3" t="s">
        <v>74</v>
      </c>
      <c r="JG47" s="114">
        <v>0</v>
      </c>
      <c r="JH47" s="114">
        <v>0</v>
      </c>
      <c r="JI47" s="114">
        <v>0</v>
      </c>
      <c r="JJ47" s="114">
        <v>0</v>
      </c>
      <c r="JK47" s="25" t="s">
        <v>122</v>
      </c>
      <c r="JL47" s="163" t="s">
        <v>91</v>
      </c>
      <c r="JM47" s="164"/>
      <c r="JN47" s="165"/>
      <c r="JO47" s="3" t="s">
        <v>74</v>
      </c>
      <c r="JP47" s="114">
        <v>0</v>
      </c>
      <c r="JQ47" s="114">
        <v>0</v>
      </c>
      <c r="JR47" s="114">
        <v>117</v>
      </c>
      <c r="JS47" s="114">
        <v>341531.4</v>
      </c>
      <c r="JT47" s="25" t="s">
        <v>122</v>
      </c>
      <c r="JU47" s="163" t="s">
        <v>91</v>
      </c>
      <c r="JV47" s="164"/>
      <c r="JW47" s="165"/>
      <c r="JX47" s="3" t="s">
        <v>74</v>
      </c>
      <c r="JY47" s="114">
        <v>41</v>
      </c>
      <c r="JZ47" s="114">
        <v>490338.7</v>
      </c>
      <c r="KA47" s="114">
        <v>192</v>
      </c>
      <c r="KB47" s="114">
        <v>1233056.3999999999</v>
      </c>
      <c r="KC47" s="25" t="s">
        <v>122</v>
      </c>
      <c r="KD47" s="163" t="s">
        <v>91</v>
      </c>
      <c r="KE47" s="164"/>
      <c r="KF47" s="165"/>
      <c r="KG47" s="3" t="s">
        <v>74</v>
      </c>
      <c r="KH47" s="114">
        <v>13</v>
      </c>
      <c r="KI47" s="114">
        <v>51607.8</v>
      </c>
      <c r="KJ47" s="114">
        <v>0</v>
      </c>
      <c r="KK47" s="114"/>
      <c r="KL47" s="114">
        <v>0</v>
      </c>
      <c r="KM47" s="114">
        <v>0</v>
      </c>
      <c r="KN47" s="25" t="s">
        <v>122</v>
      </c>
      <c r="KO47" s="163" t="s">
        <v>91</v>
      </c>
      <c r="KP47" s="164"/>
      <c r="KQ47" s="165"/>
      <c r="KR47" s="3" t="s">
        <v>74</v>
      </c>
      <c r="KS47" s="114">
        <v>74</v>
      </c>
      <c r="KT47" s="114">
        <v>885581.5</v>
      </c>
    </row>
    <row r="48" spans="1:306" ht="21.75" customHeight="1" x14ac:dyDescent="0.25">
      <c r="A48" s="15" t="s">
        <v>123</v>
      </c>
      <c r="B48" s="163" t="s">
        <v>94</v>
      </c>
      <c r="C48" s="164"/>
      <c r="D48" s="165"/>
      <c r="E48" s="3" t="s">
        <v>74</v>
      </c>
      <c r="F48" s="114">
        <v>56876</v>
      </c>
      <c r="G48" s="114">
        <v>32271107.629999999</v>
      </c>
      <c r="H48" s="114">
        <v>467</v>
      </c>
      <c r="I48" s="114">
        <v>264726.14</v>
      </c>
      <c r="J48" s="15" t="s">
        <v>123</v>
      </c>
      <c r="K48" s="163" t="s">
        <v>94</v>
      </c>
      <c r="L48" s="164"/>
      <c r="M48" s="165"/>
      <c r="N48" s="3" t="s">
        <v>74</v>
      </c>
      <c r="O48" s="114">
        <v>0</v>
      </c>
      <c r="P48" s="114">
        <v>0</v>
      </c>
      <c r="Q48" s="114">
        <v>0</v>
      </c>
      <c r="R48" s="114">
        <v>0</v>
      </c>
      <c r="S48" s="25" t="s">
        <v>123</v>
      </c>
      <c r="T48" s="163" t="s">
        <v>94</v>
      </c>
      <c r="U48" s="164"/>
      <c r="V48" s="165"/>
      <c r="W48" s="3" t="s">
        <v>74</v>
      </c>
      <c r="X48" s="114">
        <v>14380</v>
      </c>
      <c r="Y48" s="114">
        <v>8158985.04</v>
      </c>
      <c r="Z48" s="114">
        <v>0</v>
      </c>
      <c r="AA48" s="114">
        <v>0</v>
      </c>
      <c r="AB48" s="25" t="s">
        <v>123</v>
      </c>
      <c r="AC48" s="163" t="s">
        <v>94</v>
      </c>
      <c r="AD48" s="164"/>
      <c r="AE48" s="165"/>
      <c r="AF48" s="3" t="s">
        <v>74</v>
      </c>
      <c r="AG48" s="114">
        <v>0</v>
      </c>
      <c r="AH48" s="114">
        <v>0</v>
      </c>
      <c r="AI48" s="114">
        <v>7276</v>
      </c>
      <c r="AJ48" s="114">
        <v>4128402.4</v>
      </c>
      <c r="AK48" s="25" t="s">
        <v>123</v>
      </c>
      <c r="AL48" s="163" t="s">
        <v>94</v>
      </c>
      <c r="AM48" s="164"/>
      <c r="AN48" s="165"/>
      <c r="AO48" s="3" t="s">
        <v>74</v>
      </c>
      <c r="AP48" s="114">
        <v>0</v>
      </c>
      <c r="AQ48" s="114">
        <v>0</v>
      </c>
      <c r="AR48" s="114">
        <v>0</v>
      </c>
      <c r="AS48" s="114">
        <v>0</v>
      </c>
      <c r="AT48" s="25" t="s">
        <v>123</v>
      </c>
      <c r="AU48" s="163" t="s">
        <v>94</v>
      </c>
      <c r="AV48" s="164"/>
      <c r="AW48" s="165"/>
      <c r="AX48" s="3" t="s">
        <v>74</v>
      </c>
      <c r="AY48" s="114">
        <v>8438</v>
      </c>
      <c r="AZ48" s="114">
        <v>4787863.05</v>
      </c>
      <c r="BA48" s="114"/>
      <c r="BB48" s="114"/>
      <c r="BC48" s="25" t="s">
        <v>123</v>
      </c>
      <c r="BD48" s="163" t="s">
        <v>94</v>
      </c>
      <c r="BE48" s="164"/>
      <c r="BF48" s="165"/>
      <c r="BG48" s="3" t="s">
        <v>74</v>
      </c>
      <c r="BH48" s="114"/>
      <c r="BI48" s="114"/>
      <c r="BJ48" s="114"/>
      <c r="BK48" s="114"/>
      <c r="BL48" s="25" t="s">
        <v>123</v>
      </c>
      <c r="BM48" s="163" t="s">
        <v>94</v>
      </c>
      <c r="BN48" s="164"/>
      <c r="BO48" s="165"/>
      <c r="BP48" s="3" t="s">
        <v>74</v>
      </c>
      <c r="BQ48" s="114"/>
      <c r="BR48" s="114"/>
      <c r="BS48" s="114"/>
      <c r="BT48" s="114"/>
      <c r="BU48" s="25" t="s">
        <v>123</v>
      </c>
      <c r="BV48" s="163" t="s">
        <v>94</v>
      </c>
      <c r="BW48" s="164"/>
      <c r="BX48" s="165"/>
      <c r="BY48" s="3" t="s">
        <v>74</v>
      </c>
      <c r="BZ48" s="114">
        <v>0</v>
      </c>
      <c r="CA48" s="114">
        <v>0</v>
      </c>
      <c r="CB48" s="114">
        <v>0</v>
      </c>
      <c r="CC48" s="114">
        <v>0</v>
      </c>
      <c r="CD48" s="25" t="s">
        <v>123</v>
      </c>
      <c r="CE48" s="163" t="s">
        <v>94</v>
      </c>
      <c r="CF48" s="164"/>
      <c r="CG48" s="165"/>
      <c r="CH48" s="3" t="s">
        <v>74</v>
      </c>
      <c r="CI48" s="114">
        <v>0</v>
      </c>
      <c r="CJ48" s="114">
        <v>0</v>
      </c>
      <c r="CK48" s="114">
        <v>0</v>
      </c>
      <c r="CL48" s="114">
        <v>0</v>
      </c>
      <c r="CM48" s="25" t="s">
        <v>123</v>
      </c>
      <c r="CN48" s="163" t="s">
        <v>94</v>
      </c>
      <c r="CO48" s="164"/>
      <c r="CP48" s="165"/>
      <c r="CQ48" s="3" t="s">
        <v>74</v>
      </c>
      <c r="CR48" s="114">
        <v>6840</v>
      </c>
      <c r="CS48" s="114">
        <v>3881016</v>
      </c>
      <c r="CT48" s="114">
        <v>0</v>
      </c>
      <c r="CU48" s="114">
        <v>0</v>
      </c>
      <c r="CV48" s="25" t="s">
        <v>123</v>
      </c>
      <c r="CW48" s="163" t="s">
        <v>94</v>
      </c>
      <c r="CX48" s="164"/>
      <c r="CY48" s="165"/>
      <c r="CZ48" s="3" t="s">
        <v>74</v>
      </c>
      <c r="DA48" s="114">
        <v>0</v>
      </c>
      <c r="DB48" s="114">
        <v>0</v>
      </c>
      <c r="DC48" s="114">
        <v>0</v>
      </c>
      <c r="DD48" s="114">
        <v>0</v>
      </c>
      <c r="DE48" s="25" t="s">
        <v>123</v>
      </c>
      <c r="DF48" s="163" t="s">
        <v>94</v>
      </c>
      <c r="DG48" s="164"/>
      <c r="DH48" s="165"/>
      <c r="DI48" s="3" t="s">
        <v>74</v>
      </c>
      <c r="DJ48" s="114">
        <v>0</v>
      </c>
      <c r="DK48" s="114">
        <v>0</v>
      </c>
      <c r="DL48" s="114">
        <v>0</v>
      </c>
      <c r="DM48" s="114">
        <v>0</v>
      </c>
      <c r="DN48" s="25" t="s">
        <v>123</v>
      </c>
      <c r="DO48" s="163" t="s">
        <v>94</v>
      </c>
      <c r="DP48" s="164"/>
      <c r="DQ48" s="165"/>
      <c r="DR48" s="3" t="s">
        <v>74</v>
      </c>
      <c r="DS48" s="114">
        <v>200</v>
      </c>
      <c r="DT48" s="114">
        <v>113480</v>
      </c>
      <c r="DU48" s="114">
        <v>0</v>
      </c>
      <c r="DV48" s="114">
        <v>0</v>
      </c>
      <c r="DW48" s="25" t="s">
        <v>123</v>
      </c>
      <c r="DX48" s="163" t="s">
        <v>94</v>
      </c>
      <c r="DY48" s="164"/>
      <c r="DZ48" s="165"/>
      <c r="EA48" s="3" t="s">
        <v>74</v>
      </c>
      <c r="EB48" s="114">
        <v>0</v>
      </c>
      <c r="EC48" s="114">
        <v>0</v>
      </c>
      <c r="ED48" s="114">
        <v>0</v>
      </c>
      <c r="EE48" s="114">
        <v>0</v>
      </c>
      <c r="EF48" s="25" t="s">
        <v>123</v>
      </c>
      <c r="EG48" s="163" t="s">
        <v>94</v>
      </c>
      <c r="EH48" s="164"/>
      <c r="EI48" s="165"/>
      <c r="EJ48" s="3" t="s">
        <v>74</v>
      </c>
      <c r="EK48" s="114">
        <v>0</v>
      </c>
      <c r="EL48" s="114">
        <v>0</v>
      </c>
      <c r="EM48" s="114">
        <v>0</v>
      </c>
      <c r="EN48" s="114">
        <v>0</v>
      </c>
      <c r="EO48" s="25" t="s">
        <v>123</v>
      </c>
      <c r="EP48" s="163" t="s">
        <v>94</v>
      </c>
      <c r="EQ48" s="164"/>
      <c r="ER48" s="165"/>
      <c r="ES48" s="3" t="s">
        <v>74</v>
      </c>
      <c r="ET48" s="114">
        <v>0</v>
      </c>
      <c r="EU48" s="114">
        <v>0</v>
      </c>
      <c r="EV48" s="114">
        <v>16250</v>
      </c>
      <c r="EW48" s="114">
        <v>9220250</v>
      </c>
      <c r="EX48" s="25" t="s">
        <v>123</v>
      </c>
      <c r="EY48" s="163" t="s">
        <v>94</v>
      </c>
      <c r="EZ48" s="164"/>
      <c r="FA48" s="165"/>
      <c r="FB48" s="3" t="s">
        <v>74</v>
      </c>
      <c r="FC48" s="114">
        <v>0</v>
      </c>
      <c r="FD48" s="114">
        <v>0</v>
      </c>
      <c r="FE48" s="114">
        <v>0</v>
      </c>
      <c r="FF48" s="114">
        <v>0</v>
      </c>
      <c r="FG48" s="25" t="s">
        <v>123</v>
      </c>
      <c r="FH48" s="163" t="s">
        <v>94</v>
      </c>
      <c r="FI48" s="164"/>
      <c r="FJ48" s="165"/>
      <c r="FK48" s="3" t="s">
        <v>74</v>
      </c>
      <c r="FL48" s="114">
        <v>0</v>
      </c>
      <c r="FM48" s="114">
        <v>0</v>
      </c>
      <c r="FN48" s="114">
        <v>0</v>
      </c>
      <c r="FO48" s="114">
        <v>0</v>
      </c>
      <c r="FP48" s="25" t="s">
        <v>123</v>
      </c>
      <c r="FQ48" s="163" t="s">
        <v>94</v>
      </c>
      <c r="FR48" s="164"/>
      <c r="FS48" s="165"/>
      <c r="FT48" s="3" t="s">
        <v>74</v>
      </c>
      <c r="FU48" s="114">
        <v>0</v>
      </c>
      <c r="FV48" s="114">
        <v>0</v>
      </c>
      <c r="FW48" s="114">
        <v>0</v>
      </c>
      <c r="FX48" s="114">
        <v>0</v>
      </c>
      <c r="FY48" s="25" t="s">
        <v>123</v>
      </c>
      <c r="FZ48" s="163" t="s">
        <v>94</v>
      </c>
      <c r="GA48" s="164"/>
      <c r="GB48" s="165"/>
      <c r="GC48" s="3" t="s">
        <v>74</v>
      </c>
      <c r="GD48" s="114">
        <v>0</v>
      </c>
      <c r="GE48" s="114">
        <v>0</v>
      </c>
      <c r="GF48" s="114">
        <v>0</v>
      </c>
      <c r="GG48" s="114">
        <v>0</v>
      </c>
      <c r="GH48" s="25" t="s">
        <v>123</v>
      </c>
      <c r="GI48" s="163" t="s">
        <v>94</v>
      </c>
      <c r="GJ48" s="164"/>
      <c r="GK48" s="165"/>
      <c r="GL48" s="3" t="s">
        <v>74</v>
      </c>
      <c r="GM48" s="114">
        <v>0</v>
      </c>
      <c r="GN48" s="114">
        <v>0</v>
      </c>
      <c r="GO48" s="114">
        <v>0</v>
      </c>
      <c r="GP48" s="114">
        <v>0</v>
      </c>
      <c r="GQ48" s="25" t="s">
        <v>123</v>
      </c>
      <c r="GR48" s="163" t="s">
        <v>94</v>
      </c>
      <c r="GS48" s="164"/>
      <c r="GT48" s="165"/>
      <c r="GU48" s="3" t="s">
        <v>74</v>
      </c>
      <c r="GV48" s="114">
        <v>0</v>
      </c>
      <c r="GW48" s="114">
        <v>0</v>
      </c>
      <c r="GX48" s="114">
        <v>1800</v>
      </c>
      <c r="GY48" s="114">
        <v>1021320</v>
      </c>
      <c r="GZ48" s="25" t="s">
        <v>123</v>
      </c>
      <c r="HA48" s="163" t="s">
        <v>94</v>
      </c>
      <c r="HB48" s="164"/>
      <c r="HC48" s="165"/>
      <c r="HD48" s="3" t="s">
        <v>74</v>
      </c>
      <c r="HE48" s="114">
        <v>0</v>
      </c>
      <c r="HF48" s="114">
        <v>0</v>
      </c>
      <c r="HG48" s="114">
        <v>0</v>
      </c>
      <c r="HH48" s="114">
        <v>0</v>
      </c>
      <c r="HI48" s="25" t="s">
        <v>123</v>
      </c>
      <c r="HJ48" s="163" t="s">
        <v>94</v>
      </c>
      <c r="HK48" s="164"/>
      <c r="HL48" s="165"/>
      <c r="HM48" s="3" t="s">
        <v>74</v>
      </c>
      <c r="HN48" s="114">
        <v>0</v>
      </c>
      <c r="HO48" s="114">
        <v>0</v>
      </c>
      <c r="HP48" s="114">
        <v>0</v>
      </c>
      <c r="HQ48" s="114">
        <v>0</v>
      </c>
      <c r="HR48" s="25" t="s">
        <v>123</v>
      </c>
      <c r="HS48" s="163" t="s">
        <v>94</v>
      </c>
      <c r="HT48" s="164"/>
      <c r="HU48" s="165"/>
      <c r="HV48" s="3" t="s">
        <v>74</v>
      </c>
      <c r="HW48" s="114">
        <v>0</v>
      </c>
      <c r="HX48" s="114">
        <v>0</v>
      </c>
      <c r="HY48" s="114">
        <v>0</v>
      </c>
      <c r="HZ48" s="114">
        <v>0</v>
      </c>
      <c r="IA48" s="25" t="s">
        <v>123</v>
      </c>
      <c r="IB48" s="163" t="s">
        <v>94</v>
      </c>
      <c r="IC48" s="164"/>
      <c r="ID48" s="165"/>
      <c r="IE48" s="3" t="s">
        <v>74</v>
      </c>
      <c r="IF48" s="114">
        <v>0</v>
      </c>
      <c r="IG48" s="114">
        <v>0</v>
      </c>
      <c r="IH48" s="114">
        <v>0</v>
      </c>
      <c r="II48" s="114">
        <v>0</v>
      </c>
      <c r="IJ48" s="25" t="s">
        <v>123</v>
      </c>
      <c r="IK48" s="163" t="s">
        <v>94</v>
      </c>
      <c r="IL48" s="164"/>
      <c r="IM48" s="165"/>
      <c r="IN48" s="3" t="s">
        <v>74</v>
      </c>
      <c r="IO48" s="114">
        <v>0</v>
      </c>
      <c r="IP48" s="114">
        <v>0</v>
      </c>
      <c r="IQ48" s="114">
        <v>0</v>
      </c>
      <c r="IR48" s="114">
        <v>0</v>
      </c>
      <c r="IS48" s="25" t="s">
        <v>123</v>
      </c>
      <c r="IT48" s="163" t="s">
        <v>94</v>
      </c>
      <c r="IU48" s="164"/>
      <c r="IV48" s="165"/>
      <c r="IW48" s="3" t="s">
        <v>74</v>
      </c>
      <c r="IX48" s="114">
        <v>0</v>
      </c>
      <c r="IY48" s="114">
        <v>0</v>
      </c>
      <c r="IZ48" s="114">
        <v>0</v>
      </c>
      <c r="JA48" s="114">
        <v>0</v>
      </c>
      <c r="JB48" s="25" t="s">
        <v>123</v>
      </c>
      <c r="JC48" s="163" t="s">
        <v>94</v>
      </c>
      <c r="JD48" s="164"/>
      <c r="JE48" s="165"/>
      <c r="JF48" s="3" t="s">
        <v>74</v>
      </c>
      <c r="JG48" s="114">
        <v>0</v>
      </c>
      <c r="JH48" s="114">
        <v>0</v>
      </c>
      <c r="JI48" s="114">
        <v>0</v>
      </c>
      <c r="JJ48" s="114">
        <v>0</v>
      </c>
      <c r="JK48" s="25" t="s">
        <v>123</v>
      </c>
      <c r="JL48" s="163" t="s">
        <v>94</v>
      </c>
      <c r="JM48" s="164"/>
      <c r="JN48" s="165"/>
      <c r="JO48" s="3" t="s">
        <v>74</v>
      </c>
      <c r="JP48" s="114">
        <v>0</v>
      </c>
      <c r="JQ48" s="114">
        <v>0</v>
      </c>
      <c r="JR48" s="114">
        <v>0</v>
      </c>
      <c r="JS48" s="114">
        <v>0</v>
      </c>
      <c r="JT48" s="25" t="s">
        <v>123</v>
      </c>
      <c r="JU48" s="163" t="s">
        <v>94</v>
      </c>
      <c r="JV48" s="164"/>
      <c r="JW48" s="165"/>
      <c r="JX48" s="3" t="s">
        <v>74</v>
      </c>
      <c r="JY48" s="114">
        <v>1225</v>
      </c>
      <c r="JZ48" s="114">
        <v>695065</v>
      </c>
      <c r="KA48" s="114">
        <v>0</v>
      </c>
      <c r="KB48" s="114">
        <v>0</v>
      </c>
      <c r="KC48" s="25" t="s">
        <v>123</v>
      </c>
      <c r="KD48" s="163" t="s">
        <v>94</v>
      </c>
      <c r="KE48" s="164"/>
      <c r="KF48" s="165"/>
      <c r="KG48" s="3" t="s">
        <v>74</v>
      </c>
      <c r="KH48" s="114">
        <v>0</v>
      </c>
      <c r="KI48" s="114">
        <v>0</v>
      </c>
      <c r="KJ48" s="114"/>
      <c r="KK48" s="114">
        <v>0</v>
      </c>
      <c r="KL48" s="114">
        <v>0</v>
      </c>
      <c r="KM48" s="114">
        <v>0</v>
      </c>
      <c r="KN48" s="25" t="s">
        <v>123</v>
      </c>
      <c r="KO48" s="163" t="s">
        <v>94</v>
      </c>
      <c r="KP48" s="164"/>
      <c r="KQ48" s="165"/>
      <c r="KR48" s="3" t="s">
        <v>74</v>
      </c>
      <c r="KS48" s="114">
        <v>0</v>
      </c>
      <c r="KT48" s="114">
        <v>0</v>
      </c>
    </row>
    <row r="49" spans="1:306" ht="27.6" customHeight="1" x14ac:dyDescent="0.25">
      <c r="A49" s="7" t="s">
        <v>85</v>
      </c>
      <c r="B49" s="199" t="s">
        <v>60</v>
      </c>
      <c r="C49" s="200"/>
      <c r="D49" s="201"/>
      <c r="E49" s="5"/>
      <c r="F49" s="114"/>
      <c r="G49" s="8">
        <v>2014649453.4319997</v>
      </c>
      <c r="H49" s="114"/>
      <c r="I49" s="8">
        <v>528158696.52000004</v>
      </c>
      <c r="J49" s="7" t="s">
        <v>85</v>
      </c>
      <c r="K49" s="199" t="s">
        <v>60</v>
      </c>
      <c r="L49" s="200"/>
      <c r="M49" s="201"/>
      <c r="N49" s="5"/>
      <c r="O49" s="8"/>
      <c r="P49" s="8">
        <v>179728545.80000001</v>
      </c>
      <c r="Q49" s="8"/>
      <c r="R49" s="8">
        <v>43853287.840000004</v>
      </c>
      <c r="S49" s="7" t="s">
        <v>85</v>
      </c>
      <c r="T49" s="199" t="s">
        <v>60</v>
      </c>
      <c r="U49" s="200"/>
      <c r="V49" s="201"/>
      <c r="W49" s="5"/>
      <c r="X49" s="8"/>
      <c r="Y49" s="8">
        <v>10548038</v>
      </c>
      <c r="Z49" s="8"/>
      <c r="AA49" s="8">
        <v>65914361.761999995</v>
      </c>
      <c r="AB49" s="7" t="s">
        <v>85</v>
      </c>
      <c r="AC49" s="199" t="s">
        <v>60</v>
      </c>
      <c r="AD49" s="200"/>
      <c r="AE49" s="201"/>
      <c r="AF49" s="5"/>
      <c r="AG49" s="8"/>
      <c r="AH49" s="8">
        <v>268722583.15999997</v>
      </c>
      <c r="AI49" s="8"/>
      <c r="AJ49" s="8">
        <v>49721462</v>
      </c>
      <c r="AK49" s="7" t="s">
        <v>85</v>
      </c>
      <c r="AL49" s="199" t="s">
        <v>60</v>
      </c>
      <c r="AM49" s="200"/>
      <c r="AN49" s="201"/>
      <c r="AO49" s="5"/>
      <c r="AP49" s="8"/>
      <c r="AQ49" s="8">
        <v>0</v>
      </c>
      <c r="AR49" s="8"/>
      <c r="AS49" s="8">
        <v>0</v>
      </c>
      <c r="AT49" s="7" t="s">
        <v>85</v>
      </c>
      <c r="AU49" s="199" t="s">
        <v>60</v>
      </c>
      <c r="AV49" s="200"/>
      <c r="AW49" s="201"/>
      <c r="AX49" s="5"/>
      <c r="AY49" s="8"/>
      <c r="AZ49" s="8">
        <v>193976477.06999996</v>
      </c>
      <c r="BA49" s="8"/>
      <c r="BB49" s="8">
        <v>0</v>
      </c>
      <c r="BC49" s="7" t="s">
        <v>85</v>
      </c>
      <c r="BD49" s="199" t="s">
        <v>60</v>
      </c>
      <c r="BE49" s="200"/>
      <c r="BF49" s="201"/>
      <c r="BG49" s="5"/>
      <c r="BH49" s="8"/>
      <c r="BI49" s="8">
        <v>0</v>
      </c>
      <c r="BJ49" s="8"/>
      <c r="BK49" s="8">
        <v>0</v>
      </c>
      <c r="BL49" s="7" t="s">
        <v>85</v>
      </c>
      <c r="BM49" s="199" t="s">
        <v>60</v>
      </c>
      <c r="BN49" s="200"/>
      <c r="BO49" s="201"/>
      <c r="BP49" s="5"/>
      <c r="BQ49" s="8"/>
      <c r="BR49" s="8">
        <v>0</v>
      </c>
      <c r="BS49" s="8"/>
      <c r="BT49" s="8">
        <v>0</v>
      </c>
      <c r="BU49" s="7" t="s">
        <v>85</v>
      </c>
      <c r="BV49" s="199" t="s">
        <v>60</v>
      </c>
      <c r="BW49" s="200"/>
      <c r="BX49" s="201"/>
      <c r="BY49" s="5"/>
      <c r="BZ49" s="8"/>
      <c r="CA49" s="8">
        <v>0</v>
      </c>
      <c r="CB49" s="8"/>
      <c r="CC49" s="8">
        <v>0</v>
      </c>
      <c r="CD49" s="7" t="s">
        <v>85</v>
      </c>
      <c r="CE49" s="199" t="s">
        <v>60</v>
      </c>
      <c r="CF49" s="200"/>
      <c r="CG49" s="201"/>
      <c r="CH49" s="5"/>
      <c r="CI49" s="8"/>
      <c r="CJ49" s="8">
        <v>0</v>
      </c>
      <c r="CK49" s="8"/>
      <c r="CL49" s="8">
        <v>0</v>
      </c>
      <c r="CM49" s="7" t="s">
        <v>85</v>
      </c>
      <c r="CN49" s="199" t="s">
        <v>60</v>
      </c>
      <c r="CO49" s="200"/>
      <c r="CP49" s="201"/>
      <c r="CQ49" s="5"/>
      <c r="CR49" s="8"/>
      <c r="CS49" s="8">
        <v>99928863</v>
      </c>
      <c r="CT49" s="8"/>
      <c r="CU49" s="8">
        <v>8482890.5700000003</v>
      </c>
      <c r="CV49" s="7" t="s">
        <v>85</v>
      </c>
      <c r="CW49" s="199" t="s">
        <v>60</v>
      </c>
      <c r="CX49" s="200"/>
      <c r="CY49" s="201"/>
      <c r="CZ49" s="5"/>
      <c r="DA49" s="8"/>
      <c r="DB49" s="8">
        <v>29597321.199999999</v>
      </c>
      <c r="DC49" s="8"/>
      <c r="DD49" s="8">
        <v>0</v>
      </c>
      <c r="DE49" s="7" t="s">
        <v>85</v>
      </c>
      <c r="DF49" s="199" t="s">
        <v>60</v>
      </c>
      <c r="DG49" s="200"/>
      <c r="DH49" s="201"/>
      <c r="DI49" s="5"/>
      <c r="DJ49" s="8"/>
      <c r="DK49" s="8">
        <v>0</v>
      </c>
      <c r="DL49" s="8"/>
      <c r="DM49" s="8">
        <v>0</v>
      </c>
      <c r="DN49" s="20" t="s">
        <v>85</v>
      </c>
      <c r="DO49" s="199" t="s">
        <v>60</v>
      </c>
      <c r="DP49" s="200"/>
      <c r="DQ49" s="201"/>
      <c r="DR49" s="5"/>
      <c r="DS49" s="8"/>
      <c r="DT49" s="8">
        <v>0</v>
      </c>
      <c r="DU49" s="8"/>
      <c r="DV49" s="8">
        <v>0</v>
      </c>
      <c r="DW49" s="20" t="s">
        <v>85</v>
      </c>
      <c r="DX49" s="199" t="s">
        <v>60</v>
      </c>
      <c r="DY49" s="200"/>
      <c r="DZ49" s="201"/>
      <c r="EA49" s="5"/>
      <c r="EB49" s="8"/>
      <c r="EC49" s="8">
        <v>0</v>
      </c>
      <c r="ED49" s="8"/>
      <c r="EE49" s="8">
        <v>0</v>
      </c>
      <c r="EF49" s="7" t="s">
        <v>85</v>
      </c>
      <c r="EG49" s="199" t="s">
        <v>60</v>
      </c>
      <c r="EH49" s="200"/>
      <c r="EI49" s="201"/>
      <c r="EJ49" s="5"/>
      <c r="EK49" s="8"/>
      <c r="EL49" s="8">
        <v>0</v>
      </c>
      <c r="EM49" s="8"/>
      <c r="EN49" s="8">
        <v>0</v>
      </c>
      <c r="EO49" s="7" t="s">
        <v>85</v>
      </c>
      <c r="EP49" s="199" t="s">
        <v>60</v>
      </c>
      <c r="EQ49" s="200"/>
      <c r="ER49" s="201"/>
      <c r="ES49" s="5"/>
      <c r="ET49" s="8"/>
      <c r="EU49" s="8">
        <v>26705338.859999999</v>
      </c>
      <c r="EV49" s="8"/>
      <c r="EW49" s="8">
        <v>146922467.88999999</v>
      </c>
      <c r="EX49" s="7" t="s">
        <v>85</v>
      </c>
      <c r="EY49" s="199" t="s">
        <v>60</v>
      </c>
      <c r="EZ49" s="200"/>
      <c r="FA49" s="201"/>
      <c r="FB49" s="5"/>
      <c r="FC49" s="8"/>
      <c r="FD49" s="8">
        <v>0</v>
      </c>
      <c r="FE49" s="8"/>
      <c r="FF49" s="8">
        <v>0</v>
      </c>
      <c r="FG49" s="7" t="s">
        <v>85</v>
      </c>
      <c r="FH49" s="199" t="s">
        <v>60</v>
      </c>
      <c r="FI49" s="200"/>
      <c r="FJ49" s="201"/>
      <c r="FK49" s="5"/>
      <c r="FL49" s="8"/>
      <c r="FM49" s="8">
        <v>0</v>
      </c>
      <c r="FN49" s="8"/>
      <c r="FO49" s="8">
        <v>29829082</v>
      </c>
      <c r="FP49" s="7" t="s">
        <v>85</v>
      </c>
      <c r="FQ49" s="199" t="s">
        <v>60</v>
      </c>
      <c r="FR49" s="200"/>
      <c r="FS49" s="201"/>
      <c r="FT49" s="5"/>
      <c r="FU49" s="8"/>
      <c r="FV49" s="8">
        <v>19033425.719999999</v>
      </c>
      <c r="FW49" s="8"/>
      <c r="FX49" s="8">
        <v>13933713.57</v>
      </c>
      <c r="FY49" s="7" t="s">
        <v>85</v>
      </c>
      <c r="FZ49" s="199" t="s">
        <v>60</v>
      </c>
      <c r="GA49" s="200"/>
      <c r="GB49" s="201"/>
      <c r="GC49" s="5"/>
      <c r="GD49" s="8"/>
      <c r="GE49" s="8">
        <v>100362911.86</v>
      </c>
      <c r="GF49" s="8"/>
      <c r="GG49" s="8">
        <v>25566623.210000001</v>
      </c>
      <c r="GH49" s="7" t="s">
        <v>85</v>
      </c>
      <c r="GI49" s="199" t="s">
        <v>60</v>
      </c>
      <c r="GJ49" s="200"/>
      <c r="GK49" s="201"/>
      <c r="GL49" s="5"/>
      <c r="GM49" s="8"/>
      <c r="GN49" s="8">
        <v>29560742</v>
      </c>
      <c r="GO49" s="8"/>
      <c r="GP49" s="8">
        <v>23295712.5</v>
      </c>
      <c r="GQ49" s="7" t="s">
        <v>85</v>
      </c>
      <c r="GR49" s="199" t="s">
        <v>60</v>
      </c>
      <c r="GS49" s="200"/>
      <c r="GT49" s="201"/>
      <c r="GU49" s="5"/>
      <c r="GV49" s="8"/>
      <c r="GW49" s="8">
        <v>35174798.280000001</v>
      </c>
      <c r="GX49" s="8"/>
      <c r="GY49" s="8">
        <v>25228012.5</v>
      </c>
      <c r="GZ49" s="7" t="s">
        <v>85</v>
      </c>
      <c r="HA49" s="199" t="s">
        <v>60</v>
      </c>
      <c r="HB49" s="200"/>
      <c r="HC49" s="201"/>
      <c r="HD49" s="5"/>
      <c r="HE49" s="8"/>
      <c r="HF49" s="8">
        <v>59104995.5</v>
      </c>
      <c r="HG49" s="8"/>
      <c r="HH49" s="8">
        <v>1299102.6200000001</v>
      </c>
      <c r="HI49" s="7" t="s">
        <v>85</v>
      </c>
      <c r="HJ49" s="199" t="s">
        <v>60</v>
      </c>
      <c r="HK49" s="200"/>
      <c r="HL49" s="201"/>
      <c r="HM49" s="5"/>
      <c r="HN49" s="8"/>
      <c r="HO49" s="8">
        <v>0</v>
      </c>
      <c r="HP49" s="8"/>
      <c r="HQ49" s="8">
        <v>0</v>
      </c>
      <c r="HR49" s="7" t="s">
        <v>85</v>
      </c>
      <c r="HS49" s="199" t="s">
        <v>60</v>
      </c>
      <c r="HT49" s="200"/>
      <c r="HU49" s="201"/>
      <c r="HV49" s="5"/>
      <c r="HW49" s="8"/>
      <c r="HX49" s="8">
        <v>0</v>
      </c>
      <c r="HY49" s="8"/>
      <c r="HZ49" s="8">
        <v>0</v>
      </c>
      <c r="IA49" s="7" t="s">
        <v>85</v>
      </c>
      <c r="IB49" s="199" t="s">
        <v>60</v>
      </c>
      <c r="IC49" s="200"/>
      <c r="ID49" s="201"/>
      <c r="IE49" s="5"/>
      <c r="IF49" s="8"/>
      <c r="IG49" s="8">
        <v>0</v>
      </c>
      <c r="IH49" s="8"/>
      <c r="II49" s="8">
        <v>0</v>
      </c>
      <c r="IJ49" s="7" t="s">
        <v>85</v>
      </c>
      <c r="IK49" s="199" t="s">
        <v>60</v>
      </c>
      <c r="IL49" s="200"/>
      <c r="IM49" s="201"/>
      <c r="IN49" s="5"/>
      <c r="IO49" s="8"/>
      <c r="IP49" s="8">
        <v>0</v>
      </c>
      <c r="IQ49" s="8"/>
      <c r="IR49" s="8">
        <v>0</v>
      </c>
      <c r="IS49" s="7" t="s">
        <v>85</v>
      </c>
      <c r="IT49" s="199" t="s">
        <v>60</v>
      </c>
      <c r="IU49" s="200"/>
      <c r="IV49" s="201"/>
      <c r="IW49" s="5"/>
      <c r="IX49" s="8"/>
      <c r="IY49" s="8">
        <v>0</v>
      </c>
      <c r="IZ49" s="8"/>
      <c r="JA49" s="8">
        <v>0</v>
      </c>
      <c r="JB49" s="7" t="s">
        <v>85</v>
      </c>
      <c r="JC49" s="199" t="s">
        <v>60</v>
      </c>
      <c r="JD49" s="200"/>
      <c r="JE49" s="201"/>
      <c r="JF49" s="5"/>
      <c r="JG49" s="8"/>
      <c r="JH49" s="8">
        <v>0</v>
      </c>
      <c r="JI49" s="8"/>
      <c r="JJ49" s="8">
        <v>0</v>
      </c>
      <c r="JK49" s="7" t="s">
        <v>85</v>
      </c>
      <c r="JL49" s="199" t="s">
        <v>60</v>
      </c>
      <c r="JM49" s="200"/>
      <c r="JN49" s="201"/>
      <c r="JO49" s="5"/>
      <c r="JP49" s="8"/>
      <c r="JQ49" s="8">
        <v>0</v>
      </c>
      <c r="JR49" s="8"/>
      <c r="JS49" s="8">
        <v>0</v>
      </c>
      <c r="JT49" s="7" t="s">
        <v>85</v>
      </c>
      <c r="JU49" s="199" t="s">
        <v>60</v>
      </c>
      <c r="JV49" s="200"/>
      <c r="JW49" s="201"/>
      <c r="JX49" s="5"/>
      <c r="JY49" s="8"/>
      <c r="JZ49" s="8">
        <v>0</v>
      </c>
      <c r="KA49" s="8"/>
      <c r="KB49" s="8">
        <v>0</v>
      </c>
      <c r="KC49" s="7" t="s">
        <v>85</v>
      </c>
      <c r="KD49" s="199" t="s">
        <v>60</v>
      </c>
      <c r="KE49" s="200"/>
      <c r="KF49" s="201"/>
      <c r="KG49" s="5"/>
      <c r="KH49" s="8"/>
      <c r="KI49" s="8">
        <v>0</v>
      </c>
      <c r="KJ49" s="8"/>
      <c r="KK49" s="8">
        <v>0</v>
      </c>
      <c r="KL49" s="8"/>
      <c r="KM49" s="8">
        <v>0</v>
      </c>
      <c r="KN49" s="7" t="s">
        <v>85</v>
      </c>
      <c r="KO49" s="199" t="s">
        <v>60</v>
      </c>
      <c r="KP49" s="200"/>
      <c r="KQ49" s="201"/>
      <c r="KR49" s="5"/>
      <c r="KS49" s="8"/>
      <c r="KT49" s="8">
        <v>0</v>
      </c>
    </row>
    <row r="50" spans="1:306" ht="13.15" customHeight="1" x14ac:dyDescent="0.25">
      <c r="A50" s="21" t="s">
        <v>86</v>
      </c>
      <c r="B50" s="163" t="s">
        <v>61</v>
      </c>
      <c r="C50" s="164"/>
      <c r="D50" s="165"/>
      <c r="E50" s="3" t="s">
        <v>3</v>
      </c>
      <c r="F50" s="114">
        <v>38913</v>
      </c>
      <c r="G50" s="114">
        <v>1724091315.0119998</v>
      </c>
      <c r="H50" s="114">
        <v>4936</v>
      </c>
      <c r="I50" s="114">
        <v>309877440.19999999</v>
      </c>
      <c r="J50" s="21" t="s">
        <v>86</v>
      </c>
      <c r="K50" s="163" t="s">
        <v>61</v>
      </c>
      <c r="L50" s="164"/>
      <c r="M50" s="165"/>
      <c r="N50" s="3" t="s">
        <v>3</v>
      </c>
      <c r="O50" s="114">
        <v>1709</v>
      </c>
      <c r="P50" s="114">
        <v>173580908.30000001</v>
      </c>
      <c r="Q50" s="114">
        <v>1078</v>
      </c>
      <c r="R50" s="114">
        <v>41713878.280000001</v>
      </c>
      <c r="S50" s="21" t="s">
        <v>86</v>
      </c>
      <c r="T50" s="163" t="s">
        <v>61</v>
      </c>
      <c r="U50" s="164"/>
      <c r="V50" s="165"/>
      <c r="W50" s="3" t="s">
        <v>3</v>
      </c>
      <c r="X50" s="114">
        <v>190</v>
      </c>
      <c r="Y50" s="114">
        <v>10548038</v>
      </c>
      <c r="Z50" s="114">
        <v>947</v>
      </c>
      <c r="AA50" s="114">
        <v>61276354.961999997</v>
      </c>
      <c r="AB50" s="21" t="s">
        <v>86</v>
      </c>
      <c r="AC50" s="163" t="s">
        <v>61</v>
      </c>
      <c r="AD50" s="164"/>
      <c r="AE50" s="165"/>
      <c r="AF50" s="3" t="s">
        <v>3</v>
      </c>
      <c r="AG50" s="114">
        <v>4187</v>
      </c>
      <c r="AH50" s="114">
        <v>251656418.90000001</v>
      </c>
      <c r="AI50" s="114">
        <v>1145</v>
      </c>
      <c r="AJ50" s="114">
        <v>49721462</v>
      </c>
      <c r="AK50" s="21" t="s">
        <v>86</v>
      </c>
      <c r="AL50" s="163" t="s">
        <v>61</v>
      </c>
      <c r="AM50" s="164"/>
      <c r="AN50" s="165"/>
      <c r="AO50" s="3" t="s">
        <v>3</v>
      </c>
      <c r="AP50" s="114">
        <v>0</v>
      </c>
      <c r="AQ50" s="114">
        <v>0</v>
      </c>
      <c r="AR50" s="114">
        <v>0</v>
      </c>
      <c r="AS50" s="114">
        <v>0</v>
      </c>
      <c r="AT50" s="21" t="s">
        <v>86</v>
      </c>
      <c r="AU50" s="163" t="s">
        <v>61</v>
      </c>
      <c r="AV50" s="164"/>
      <c r="AW50" s="165"/>
      <c r="AX50" s="3" t="s">
        <v>3</v>
      </c>
      <c r="AY50" s="114">
        <v>2622</v>
      </c>
      <c r="AZ50" s="114">
        <v>169938191.19</v>
      </c>
      <c r="BA50" s="114">
        <v>0</v>
      </c>
      <c r="BB50" s="114">
        <v>0</v>
      </c>
      <c r="BC50" s="21" t="s">
        <v>86</v>
      </c>
      <c r="BD50" s="163" t="s">
        <v>61</v>
      </c>
      <c r="BE50" s="164"/>
      <c r="BF50" s="165"/>
      <c r="BG50" s="3" t="s">
        <v>3</v>
      </c>
      <c r="BH50" s="114">
        <v>0</v>
      </c>
      <c r="BI50" s="114">
        <v>0</v>
      </c>
      <c r="BJ50" s="114">
        <v>0</v>
      </c>
      <c r="BK50" s="114">
        <v>0</v>
      </c>
      <c r="BL50" s="21" t="s">
        <v>86</v>
      </c>
      <c r="BM50" s="163" t="s">
        <v>61</v>
      </c>
      <c r="BN50" s="164"/>
      <c r="BO50" s="165"/>
      <c r="BP50" s="3" t="s">
        <v>3</v>
      </c>
      <c r="BQ50" s="114">
        <v>0</v>
      </c>
      <c r="BR50" s="114">
        <v>0</v>
      </c>
      <c r="BS50" s="114">
        <v>0</v>
      </c>
      <c r="BT50" s="114">
        <v>0</v>
      </c>
      <c r="BU50" s="21" t="s">
        <v>86</v>
      </c>
      <c r="BV50" s="163" t="s">
        <v>61</v>
      </c>
      <c r="BW50" s="164"/>
      <c r="BX50" s="165"/>
      <c r="BY50" s="3" t="s">
        <v>3</v>
      </c>
      <c r="BZ50" s="114">
        <v>0</v>
      </c>
      <c r="CA50" s="114">
        <v>0</v>
      </c>
      <c r="CB50" s="114">
        <v>0</v>
      </c>
      <c r="CC50" s="114">
        <v>0</v>
      </c>
      <c r="CD50" s="21" t="s">
        <v>86</v>
      </c>
      <c r="CE50" s="163" t="s">
        <v>61</v>
      </c>
      <c r="CF50" s="164"/>
      <c r="CG50" s="165"/>
      <c r="CH50" s="3" t="s">
        <v>3</v>
      </c>
      <c r="CI50" s="114">
        <v>0</v>
      </c>
      <c r="CJ50" s="114">
        <v>0</v>
      </c>
      <c r="CK50" s="114">
        <v>0</v>
      </c>
      <c r="CL50" s="114">
        <v>0</v>
      </c>
      <c r="CM50" s="21" t="s">
        <v>86</v>
      </c>
      <c r="CN50" s="163" t="s">
        <v>61</v>
      </c>
      <c r="CO50" s="164"/>
      <c r="CP50" s="165"/>
      <c r="CQ50" s="3" t="s">
        <v>3</v>
      </c>
      <c r="CR50" s="114">
        <v>2048</v>
      </c>
      <c r="CS50" s="114">
        <v>99928863</v>
      </c>
      <c r="CT50" s="114">
        <v>315</v>
      </c>
      <c r="CU50" s="114">
        <v>8482890.5700000003</v>
      </c>
      <c r="CV50" s="21" t="s">
        <v>86</v>
      </c>
      <c r="CW50" s="163" t="s">
        <v>61</v>
      </c>
      <c r="CX50" s="164"/>
      <c r="CY50" s="165"/>
      <c r="CZ50" s="3" t="s">
        <v>3</v>
      </c>
      <c r="DA50" s="114">
        <v>1088</v>
      </c>
      <c r="DB50" s="114">
        <v>29597321.199999999</v>
      </c>
      <c r="DC50" s="114">
        <v>0</v>
      </c>
      <c r="DD50" s="114">
        <v>0</v>
      </c>
      <c r="DE50" s="21" t="s">
        <v>86</v>
      </c>
      <c r="DF50" s="163" t="s">
        <v>61</v>
      </c>
      <c r="DG50" s="164"/>
      <c r="DH50" s="165"/>
      <c r="DI50" s="3" t="s">
        <v>3</v>
      </c>
      <c r="DJ50" s="114">
        <v>0</v>
      </c>
      <c r="DK50" s="114">
        <v>0</v>
      </c>
      <c r="DL50" s="114">
        <v>0</v>
      </c>
      <c r="DM50" s="114">
        <v>0</v>
      </c>
      <c r="DN50" s="21" t="s">
        <v>86</v>
      </c>
      <c r="DO50" s="163" t="s">
        <v>61</v>
      </c>
      <c r="DP50" s="164"/>
      <c r="DQ50" s="165"/>
      <c r="DR50" s="3" t="s">
        <v>3</v>
      </c>
      <c r="DS50" s="114">
        <v>0</v>
      </c>
      <c r="DT50" s="114">
        <v>0</v>
      </c>
      <c r="DU50" s="114">
        <v>0</v>
      </c>
      <c r="DV50" s="114">
        <v>0</v>
      </c>
      <c r="DW50" s="21" t="s">
        <v>86</v>
      </c>
      <c r="DX50" s="163" t="s">
        <v>61</v>
      </c>
      <c r="DY50" s="164"/>
      <c r="DZ50" s="165"/>
      <c r="EA50" s="3" t="s">
        <v>3</v>
      </c>
      <c r="EB50" s="114">
        <v>0</v>
      </c>
      <c r="EC50" s="114">
        <v>0</v>
      </c>
      <c r="ED50" s="114">
        <v>0</v>
      </c>
      <c r="EE50" s="114">
        <v>0</v>
      </c>
      <c r="EF50" s="21" t="s">
        <v>86</v>
      </c>
      <c r="EG50" s="163" t="s">
        <v>61</v>
      </c>
      <c r="EH50" s="164"/>
      <c r="EI50" s="165"/>
      <c r="EJ50" s="3" t="s">
        <v>3</v>
      </c>
      <c r="EK50" s="114">
        <v>0</v>
      </c>
      <c r="EL50" s="114">
        <v>0</v>
      </c>
      <c r="EM50" s="114">
        <v>0</v>
      </c>
      <c r="EN50" s="114">
        <v>0</v>
      </c>
      <c r="EO50" s="21" t="s">
        <v>86</v>
      </c>
      <c r="EP50" s="163" t="s">
        <v>61</v>
      </c>
      <c r="EQ50" s="164"/>
      <c r="ER50" s="165"/>
      <c r="ES50" s="3" t="s">
        <v>3</v>
      </c>
      <c r="ET50" s="114">
        <v>960</v>
      </c>
      <c r="EU50" s="114">
        <v>26705338.859999999</v>
      </c>
      <c r="EV50" s="114">
        <v>3720</v>
      </c>
      <c r="EW50" s="114">
        <v>129974192.41</v>
      </c>
      <c r="EX50" s="21" t="s">
        <v>86</v>
      </c>
      <c r="EY50" s="163" t="s">
        <v>61</v>
      </c>
      <c r="EZ50" s="164"/>
      <c r="FA50" s="165"/>
      <c r="FB50" s="3" t="s">
        <v>3</v>
      </c>
      <c r="FC50" s="114">
        <v>0</v>
      </c>
      <c r="FD50" s="114">
        <v>0</v>
      </c>
      <c r="FE50" s="114">
        <v>0</v>
      </c>
      <c r="FF50" s="114">
        <v>0</v>
      </c>
      <c r="FG50" s="21" t="s">
        <v>86</v>
      </c>
      <c r="FH50" s="163" t="s">
        <v>61</v>
      </c>
      <c r="FI50" s="164"/>
      <c r="FJ50" s="165"/>
      <c r="FK50" s="3" t="s">
        <v>3</v>
      </c>
      <c r="FL50" s="114">
        <v>0</v>
      </c>
      <c r="FM50" s="114">
        <v>0</v>
      </c>
      <c r="FN50" s="114">
        <v>1100</v>
      </c>
      <c r="FO50" s="114">
        <v>29829082</v>
      </c>
      <c r="FP50" s="21" t="s">
        <v>86</v>
      </c>
      <c r="FQ50" s="163" t="s">
        <v>61</v>
      </c>
      <c r="FR50" s="164"/>
      <c r="FS50" s="165"/>
      <c r="FT50" s="3" t="s">
        <v>3</v>
      </c>
      <c r="FU50" s="114">
        <v>789</v>
      </c>
      <c r="FV50" s="114">
        <v>19033425.719999999</v>
      </c>
      <c r="FW50" s="114">
        <v>570</v>
      </c>
      <c r="FX50" s="74">
        <v>13933713.57</v>
      </c>
      <c r="FY50" s="21" t="s">
        <v>86</v>
      </c>
      <c r="FZ50" s="163" t="s">
        <v>61</v>
      </c>
      <c r="GA50" s="164"/>
      <c r="GB50" s="165"/>
      <c r="GC50" s="3" t="s">
        <v>3</v>
      </c>
      <c r="GD50" s="114">
        <v>3591</v>
      </c>
      <c r="GE50" s="114">
        <v>100362911.86</v>
      </c>
      <c r="GF50" s="114">
        <v>1209</v>
      </c>
      <c r="GG50" s="114">
        <v>25566623.210000001</v>
      </c>
      <c r="GH50" s="21" t="s">
        <v>86</v>
      </c>
      <c r="GI50" s="163" t="s">
        <v>61</v>
      </c>
      <c r="GJ50" s="164"/>
      <c r="GK50" s="165"/>
      <c r="GL50" s="3" t="s">
        <v>3</v>
      </c>
      <c r="GM50" s="114">
        <v>1300</v>
      </c>
      <c r="GN50" s="114">
        <v>29560742</v>
      </c>
      <c r="GO50" s="114">
        <v>750</v>
      </c>
      <c r="GP50" s="114">
        <v>23295712.5</v>
      </c>
      <c r="GQ50" s="21" t="s">
        <v>86</v>
      </c>
      <c r="GR50" s="163" t="s">
        <v>61</v>
      </c>
      <c r="GS50" s="164"/>
      <c r="GT50" s="165"/>
      <c r="GU50" s="3" t="s">
        <v>3</v>
      </c>
      <c r="GV50" s="114">
        <v>1514</v>
      </c>
      <c r="GW50" s="114">
        <v>35174798.280000001</v>
      </c>
      <c r="GX50" s="114">
        <v>750</v>
      </c>
      <c r="GY50" s="114">
        <v>25228012.5</v>
      </c>
      <c r="GZ50" s="21" t="s">
        <v>86</v>
      </c>
      <c r="HA50" s="163" t="s">
        <v>61</v>
      </c>
      <c r="HB50" s="164"/>
      <c r="HC50" s="165"/>
      <c r="HD50" s="3" t="s">
        <v>3</v>
      </c>
      <c r="HE50" s="114">
        <v>2395</v>
      </c>
      <c r="HF50" s="114">
        <v>59104995.5</v>
      </c>
      <c r="HG50" s="114">
        <v>0</v>
      </c>
      <c r="HH50" s="114">
        <v>0</v>
      </c>
      <c r="HI50" s="21" t="s">
        <v>86</v>
      </c>
      <c r="HJ50" s="163" t="s">
        <v>61</v>
      </c>
      <c r="HK50" s="164"/>
      <c r="HL50" s="165"/>
      <c r="HM50" s="3" t="s">
        <v>3</v>
      </c>
      <c r="HN50" s="114">
        <v>0</v>
      </c>
      <c r="HO50" s="114">
        <v>0</v>
      </c>
      <c r="HP50" s="114">
        <v>0</v>
      </c>
      <c r="HQ50" s="114">
        <v>0</v>
      </c>
      <c r="HR50" s="21" t="s">
        <v>86</v>
      </c>
      <c r="HS50" s="163" t="s">
        <v>61</v>
      </c>
      <c r="HT50" s="164"/>
      <c r="HU50" s="165"/>
      <c r="HV50" s="3" t="s">
        <v>3</v>
      </c>
      <c r="HW50" s="114">
        <v>0</v>
      </c>
      <c r="HX50" s="114">
        <v>0</v>
      </c>
      <c r="HY50" s="114">
        <v>0</v>
      </c>
      <c r="HZ50" s="114">
        <v>0</v>
      </c>
      <c r="IA50" s="21" t="s">
        <v>86</v>
      </c>
      <c r="IB50" s="163" t="s">
        <v>61</v>
      </c>
      <c r="IC50" s="164"/>
      <c r="ID50" s="165"/>
      <c r="IE50" s="3" t="s">
        <v>3</v>
      </c>
      <c r="IF50" s="114">
        <v>0</v>
      </c>
      <c r="IG50" s="114">
        <v>0</v>
      </c>
      <c r="IH50" s="114">
        <v>0</v>
      </c>
      <c r="II50" s="114">
        <v>0</v>
      </c>
      <c r="IJ50" s="21" t="s">
        <v>86</v>
      </c>
      <c r="IK50" s="163" t="s">
        <v>61</v>
      </c>
      <c r="IL50" s="164"/>
      <c r="IM50" s="165"/>
      <c r="IN50" s="3" t="s">
        <v>3</v>
      </c>
      <c r="IO50" s="114">
        <v>0</v>
      </c>
      <c r="IP50" s="114">
        <v>0</v>
      </c>
      <c r="IQ50" s="114">
        <v>0</v>
      </c>
      <c r="IR50" s="114">
        <v>0</v>
      </c>
      <c r="IS50" s="21" t="s">
        <v>86</v>
      </c>
      <c r="IT50" s="163" t="s">
        <v>61</v>
      </c>
      <c r="IU50" s="164"/>
      <c r="IV50" s="165"/>
      <c r="IW50" s="3" t="s">
        <v>3</v>
      </c>
      <c r="IX50" s="114">
        <v>0</v>
      </c>
      <c r="IY50" s="114">
        <v>0</v>
      </c>
      <c r="IZ50" s="114">
        <v>0</v>
      </c>
      <c r="JA50" s="114">
        <v>0</v>
      </c>
      <c r="JB50" s="21" t="s">
        <v>86</v>
      </c>
      <c r="JC50" s="163" t="s">
        <v>61</v>
      </c>
      <c r="JD50" s="164"/>
      <c r="JE50" s="165"/>
      <c r="JF50" s="3" t="s">
        <v>3</v>
      </c>
      <c r="JG50" s="114">
        <v>0</v>
      </c>
      <c r="JH50" s="114">
        <v>0</v>
      </c>
      <c r="JI50" s="114">
        <v>0</v>
      </c>
      <c r="JJ50" s="114">
        <v>0</v>
      </c>
      <c r="JK50" s="21" t="s">
        <v>86</v>
      </c>
      <c r="JL50" s="163" t="s">
        <v>61</v>
      </c>
      <c r="JM50" s="164"/>
      <c r="JN50" s="165"/>
      <c r="JO50" s="3" t="s">
        <v>3</v>
      </c>
      <c r="JP50" s="114">
        <v>0</v>
      </c>
      <c r="JQ50" s="114">
        <v>0</v>
      </c>
      <c r="JR50" s="114">
        <v>0</v>
      </c>
      <c r="JS50" s="114">
        <v>0</v>
      </c>
      <c r="JT50" s="21" t="s">
        <v>86</v>
      </c>
      <c r="JU50" s="163" t="s">
        <v>61</v>
      </c>
      <c r="JV50" s="164"/>
      <c r="JW50" s="165"/>
      <c r="JX50" s="3" t="s">
        <v>3</v>
      </c>
      <c r="JY50" s="114">
        <v>0</v>
      </c>
      <c r="JZ50" s="114">
        <v>0</v>
      </c>
      <c r="KA50" s="114">
        <v>0</v>
      </c>
      <c r="KB50" s="114">
        <v>0</v>
      </c>
      <c r="KC50" s="21" t="s">
        <v>86</v>
      </c>
      <c r="KD50" s="163" t="s">
        <v>61</v>
      </c>
      <c r="KE50" s="164"/>
      <c r="KF50" s="165"/>
      <c r="KG50" s="3" t="s">
        <v>3</v>
      </c>
      <c r="KH50" s="114">
        <v>0</v>
      </c>
      <c r="KI50" s="114">
        <v>0</v>
      </c>
      <c r="KJ50" s="114">
        <v>0</v>
      </c>
      <c r="KK50" s="114">
        <v>0</v>
      </c>
      <c r="KL50" s="114">
        <v>0</v>
      </c>
      <c r="KM50" s="114">
        <v>0</v>
      </c>
      <c r="KN50" s="21" t="s">
        <v>86</v>
      </c>
      <c r="KO50" s="163" t="s">
        <v>61</v>
      </c>
      <c r="KP50" s="164"/>
      <c r="KQ50" s="165"/>
      <c r="KR50" s="3" t="s">
        <v>3</v>
      </c>
      <c r="KS50" s="114">
        <v>0</v>
      </c>
      <c r="KT50" s="114">
        <v>0</v>
      </c>
    </row>
    <row r="51" spans="1:306" ht="14.45" customHeight="1" x14ac:dyDescent="0.25">
      <c r="A51" s="21" t="s">
        <v>87</v>
      </c>
      <c r="B51" s="180" t="s">
        <v>52</v>
      </c>
      <c r="C51" s="180"/>
      <c r="D51" s="180"/>
      <c r="E51" s="3" t="s">
        <v>3</v>
      </c>
      <c r="F51" s="114">
        <v>917</v>
      </c>
      <c r="G51" s="114">
        <v>54511080.060000002</v>
      </c>
      <c r="H51" s="114">
        <v>244</v>
      </c>
      <c r="I51" s="114">
        <v>15089438.24</v>
      </c>
      <c r="J51" s="21" t="s">
        <v>87</v>
      </c>
      <c r="K51" s="180" t="s">
        <v>52</v>
      </c>
      <c r="L51" s="180"/>
      <c r="M51" s="180"/>
      <c r="N51" s="3" t="s">
        <v>3</v>
      </c>
      <c r="O51" s="114">
        <v>0</v>
      </c>
      <c r="P51" s="114">
        <v>0</v>
      </c>
      <c r="Q51" s="114">
        <v>65</v>
      </c>
      <c r="R51" s="114">
        <v>1279618.6000000001</v>
      </c>
      <c r="S51" s="21" t="s">
        <v>87</v>
      </c>
      <c r="T51" s="180" t="s">
        <v>52</v>
      </c>
      <c r="U51" s="180"/>
      <c r="V51" s="180"/>
      <c r="W51" s="3" t="s">
        <v>3</v>
      </c>
      <c r="X51" s="114">
        <v>0</v>
      </c>
      <c r="Y51" s="114">
        <v>0</v>
      </c>
      <c r="Z51" s="114">
        <v>100</v>
      </c>
      <c r="AA51" s="114">
        <v>3978250.5</v>
      </c>
      <c r="AB51" s="21" t="s">
        <v>87</v>
      </c>
      <c r="AC51" s="180" t="s">
        <v>52</v>
      </c>
      <c r="AD51" s="180"/>
      <c r="AE51" s="180"/>
      <c r="AF51" s="3" t="s">
        <v>3</v>
      </c>
      <c r="AG51" s="114">
        <v>33</v>
      </c>
      <c r="AH51" s="114">
        <v>2122913.7599999998</v>
      </c>
      <c r="AI51" s="114">
        <v>0</v>
      </c>
      <c r="AJ51" s="114">
        <v>0</v>
      </c>
      <c r="AK51" s="21" t="s">
        <v>87</v>
      </c>
      <c r="AL51" s="180" t="s">
        <v>52</v>
      </c>
      <c r="AM51" s="180"/>
      <c r="AN51" s="180"/>
      <c r="AO51" s="3" t="s">
        <v>3</v>
      </c>
      <c r="AP51" s="114">
        <v>0</v>
      </c>
      <c r="AQ51" s="114">
        <v>0</v>
      </c>
      <c r="AR51" s="114">
        <v>0</v>
      </c>
      <c r="AS51" s="114">
        <v>0</v>
      </c>
      <c r="AT51" s="21" t="s">
        <v>87</v>
      </c>
      <c r="AU51" s="180" t="s">
        <v>52</v>
      </c>
      <c r="AV51" s="180"/>
      <c r="AW51" s="180"/>
      <c r="AX51" s="3" t="s">
        <v>3</v>
      </c>
      <c r="AY51" s="114">
        <v>201</v>
      </c>
      <c r="AZ51" s="114">
        <v>15092583.48</v>
      </c>
      <c r="BA51" s="114">
        <v>0</v>
      </c>
      <c r="BB51" s="114">
        <v>0</v>
      </c>
      <c r="BC51" s="21" t="s">
        <v>87</v>
      </c>
      <c r="BD51" s="180" t="s">
        <v>52</v>
      </c>
      <c r="BE51" s="180"/>
      <c r="BF51" s="180"/>
      <c r="BG51" s="3" t="s">
        <v>3</v>
      </c>
      <c r="BH51" s="114">
        <v>0</v>
      </c>
      <c r="BI51" s="114">
        <v>0</v>
      </c>
      <c r="BJ51" s="114">
        <v>0</v>
      </c>
      <c r="BK51" s="114">
        <v>0</v>
      </c>
      <c r="BL51" s="21" t="s">
        <v>87</v>
      </c>
      <c r="BM51" s="180" t="s">
        <v>52</v>
      </c>
      <c r="BN51" s="180"/>
      <c r="BO51" s="180"/>
      <c r="BP51" s="3" t="s">
        <v>3</v>
      </c>
      <c r="BQ51" s="114">
        <v>0</v>
      </c>
      <c r="BR51" s="114">
        <v>0</v>
      </c>
      <c r="BS51" s="114">
        <v>0</v>
      </c>
      <c r="BT51" s="114">
        <v>0</v>
      </c>
      <c r="BU51" s="21" t="s">
        <v>87</v>
      </c>
      <c r="BV51" s="180" t="s">
        <v>52</v>
      </c>
      <c r="BW51" s="180"/>
      <c r="BX51" s="180"/>
      <c r="BY51" s="3" t="s">
        <v>3</v>
      </c>
      <c r="BZ51" s="114">
        <v>0</v>
      </c>
      <c r="CA51" s="114">
        <v>0</v>
      </c>
      <c r="CB51" s="114">
        <v>0</v>
      </c>
      <c r="CC51" s="114">
        <v>0</v>
      </c>
      <c r="CD51" s="21" t="s">
        <v>87</v>
      </c>
      <c r="CE51" s="180" t="s">
        <v>52</v>
      </c>
      <c r="CF51" s="180"/>
      <c r="CG51" s="180"/>
      <c r="CH51" s="3" t="s">
        <v>3</v>
      </c>
      <c r="CI51" s="114">
        <v>0</v>
      </c>
      <c r="CJ51" s="114">
        <v>0</v>
      </c>
      <c r="CK51" s="114">
        <v>0</v>
      </c>
      <c r="CL51" s="114">
        <v>0</v>
      </c>
      <c r="CM51" s="21" t="s">
        <v>87</v>
      </c>
      <c r="CN51" s="180" t="s">
        <v>52</v>
      </c>
      <c r="CO51" s="180"/>
      <c r="CP51" s="180"/>
      <c r="CQ51" s="3" t="s">
        <v>3</v>
      </c>
      <c r="CR51" s="114">
        <v>0</v>
      </c>
      <c r="CS51" s="114">
        <v>0</v>
      </c>
      <c r="CT51" s="114">
        <v>0</v>
      </c>
      <c r="CU51" s="114">
        <v>0</v>
      </c>
      <c r="CV51" s="21" t="s">
        <v>87</v>
      </c>
      <c r="CW51" s="180" t="s">
        <v>52</v>
      </c>
      <c r="CX51" s="180"/>
      <c r="CY51" s="180"/>
      <c r="CZ51" s="3" t="s">
        <v>3</v>
      </c>
      <c r="DA51" s="114">
        <v>0</v>
      </c>
      <c r="DB51" s="114">
        <v>0</v>
      </c>
      <c r="DC51" s="114">
        <v>0</v>
      </c>
      <c r="DD51" s="114">
        <v>0</v>
      </c>
      <c r="DE51" s="21" t="s">
        <v>87</v>
      </c>
      <c r="DF51" s="180" t="s">
        <v>52</v>
      </c>
      <c r="DG51" s="180"/>
      <c r="DH51" s="180"/>
      <c r="DI51" s="3" t="s">
        <v>3</v>
      </c>
      <c r="DJ51" s="114">
        <v>0</v>
      </c>
      <c r="DK51" s="114">
        <v>0</v>
      </c>
      <c r="DL51" s="114">
        <v>0</v>
      </c>
      <c r="DM51" s="114">
        <v>0</v>
      </c>
      <c r="DN51" s="21" t="s">
        <v>87</v>
      </c>
      <c r="DO51" s="180" t="s">
        <v>52</v>
      </c>
      <c r="DP51" s="180"/>
      <c r="DQ51" s="180"/>
      <c r="DR51" s="3" t="s">
        <v>3</v>
      </c>
      <c r="DS51" s="114">
        <v>0</v>
      </c>
      <c r="DT51" s="114">
        <v>0</v>
      </c>
      <c r="DU51" s="114">
        <v>0</v>
      </c>
      <c r="DV51" s="114">
        <v>0</v>
      </c>
      <c r="DW51" s="21" t="s">
        <v>87</v>
      </c>
      <c r="DX51" s="180" t="s">
        <v>52</v>
      </c>
      <c r="DY51" s="180"/>
      <c r="DZ51" s="180"/>
      <c r="EA51" s="3" t="s">
        <v>3</v>
      </c>
      <c r="EB51" s="114">
        <v>0</v>
      </c>
      <c r="EC51" s="114">
        <v>0</v>
      </c>
      <c r="ED51" s="114">
        <v>0</v>
      </c>
      <c r="EE51" s="114">
        <v>0</v>
      </c>
      <c r="EF51" s="21" t="s">
        <v>87</v>
      </c>
      <c r="EG51" s="180" t="s">
        <v>52</v>
      </c>
      <c r="EH51" s="180"/>
      <c r="EI51" s="180"/>
      <c r="EJ51" s="3" t="s">
        <v>3</v>
      </c>
      <c r="EK51" s="114">
        <v>0</v>
      </c>
      <c r="EL51" s="114">
        <v>0</v>
      </c>
      <c r="EM51" s="114">
        <v>0</v>
      </c>
      <c r="EN51" s="114">
        <v>0</v>
      </c>
      <c r="EO51" s="21" t="s">
        <v>87</v>
      </c>
      <c r="EP51" s="180" t="s">
        <v>52</v>
      </c>
      <c r="EQ51" s="180"/>
      <c r="ER51" s="180"/>
      <c r="ES51" s="3" t="s">
        <v>3</v>
      </c>
      <c r="ET51" s="114">
        <v>0</v>
      </c>
      <c r="EU51" s="114">
        <v>0</v>
      </c>
      <c r="EV51" s="114">
        <v>274</v>
      </c>
      <c r="EW51" s="114">
        <v>16948275.48</v>
      </c>
      <c r="EX51" s="21" t="s">
        <v>87</v>
      </c>
      <c r="EY51" s="180" t="s">
        <v>52</v>
      </c>
      <c r="EZ51" s="180"/>
      <c r="FA51" s="180"/>
      <c r="FB51" s="3" t="s">
        <v>3</v>
      </c>
      <c r="FC51" s="114">
        <v>0</v>
      </c>
      <c r="FD51" s="114">
        <v>0</v>
      </c>
      <c r="FE51" s="114">
        <v>0</v>
      </c>
      <c r="FF51" s="114">
        <v>0</v>
      </c>
      <c r="FG51" s="21" t="s">
        <v>87</v>
      </c>
      <c r="FH51" s="180" t="s">
        <v>52</v>
      </c>
      <c r="FI51" s="180"/>
      <c r="FJ51" s="180"/>
      <c r="FK51" s="3" t="s">
        <v>3</v>
      </c>
      <c r="FL51" s="114">
        <v>0</v>
      </c>
      <c r="FM51" s="114">
        <v>0</v>
      </c>
      <c r="FN51" s="114">
        <v>0</v>
      </c>
      <c r="FO51" s="114">
        <v>0</v>
      </c>
      <c r="FP51" s="21" t="s">
        <v>87</v>
      </c>
      <c r="FQ51" s="180" t="s">
        <v>52</v>
      </c>
      <c r="FR51" s="180"/>
      <c r="FS51" s="180"/>
      <c r="FT51" s="3" t="s">
        <v>3</v>
      </c>
      <c r="FU51" s="114">
        <v>0</v>
      </c>
      <c r="FV51" s="114">
        <v>0</v>
      </c>
      <c r="FW51" s="114">
        <v>0</v>
      </c>
      <c r="FX51" s="114">
        <v>0</v>
      </c>
      <c r="FY51" s="21" t="s">
        <v>87</v>
      </c>
      <c r="FZ51" s="180" t="s">
        <v>52</v>
      </c>
      <c r="GA51" s="180"/>
      <c r="GB51" s="180"/>
      <c r="GC51" s="3" t="s">
        <v>3</v>
      </c>
      <c r="GD51" s="114">
        <v>0</v>
      </c>
      <c r="GE51" s="114">
        <v>0</v>
      </c>
      <c r="GF51" s="114">
        <v>0</v>
      </c>
      <c r="GG51" s="114">
        <v>0</v>
      </c>
      <c r="GH51" s="21" t="s">
        <v>87</v>
      </c>
      <c r="GI51" s="180" t="s">
        <v>52</v>
      </c>
      <c r="GJ51" s="180"/>
      <c r="GK51" s="180"/>
      <c r="GL51" s="3" t="s">
        <v>3</v>
      </c>
      <c r="GM51" s="114">
        <v>0</v>
      </c>
      <c r="GN51" s="114">
        <v>0</v>
      </c>
      <c r="GO51" s="114">
        <v>0</v>
      </c>
      <c r="GP51" s="114">
        <v>0</v>
      </c>
      <c r="GQ51" s="21" t="s">
        <v>87</v>
      </c>
      <c r="GR51" s="180" t="s">
        <v>52</v>
      </c>
      <c r="GS51" s="180"/>
      <c r="GT51" s="180"/>
      <c r="GU51" s="3" t="s">
        <v>3</v>
      </c>
      <c r="GV51" s="114">
        <v>0</v>
      </c>
      <c r="GW51" s="114">
        <v>0</v>
      </c>
      <c r="GX51" s="114">
        <v>0</v>
      </c>
      <c r="GY51" s="114">
        <v>0</v>
      </c>
      <c r="GZ51" s="21" t="s">
        <v>87</v>
      </c>
      <c r="HA51" s="180" t="s">
        <v>52</v>
      </c>
      <c r="HB51" s="180"/>
      <c r="HC51" s="180"/>
      <c r="HD51" s="3" t="s">
        <v>3</v>
      </c>
      <c r="HE51" s="114">
        <v>0</v>
      </c>
      <c r="HF51" s="114">
        <v>0</v>
      </c>
      <c r="HG51" s="114">
        <v>0</v>
      </c>
      <c r="HH51" s="114">
        <v>0</v>
      </c>
      <c r="HI51" s="21" t="s">
        <v>87</v>
      </c>
      <c r="HJ51" s="180" t="s">
        <v>52</v>
      </c>
      <c r="HK51" s="180"/>
      <c r="HL51" s="180"/>
      <c r="HM51" s="3" t="s">
        <v>3</v>
      </c>
      <c r="HN51" s="114">
        <v>0</v>
      </c>
      <c r="HO51" s="114">
        <v>0</v>
      </c>
      <c r="HP51" s="114">
        <v>0</v>
      </c>
      <c r="HQ51" s="114">
        <v>0</v>
      </c>
      <c r="HR51" s="21" t="s">
        <v>87</v>
      </c>
      <c r="HS51" s="180" t="s">
        <v>52</v>
      </c>
      <c r="HT51" s="180"/>
      <c r="HU51" s="180"/>
      <c r="HV51" s="3" t="s">
        <v>3</v>
      </c>
      <c r="HW51" s="114">
        <v>0</v>
      </c>
      <c r="HX51" s="114">
        <v>0</v>
      </c>
      <c r="HY51" s="114">
        <v>0</v>
      </c>
      <c r="HZ51" s="114">
        <v>0</v>
      </c>
      <c r="IA51" s="21" t="s">
        <v>87</v>
      </c>
      <c r="IB51" s="180" t="s">
        <v>52</v>
      </c>
      <c r="IC51" s="180"/>
      <c r="ID51" s="180"/>
      <c r="IE51" s="3" t="s">
        <v>3</v>
      </c>
      <c r="IF51" s="114">
        <v>0</v>
      </c>
      <c r="IG51" s="114">
        <v>0</v>
      </c>
      <c r="IH51" s="114">
        <v>0</v>
      </c>
      <c r="II51" s="114">
        <v>0</v>
      </c>
      <c r="IJ51" s="21" t="s">
        <v>87</v>
      </c>
      <c r="IK51" s="180" t="s">
        <v>52</v>
      </c>
      <c r="IL51" s="180"/>
      <c r="IM51" s="180"/>
      <c r="IN51" s="3" t="s">
        <v>3</v>
      </c>
      <c r="IO51" s="114">
        <v>0</v>
      </c>
      <c r="IP51" s="114">
        <v>0</v>
      </c>
      <c r="IQ51" s="114">
        <v>0</v>
      </c>
      <c r="IR51" s="114">
        <v>0</v>
      </c>
      <c r="IS51" s="21" t="s">
        <v>87</v>
      </c>
      <c r="IT51" s="180" t="s">
        <v>52</v>
      </c>
      <c r="IU51" s="180"/>
      <c r="IV51" s="180"/>
      <c r="IW51" s="3" t="s">
        <v>3</v>
      </c>
      <c r="IX51" s="114">
        <v>0</v>
      </c>
      <c r="IY51" s="114">
        <v>0</v>
      </c>
      <c r="IZ51" s="114">
        <v>0</v>
      </c>
      <c r="JA51" s="114">
        <v>0</v>
      </c>
      <c r="JB51" s="21" t="s">
        <v>87</v>
      </c>
      <c r="JC51" s="180" t="s">
        <v>52</v>
      </c>
      <c r="JD51" s="180"/>
      <c r="JE51" s="180"/>
      <c r="JF51" s="3" t="s">
        <v>3</v>
      </c>
      <c r="JG51" s="114">
        <v>0</v>
      </c>
      <c r="JH51" s="114">
        <v>0</v>
      </c>
      <c r="JI51" s="114">
        <v>0</v>
      </c>
      <c r="JJ51" s="114">
        <v>0</v>
      </c>
      <c r="JK51" s="21" t="s">
        <v>87</v>
      </c>
      <c r="JL51" s="180" t="s">
        <v>52</v>
      </c>
      <c r="JM51" s="180"/>
      <c r="JN51" s="180"/>
      <c r="JO51" s="3" t="s">
        <v>3</v>
      </c>
      <c r="JP51" s="114">
        <v>0</v>
      </c>
      <c r="JQ51" s="114">
        <v>0</v>
      </c>
      <c r="JR51" s="114">
        <v>0</v>
      </c>
      <c r="JS51" s="114">
        <v>0</v>
      </c>
      <c r="JT51" s="21" t="s">
        <v>87</v>
      </c>
      <c r="JU51" s="180" t="s">
        <v>52</v>
      </c>
      <c r="JV51" s="180"/>
      <c r="JW51" s="180"/>
      <c r="JX51" s="3" t="s">
        <v>3</v>
      </c>
      <c r="JY51" s="114">
        <v>0</v>
      </c>
      <c r="JZ51" s="114">
        <v>0</v>
      </c>
      <c r="KA51" s="114">
        <v>0</v>
      </c>
      <c r="KB51" s="114">
        <v>0</v>
      </c>
      <c r="KC51" s="21" t="s">
        <v>87</v>
      </c>
      <c r="KD51" s="180" t="s">
        <v>52</v>
      </c>
      <c r="KE51" s="180"/>
      <c r="KF51" s="180"/>
      <c r="KG51" s="3" t="s">
        <v>3</v>
      </c>
      <c r="KH51" s="114">
        <v>0</v>
      </c>
      <c r="KI51" s="114">
        <v>0</v>
      </c>
      <c r="KJ51" s="114">
        <v>0</v>
      </c>
      <c r="KK51" s="114">
        <v>0</v>
      </c>
      <c r="KL51" s="114">
        <v>0</v>
      </c>
      <c r="KM51" s="114">
        <v>0</v>
      </c>
      <c r="KN51" s="21" t="s">
        <v>87</v>
      </c>
      <c r="KO51" s="180" t="s">
        <v>52</v>
      </c>
      <c r="KP51" s="180"/>
      <c r="KQ51" s="180"/>
      <c r="KR51" s="3" t="s">
        <v>3</v>
      </c>
      <c r="KS51" s="114">
        <v>0</v>
      </c>
      <c r="KT51" s="114">
        <v>0</v>
      </c>
    </row>
    <row r="52" spans="1:306" ht="15" customHeight="1" x14ac:dyDescent="0.25">
      <c r="A52" s="21" t="s">
        <v>88</v>
      </c>
      <c r="B52" s="180" t="s">
        <v>39</v>
      </c>
      <c r="C52" s="180"/>
      <c r="D52" s="180"/>
      <c r="E52" s="3" t="s">
        <v>3</v>
      </c>
      <c r="F52" s="114">
        <v>957</v>
      </c>
      <c r="G52" s="114">
        <v>233145578.23000002</v>
      </c>
      <c r="H52" s="114">
        <v>832</v>
      </c>
      <c r="I52" s="114">
        <v>200796956.65000001</v>
      </c>
      <c r="J52" s="21" t="s">
        <v>88</v>
      </c>
      <c r="K52" s="180" t="s">
        <v>39</v>
      </c>
      <c r="L52" s="180"/>
      <c r="M52" s="180"/>
      <c r="N52" s="3" t="s">
        <v>3</v>
      </c>
      <c r="O52" s="114">
        <v>25</v>
      </c>
      <c r="P52" s="114">
        <v>6147637.5</v>
      </c>
      <c r="Q52" s="114">
        <v>10</v>
      </c>
      <c r="R52" s="114">
        <v>859790.96</v>
      </c>
      <c r="S52" s="21" t="s">
        <v>88</v>
      </c>
      <c r="T52" s="180" t="s">
        <v>39</v>
      </c>
      <c r="U52" s="180"/>
      <c r="V52" s="180"/>
      <c r="W52" s="3" t="s">
        <v>3</v>
      </c>
      <c r="X52" s="114">
        <v>0</v>
      </c>
      <c r="Y52" s="114">
        <v>0</v>
      </c>
      <c r="Z52" s="114">
        <v>4</v>
      </c>
      <c r="AA52" s="114">
        <v>659756.30000000005</v>
      </c>
      <c r="AB52" s="21" t="s">
        <v>88</v>
      </c>
      <c r="AC52" s="180" t="s">
        <v>39</v>
      </c>
      <c r="AD52" s="180"/>
      <c r="AE52" s="180"/>
      <c r="AF52" s="3" t="s">
        <v>3</v>
      </c>
      <c r="AG52" s="114">
        <v>47</v>
      </c>
      <c r="AH52" s="114">
        <v>14943250.5</v>
      </c>
      <c r="AI52" s="114">
        <v>0</v>
      </c>
      <c r="AJ52" s="114">
        <v>0</v>
      </c>
      <c r="AK52" s="21" t="s">
        <v>88</v>
      </c>
      <c r="AL52" s="180" t="s">
        <v>39</v>
      </c>
      <c r="AM52" s="180"/>
      <c r="AN52" s="180"/>
      <c r="AO52" s="3" t="s">
        <v>3</v>
      </c>
      <c r="AP52" s="114">
        <v>0</v>
      </c>
      <c r="AQ52" s="114">
        <v>0</v>
      </c>
      <c r="AR52" s="114">
        <v>0</v>
      </c>
      <c r="AS52" s="114">
        <v>0</v>
      </c>
      <c r="AT52" s="21" t="s">
        <v>88</v>
      </c>
      <c r="AU52" s="180" t="s">
        <v>39</v>
      </c>
      <c r="AV52" s="180"/>
      <c r="AW52" s="180"/>
      <c r="AX52" s="3" t="s">
        <v>3</v>
      </c>
      <c r="AY52" s="114">
        <v>32</v>
      </c>
      <c r="AZ52" s="114">
        <v>8439083.6999999993</v>
      </c>
      <c r="BA52" s="114">
        <v>0</v>
      </c>
      <c r="BB52" s="114">
        <v>0</v>
      </c>
      <c r="BC52" s="21" t="s">
        <v>88</v>
      </c>
      <c r="BD52" s="180" t="s">
        <v>39</v>
      </c>
      <c r="BE52" s="180"/>
      <c r="BF52" s="180"/>
      <c r="BG52" s="3" t="s">
        <v>3</v>
      </c>
      <c r="BH52" s="114">
        <v>0</v>
      </c>
      <c r="BI52" s="114">
        <v>0</v>
      </c>
      <c r="BJ52" s="114">
        <v>0</v>
      </c>
      <c r="BK52" s="114">
        <v>0</v>
      </c>
      <c r="BL52" s="21" t="s">
        <v>88</v>
      </c>
      <c r="BM52" s="180" t="s">
        <v>39</v>
      </c>
      <c r="BN52" s="180"/>
      <c r="BO52" s="180"/>
      <c r="BP52" s="3" t="s">
        <v>3</v>
      </c>
      <c r="BQ52" s="114">
        <v>0</v>
      </c>
      <c r="BR52" s="114">
        <v>0</v>
      </c>
      <c r="BS52" s="114">
        <v>0</v>
      </c>
      <c r="BT52" s="114">
        <v>0</v>
      </c>
      <c r="BU52" s="21" t="s">
        <v>88</v>
      </c>
      <c r="BV52" s="180" t="s">
        <v>39</v>
      </c>
      <c r="BW52" s="180"/>
      <c r="BX52" s="180"/>
      <c r="BY52" s="3" t="s">
        <v>3</v>
      </c>
      <c r="BZ52" s="114">
        <v>0</v>
      </c>
      <c r="CA52" s="114">
        <v>0</v>
      </c>
      <c r="CB52" s="114">
        <v>0</v>
      </c>
      <c r="CC52" s="114">
        <v>0</v>
      </c>
      <c r="CD52" s="21" t="s">
        <v>88</v>
      </c>
      <c r="CE52" s="180" t="s">
        <v>39</v>
      </c>
      <c r="CF52" s="180"/>
      <c r="CG52" s="180"/>
      <c r="CH52" s="3" t="s">
        <v>3</v>
      </c>
      <c r="CI52" s="114">
        <v>0</v>
      </c>
      <c r="CJ52" s="114">
        <v>0</v>
      </c>
      <c r="CK52" s="114">
        <v>0</v>
      </c>
      <c r="CL52" s="114">
        <v>0</v>
      </c>
      <c r="CM52" s="21" t="s">
        <v>88</v>
      </c>
      <c r="CN52" s="180" t="s">
        <v>39</v>
      </c>
      <c r="CO52" s="180"/>
      <c r="CP52" s="180"/>
      <c r="CQ52" s="3" t="s">
        <v>3</v>
      </c>
      <c r="CR52" s="114">
        <v>0</v>
      </c>
      <c r="CS52" s="114">
        <v>0</v>
      </c>
      <c r="CT52" s="114">
        <v>0</v>
      </c>
      <c r="CU52" s="114">
        <v>0</v>
      </c>
      <c r="CV52" s="21" t="s">
        <v>88</v>
      </c>
      <c r="CW52" s="180" t="s">
        <v>39</v>
      </c>
      <c r="CX52" s="180"/>
      <c r="CY52" s="180"/>
      <c r="CZ52" s="3" t="s">
        <v>3</v>
      </c>
      <c r="DA52" s="114">
        <v>0</v>
      </c>
      <c r="DB52" s="114">
        <v>0</v>
      </c>
      <c r="DC52" s="114">
        <v>0</v>
      </c>
      <c r="DD52" s="114">
        <v>0</v>
      </c>
      <c r="DE52" s="21" t="s">
        <v>88</v>
      </c>
      <c r="DF52" s="180" t="s">
        <v>39</v>
      </c>
      <c r="DG52" s="180"/>
      <c r="DH52" s="180"/>
      <c r="DI52" s="3" t="s">
        <v>3</v>
      </c>
      <c r="DJ52" s="114">
        <v>0</v>
      </c>
      <c r="DK52" s="114">
        <v>0</v>
      </c>
      <c r="DL52" s="114">
        <v>0</v>
      </c>
      <c r="DM52" s="114">
        <v>0</v>
      </c>
      <c r="DN52" s="21" t="s">
        <v>88</v>
      </c>
      <c r="DO52" s="180" t="s">
        <v>39</v>
      </c>
      <c r="DP52" s="180"/>
      <c r="DQ52" s="180"/>
      <c r="DR52" s="3" t="s">
        <v>3</v>
      </c>
      <c r="DS52" s="114">
        <v>0</v>
      </c>
      <c r="DT52" s="114">
        <v>0</v>
      </c>
      <c r="DU52" s="114">
        <v>0</v>
      </c>
      <c r="DV52" s="114">
        <v>0</v>
      </c>
      <c r="DW52" s="21" t="s">
        <v>88</v>
      </c>
      <c r="DX52" s="180" t="s">
        <v>39</v>
      </c>
      <c r="DY52" s="180"/>
      <c r="DZ52" s="180"/>
      <c r="EA52" s="3" t="s">
        <v>3</v>
      </c>
      <c r="EB52" s="114">
        <v>0</v>
      </c>
      <c r="EC52" s="114">
        <v>0</v>
      </c>
      <c r="ED52" s="114">
        <v>0</v>
      </c>
      <c r="EE52" s="114">
        <v>0</v>
      </c>
      <c r="EF52" s="21" t="s">
        <v>88</v>
      </c>
      <c r="EG52" s="180" t="s">
        <v>39</v>
      </c>
      <c r="EH52" s="180"/>
      <c r="EI52" s="180"/>
      <c r="EJ52" s="3" t="s">
        <v>3</v>
      </c>
      <c r="EK52" s="114">
        <v>0</v>
      </c>
      <c r="EL52" s="114">
        <v>0</v>
      </c>
      <c r="EM52" s="114">
        <v>0</v>
      </c>
      <c r="EN52" s="114">
        <v>0</v>
      </c>
      <c r="EO52" s="21" t="s">
        <v>88</v>
      </c>
      <c r="EP52" s="180" t="s">
        <v>39</v>
      </c>
      <c r="EQ52" s="180"/>
      <c r="ER52" s="180"/>
      <c r="ES52" s="3" t="s">
        <v>3</v>
      </c>
      <c r="ET52" s="114">
        <v>0</v>
      </c>
      <c r="EU52" s="114">
        <v>0</v>
      </c>
      <c r="EV52" s="114">
        <v>0</v>
      </c>
      <c r="EW52" s="114">
        <v>0</v>
      </c>
      <c r="EX52" s="21" t="s">
        <v>88</v>
      </c>
      <c r="EY52" s="180" t="s">
        <v>39</v>
      </c>
      <c r="EZ52" s="180"/>
      <c r="FA52" s="180"/>
      <c r="FB52" s="3" t="s">
        <v>3</v>
      </c>
      <c r="FC52" s="114">
        <v>0</v>
      </c>
      <c r="FD52" s="114">
        <v>0</v>
      </c>
      <c r="FE52" s="114">
        <v>0</v>
      </c>
      <c r="FF52" s="114">
        <v>0</v>
      </c>
      <c r="FG52" s="21" t="s">
        <v>88</v>
      </c>
      <c r="FH52" s="180" t="s">
        <v>39</v>
      </c>
      <c r="FI52" s="180"/>
      <c r="FJ52" s="180"/>
      <c r="FK52" s="3" t="s">
        <v>3</v>
      </c>
      <c r="FL52" s="114">
        <v>0</v>
      </c>
      <c r="FM52" s="114">
        <v>0</v>
      </c>
      <c r="FN52" s="114">
        <v>0</v>
      </c>
      <c r="FO52" s="114">
        <v>0</v>
      </c>
      <c r="FP52" s="21" t="s">
        <v>88</v>
      </c>
      <c r="FQ52" s="180" t="s">
        <v>39</v>
      </c>
      <c r="FR52" s="180"/>
      <c r="FS52" s="180"/>
      <c r="FT52" s="3" t="s">
        <v>3</v>
      </c>
      <c r="FU52" s="114">
        <v>0</v>
      </c>
      <c r="FV52" s="114">
        <v>0</v>
      </c>
      <c r="FW52" s="114">
        <v>0</v>
      </c>
      <c r="FX52" s="114">
        <v>0</v>
      </c>
      <c r="FY52" s="21" t="s">
        <v>88</v>
      </c>
      <c r="FZ52" s="180" t="s">
        <v>39</v>
      </c>
      <c r="GA52" s="180"/>
      <c r="GB52" s="180"/>
      <c r="GC52" s="3" t="s">
        <v>3</v>
      </c>
      <c r="GD52" s="114">
        <v>0</v>
      </c>
      <c r="GE52" s="114">
        <v>0</v>
      </c>
      <c r="GF52" s="114">
        <v>0</v>
      </c>
      <c r="GG52" s="114">
        <v>0</v>
      </c>
      <c r="GH52" s="21" t="s">
        <v>88</v>
      </c>
      <c r="GI52" s="180" t="s">
        <v>39</v>
      </c>
      <c r="GJ52" s="180"/>
      <c r="GK52" s="180"/>
      <c r="GL52" s="3" t="s">
        <v>3</v>
      </c>
      <c r="GM52" s="114">
        <v>0</v>
      </c>
      <c r="GN52" s="114">
        <v>0</v>
      </c>
      <c r="GO52" s="114">
        <v>0</v>
      </c>
      <c r="GP52" s="114">
        <v>0</v>
      </c>
      <c r="GQ52" s="21" t="s">
        <v>88</v>
      </c>
      <c r="GR52" s="180" t="s">
        <v>39</v>
      </c>
      <c r="GS52" s="180"/>
      <c r="GT52" s="180"/>
      <c r="GU52" s="3" t="s">
        <v>3</v>
      </c>
      <c r="GV52" s="114">
        <v>0</v>
      </c>
      <c r="GW52" s="114">
        <v>0</v>
      </c>
      <c r="GX52" s="114">
        <v>0</v>
      </c>
      <c r="GY52" s="114">
        <v>0</v>
      </c>
      <c r="GZ52" s="21" t="s">
        <v>88</v>
      </c>
      <c r="HA52" s="180" t="s">
        <v>39</v>
      </c>
      <c r="HB52" s="180"/>
      <c r="HC52" s="180"/>
      <c r="HD52" s="3" t="s">
        <v>3</v>
      </c>
      <c r="HE52" s="114">
        <v>0</v>
      </c>
      <c r="HF52" s="114">
        <v>0</v>
      </c>
      <c r="HG52" s="114">
        <v>7</v>
      </c>
      <c r="HH52" s="114">
        <v>1299102.6200000001</v>
      </c>
      <c r="HI52" s="21" t="s">
        <v>88</v>
      </c>
      <c r="HJ52" s="180" t="s">
        <v>39</v>
      </c>
      <c r="HK52" s="180"/>
      <c r="HL52" s="180"/>
      <c r="HM52" s="3" t="s">
        <v>3</v>
      </c>
      <c r="HN52" s="114">
        <v>0</v>
      </c>
      <c r="HO52" s="114">
        <v>0</v>
      </c>
      <c r="HP52" s="114">
        <v>0</v>
      </c>
      <c r="HQ52" s="114">
        <v>0</v>
      </c>
      <c r="HR52" s="21" t="s">
        <v>88</v>
      </c>
      <c r="HS52" s="180" t="s">
        <v>39</v>
      </c>
      <c r="HT52" s="180"/>
      <c r="HU52" s="180"/>
      <c r="HV52" s="3" t="s">
        <v>3</v>
      </c>
      <c r="HW52" s="114">
        <v>0</v>
      </c>
      <c r="HX52" s="114">
        <v>0</v>
      </c>
      <c r="HY52" s="114">
        <v>0</v>
      </c>
      <c r="HZ52" s="114">
        <v>0</v>
      </c>
      <c r="IA52" s="21" t="s">
        <v>88</v>
      </c>
      <c r="IB52" s="180" t="s">
        <v>39</v>
      </c>
      <c r="IC52" s="180"/>
      <c r="ID52" s="180"/>
      <c r="IE52" s="3" t="s">
        <v>3</v>
      </c>
      <c r="IF52" s="114">
        <v>0</v>
      </c>
      <c r="IG52" s="114">
        <v>0</v>
      </c>
      <c r="IH52" s="114">
        <v>0</v>
      </c>
      <c r="II52" s="114">
        <v>0</v>
      </c>
      <c r="IJ52" s="21" t="s">
        <v>88</v>
      </c>
      <c r="IK52" s="180" t="s">
        <v>39</v>
      </c>
      <c r="IL52" s="180"/>
      <c r="IM52" s="180"/>
      <c r="IN52" s="3" t="s">
        <v>3</v>
      </c>
      <c r="IO52" s="114">
        <v>0</v>
      </c>
      <c r="IP52" s="114">
        <v>0</v>
      </c>
      <c r="IQ52" s="114">
        <v>0</v>
      </c>
      <c r="IR52" s="114">
        <v>0</v>
      </c>
      <c r="IS52" s="21" t="s">
        <v>88</v>
      </c>
      <c r="IT52" s="180" t="s">
        <v>39</v>
      </c>
      <c r="IU52" s="180"/>
      <c r="IV52" s="180"/>
      <c r="IW52" s="3" t="s">
        <v>3</v>
      </c>
      <c r="IX52" s="114">
        <v>0</v>
      </c>
      <c r="IY52" s="114">
        <v>0</v>
      </c>
      <c r="IZ52" s="114">
        <v>0</v>
      </c>
      <c r="JA52" s="114">
        <v>0</v>
      </c>
      <c r="JB52" s="21" t="s">
        <v>88</v>
      </c>
      <c r="JC52" s="180" t="s">
        <v>39</v>
      </c>
      <c r="JD52" s="180"/>
      <c r="JE52" s="180"/>
      <c r="JF52" s="3" t="s">
        <v>3</v>
      </c>
      <c r="JG52" s="114">
        <v>0</v>
      </c>
      <c r="JH52" s="114">
        <v>0</v>
      </c>
      <c r="JI52" s="114">
        <v>0</v>
      </c>
      <c r="JJ52" s="114">
        <v>0</v>
      </c>
      <c r="JK52" s="21" t="s">
        <v>88</v>
      </c>
      <c r="JL52" s="180" t="s">
        <v>39</v>
      </c>
      <c r="JM52" s="180"/>
      <c r="JN52" s="180"/>
      <c r="JO52" s="3" t="s">
        <v>3</v>
      </c>
      <c r="JP52" s="114">
        <v>0</v>
      </c>
      <c r="JQ52" s="114">
        <v>0</v>
      </c>
      <c r="JR52" s="114">
        <v>0</v>
      </c>
      <c r="JS52" s="114">
        <v>0</v>
      </c>
      <c r="JT52" s="21" t="s">
        <v>88</v>
      </c>
      <c r="JU52" s="180" t="s">
        <v>39</v>
      </c>
      <c r="JV52" s="180"/>
      <c r="JW52" s="180"/>
      <c r="JX52" s="3" t="s">
        <v>3</v>
      </c>
      <c r="JY52" s="114">
        <v>0</v>
      </c>
      <c r="JZ52" s="114">
        <v>0</v>
      </c>
      <c r="KA52" s="114">
        <v>0</v>
      </c>
      <c r="KB52" s="114">
        <v>0</v>
      </c>
      <c r="KC52" s="21" t="s">
        <v>88</v>
      </c>
      <c r="KD52" s="180" t="s">
        <v>39</v>
      </c>
      <c r="KE52" s="180"/>
      <c r="KF52" s="180"/>
      <c r="KG52" s="3" t="s">
        <v>3</v>
      </c>
      <c r="KH52" s="114">
        <v>0</v>
      </c>
      <c r="KI52" s="114">
        <v>0</v>
      </c>
      <c r="KJ52" s="114">
        <v>0</v>
      </c>
      <c r="KK52" s="114">
        <v>0</v>
      </c>
      <c r="KL52" s="114">
        <v>0</v>
      </c>
      <c r="KM52" s="114">
        <v>0</v>
      </c>
      <c r="KN52" s="21" t="s">
        <v>88</v>
      </c>
      <c r="KO52" s="180" t="s">
        <v>39</v>
      </c>
      <c r="KP52" s="180"/>
      <c r="KQ52" s="180"/>
      <c r="KR52" s="3" t="s">
        <v>3</v>
      </c>
      <c r="KS52" s="114">
        <v>0</v>
      </c>
      <c r="KT52" s="114">
        <v>0</v>
      </c>
    </row>
    <row r="53" spans="1:306" ht="16.5" customHeight="1" x14ac:dyDescent="0.25">
      <c r="A53" s="21" t="s">
        <v>89</v>
      </c>
      <c r="B53" s="163" t="s">
        <v>66</v>
      </c>
      <c r="C53" s="164"/>
      <c r="D53" s="165"/>
      <c r="E53" s="3" t="s">
        <v>57</v>
      </c>
      <c r="F53" s="114">
        <v>384</v>
      </c>
      <c r="G53" s="114">
        <v>2901480.1300000004</v>
      </c>
      <c r="H53" s="114">
        <v>369</v>
      </c>
      <c r="I53" s="114">
        <v>2394861.4300000002</v>
      </c>
      <c r="J53" s="21" t="s">
        <v>89</v>
      </c>
      <c r="K53" s="163" t="s">
        <v>66</v>
      </c>
      <c r="L53" s="164"/>
      <c r="M53" s="165"/>
      <c r="N53" s="3" t="s">
        <v>57</v>
      </c>
      <c r="O53" s="114">
        <v>0</v>
      </c>
      <c r="P53" s="114">
        <v>0</v>
      </c>
      <c r="Q53" s="114">
        <v>0</v>
      </c>
      <c r="R53" s="114">
        <v>0</v>
      </c>
      <c r="S53" s="21" t="s">
        <v>89</v>
      </c>
      <c r="T53" s="163" t="s">
        <v>66</v>
      </c>
      <c r="U53" s="164"/>
      <c r="V53" s="165"/>
      <c r="W53" s="3" t="s">
        <v>57</v>
      </c>
      <c r="X53" s="114">
        <v>0</v>
      </c>
      <c r="Y53" s="114">
        <v>0</v>
      </c>
      <c r="Z53" s="114">
        <v>0</v>
      </c>
      <c r="AA53" s="114">
        <v>0</v>
      </c>
      <c r="AB53" s="21" t="s">
        <v>89</v>
      </c>
      <c r="AC53" s="163" t="s">
        <v>66</v>
      </c>
      <c r="AD53" s="164"/>
      <c r="AE53" s="165"/>
      <c r="AF53" s="3" t="s">
        <v>57</v>
      </c>
      <c r="AG53" s="114">
        <v>0</v>
      </c>
      <c r="AH53" s="114">
        <v>0</v>
      </c>
      <c r="AI53" s="114">
        <v>0</v>
      </c>
      <c r="AJ53" s="114">
        <v>0</v>
      </c>
      <c r="AK53" s="21" t="s">
        <v>89</v>
      </c>
      <c r="AL53" s="163" t="s">
        <v>66</v>
      </c>
      <c r="AM53" s="164"/>
      <c r="AN53" s="165"/>
      <c r="AO53" s="3" t="s">
        <v>57</v>
      </c>
      <c r="AP53" s="114">
        <v>0</v>
      </c>
      <c r="AQ53" s="114">
        <v>0</v>
      </c>
      <c r="AR53" s="114">
        <v>0</v>
      </c>
      <c r="AS53" s="114">
        <v>0</v>
      </c>
      <c r="AT53" s="21" t="s">
        <v>89</v>
      </c>
      <c r="AU53" s="163" t="s">
        <v>66</v>
      </c>
      <c r="AV53" s="164"/>
      <c r="AW53" s="165"/>
      <c r="AX53" s="3" t="s">
        <v>57</v>
      </c>
      <c r="AY53" s="114">
        <v>15</v>
      </c>
      <c r="AZ53" s="114">
        <v>506618.7</v>
      </c>
      <c r="BA53" s="114">
        <v>0</v>
      </c>
      <c r="BB53" s="114">
        <v>0</v>
      </c>
      <c r="BC53" s="21" t="s">
        <v>89</v>
      </c>
      <c r="BD53" s="163" t="s">
        <v>66</v>
      </c>
      <c r="BE53" s="164"/>
      <c r="BF53" s="165"/>
      <c r="BG53" s="3" t="s">
        <v>57</v>
      </c>
      <c r="BH53" s="114">
        <v>0</v>
      </c>
      <c r="BI53" s="114">
        <v>0</v>
      </c>
      <c r="BJ53" s="114">
        <v>0</v>
      </c>
      <c r="BK53" s="114">
        <v>0</v>
      </c>
      <c r="BL53" s="21" t="s">
        <v>89</v>
      </c>
      <c r="BM53" s="163" t="s">
        <v>66</v>
      </c>
      <c r="BN53" s="164"/>
      <c r="BO53" s="165"/>
      <c r="BP53" s="3" t="s">
        <v>57</v>
      </c>
      <c r="BQ53" s="114">
        <v>0</v>
      </c>
      <c r="BR53" s="114">
        <v>0</v>
      </c>
      <c r="BS53" s="114">
        <v>0</v>
      </c>
      <c r="BT53" s="114">
        <v>0</v>
      </c>
      <c r="BU53" s="21" t="s">
        <v>89</v>
      </c>
      <c r="BV53" s="163" t="s">
        <v>66</v>
      </c>
      <c r="BW53" s="164"/>
      <c r="BX53" s="165"/>
      <c r="BY53" s="3" t="s">
        <v>57</v>
      </c>
      <c r="BZ53" s="114">
        <v>0</v>
      </c>
      <c r="CA53" s="114">
        <v>0</v>
      </c>
      <c r="CB53" s="114">
        <v>0</v>
      </c>
      <c r="CC53" s="114">
        <v>0</v>
      </c>
      <c r="CD53" s="21" t="s">
        <v>89</v>
      </c>
      <c r="CE53" s="163" t="s">
        <v>66</v>
      </c>
      <c r="CF53" s="164"/>
      <c r="CG53" s="165"/>
      <c r="CH53" s="3" t="s">
        <v>57</v>
      </c>
      <c r="CI53" s="114">
        <v>0</v>
      </c>
      <c r="CJ53" s="114">
        <v>0</v>
      </c>
      <c r="CK53" s="114">
        <v>0</v>
      </c>
      <c r="CL53" s="114">
        <v>0</v>
      </c>
      <c r="CM53" s="21" t="s">
        <v>89</v>
      </c>
      <c r="CN53" s="163" t="s">
        <v>66</v>
      </c>
      <c r="CO53" s="164"/>
      <c r="CP53" s="165"/>
      <c r="CQ53" s="3" t="s">
        <v>57</v>
      </c>
      <c r="CR53" s="114">
        <v>0</v>
      </c>
      <c r="CS53" s="114">
        <v>0</v>
      </c>
      <c r="CT53" s="114">
        <v>0</v>
      </c>
      <c r="CU53" s="114">
        <v>0</v>
      </c>
      <c r="CV53" s="21" t="s">
        <v>89</v>
      </c>
      <c r="CW53" s="163" t="s">
        <v>66</v>
      </c>
      <c r="CX53" s="164"/>
      <c r="CY53" s="165"/>
      <c r="CZ53" s="3" t="s">
        <v>57</v>
      </c>
      <c r="DA53" s="114">
        <v>0</v>
      </c>
      <c r="DB53" s="114">
        <v>0</v>
      </c>
      <c r="DC53" s="114">
        <v>0</v>
      </c>
      <c r="DD53" s="114">
        <v>0</v>
      </c>
      <c r="DE53" s="21" t="s">
        <v>89</v>
      </c>
      <c r="DF53" s="163" t="s">
        <v>66</v>
      </c>
      <c r="DG53" s="164"/>
      <c r="DH53" s="165"/>
      <c r="DI53" s="3" t="s">
        <v>57</v>
      </c>
      <c r="DJ53" s="114">
        <v>0</v>
      </c>
      <c r="DK53" s="114">
        <v>0</v>
      </c>
      <c r="DL53" s="114">
        <v>0</v>
      </c>
      <c r="DM53" s="114">
        <v>0</v>
      </c>
      <c r="DN53" s="21" t="s">
        <v>89</v>
      </c>
      <c r="DO53" s="163" t="s">
        <v>66</v>
      </c>
      <c r="DP53" s="164"/>
      <c r="DQ53" s="165"/>
      <c r="DR53" s="3" t="s">
        <v>57</v>
      </c>
      <c r="DS53" s="114">
        <v>0</v>
      </c>
      <c r="DT53" s="114">
        <v>0</v>
      </c>
      <c r="DU53" s="114">
        <v>0</v>
      </c>
      <c r="DV53" s="114">
        <v>0</v>
      </c>
      <c r="DW53" s="21" t="s">
        <v>89</v>
      </c>
      <c r="DX53" s="163" t="s">
        <v>66</v>
      </c>
      <c r="DY53" s="164"/>
      <c r="DZ53" s="165"/>
      <c r="EA53" s="3" t="s">
        <v>57</v>
      </c>
      <c r="EB53" s="114">
        <v>0</v>
      </c>
      <c r="EC53" s="114">
        <v>0</v>
      </c>
      <c r="ED53" s="114">
        <v>0</v>
      </c>
      <c r="EE53" s="114">
        <v>0</v>
      </c>
      <c r="EF53" s="21" t="s">
        <v>89</v>
      </c>
      <c r="EG53" s="163" t="s">
        <v>66</v>
      </c>
      <c r="EH53" s="164"/>
      <c r="EI53" s="165"/>
      <c r="EJ53" s="3" t="s">
        <v>57</v>
      </c>
      <c r="EK53" s="114">
        <v>0</v>
      </c>
      <c r="EL53" s="114">
        <v>0</v>
      </c>
      <c r="EM53" s="114">
        <v>0</v>
      </c>
      <c r="EN53" s="114">
        <v>0</v>
      </c>
      <c r="EO53" s="21" t="s">
        <v>89</v>
      </c>
      <c r="EP53" s="163" t="s">
        <v>66</v>
      </c>
      <c r="EQ53" s="164"/>
      <c r="ER53" s="165"/>
      <c r="ES53" s="3" t="s">
        <v>57</v>
      </c>
      <c r="ET53" s="114">
        <v>0</v>
      </c>
      <c r="EU53" s="114">
        <v>0</v>
      </c>
      <c r="EV53" s="114">
        <v>0</v>
      </c>
      <c r="EW53" s="114">
        <v>0</v>
      </c>
      <c r="EX53" s="21" t="s">
        <v>89</v>
      </c>
      <c r="EY53" s="163" t="s">
        <v>66</v>
      </c>
      <c r="EZ53" s="164"/>
      <c r="FA53" s="165"/>
      <c r="FB53" s="3" t="s">
        <v>57</v>
      </c>
      <c r="FC53" s="114">
        <v>0</v>
      </c>
      <c r="FD53" s="114">
        <v>0</v>
      </c>
      <c r="FE53" s="114">
        <v>0</v>
      </c>
      <c r="FF53" s="114">
        <v>0</v>
      </c>
      <c r="FG53" s="21" t="s">
        <v>89</v>
      </c>
      <c r="FH53" s="163" t="s">
        <v>66</v>
      </c>
      <c r="FI53" s="164"/>
      <c r="FJ53" s="165"/>
      <c r="FK53" s="3" t="s">
        <v>57</v>
      </c>
      <c r="FL53" s="114">
        <v>0</v>
      </c>
      <c r="FM53" s="114">
        <v>0</v>
      </c>
      <c r="FN53" s="114">
        <v>0</v>
      </c>
      <c r="FO53" s="114">
        <v>0</v>
      </c>
      <c r="FP53" s="21" t="s">
        <v>89</v>
      </c>
      <c r="FQ53" s="163" t="s">
        <v>66</v>
      </c>
      <c r="FR53" s="164"/>
      <c r="FS53" s="165"/>
      <c r="FT53" s="3" t="s">
        <v>57</v>
      </c>
      <c r="FU53" s="114">
        <v>0</v>
      </c>
      <c r="FV53" s="114">
        <v>0</v>
      </c>
      <c r="FW53" s="114">
        <v>0</v>
      </c>
      <c r="FX53" s="114">
        <v>0</v>
      </c>
      <c r="FY53" s="21" t="s">
        <v>89</v>
      </c>
      <c r="FZ53" s="163" t="s">
        <v>66</v>
      </c>
      <c r="GA53" s="164"/>
      <c r="GB53" s="165"/>
      <c r="GC53" s="3" t="s">
        <v>57</v>
      </c>
      <c r="GD53" s="114">
        <v>0</v>
      </c>
      <c r="GE53" s="114">
        <v>0</v>
      </c>
      <c r="GF53" s="114">
        <v>0</v>
      </c>
      <c r="GG53" s="114">
        <v>0</v>
      </c>
      <c r="GH53" s="21" t="s">
        <v>89</v>
      </c>
      <c r="GI53" s="163" t="s">
        <v>66</v>
      </c>
      <c r="GJ53" s="164"/>
      <c r="GK53" s="165"/>
      <c r="GL53" s="3" t="s">
        <v>57</v>
      </c>
      <c r="GM53" s="114">
        <v>0</v>
      </c>
      <c r="GN53" s="114">
        <v>0</v>
      </c>
      <c r="GO53" s="114">
        <v>0</v>
      </c>
      <c r="GP53" s="114">
        <v>0</v>
      </c>
      <c r="GQ53" s="21" t="s">
        <v>89</v>
      </c>
      <c r="GR53" s="163" t="s">
        <v>66</v>
      </c>
      <c r="GS53" s="164"/>
      <c r="GT53" s="165"/>
      <c r="GU53" s="3" t="s">
        <v>57</v>
      </c>
      <c r="GV53" s="114">
        <v>0</v>
      </c>
      <c r="GW53" s="114">
        <v>0</v>
      </c>
      <c r="GX53" s="114">
        <v>0</v>
      </c>
      <c r="GY53" s="114">
        <v>0</v>
      </c>
      <c r="GZ53" s="21" t="s">
        <v>89</v>
      </c>
      <c r="HA53" s="163" t="s">
        <v>66</v>
      </c>
      <c r="HB53" s="164"/>
      <c r="HC53" s="165"/>
      <c r="HD53" s="3" t="s">
        <v>57</v>
      </c>
      <c r="HE53" s="114">
        <v>0</v>
      </c>
      <c r="HF53" s="114">
        <v>0</v>
      </c>
      <c r="HG53" s="114">
        <v>0</v>
      </c>
      <c r="HH53" s="114">
        <v>0</v>
      </c>
      <c r="HI53" s="21" t="s">
        <v>89</v>
      </c>
      <c r="HJ53" s="163" t="s">
        <v>66</v>
      </c>
      <c r="HK53" s="164"/>
      <c r="HL53" s="165"/>
      <c r="HM53" s="3" t="s">
        <v>57</v>
      </c>
      <c r="HN53" s="114">
        <v>0</v>
      </c>
      <c r="HO53" s="114">
        <v>0</v>
      </c>
      <c r="HP53" s="114">
        <v>0</v>
      </c>
      <c r="HQ53" s="114">
        <v>0</v>
      </c>
      <c r="HR53" s="21" t="s">
        <v>89</v>
      </c>
      <c r="HS53" s="163" t="s">
        <v>66</v>
      </c>
      <c r="HT53" s="164"/>
      <c r="HU53" s="165"/>
      <c r="HV53" s="3" t="s">
        <v>57</v>
      </c>
      <c r="HW53" s="114">
        <v>0</v>
      </c>
      <c r="HX53" s="114">
        <v>0</v>
      </c>
      <c r="HY53" s="114">
        <v>0</v>
      </c>
      <c r="HZ53" s="114">
        <v>0</v>
      </c>
      <c r="IA53" s="21" t="s">
        <v>89</v>
      </c>
      <c r="IB53" s="163" t="s">
        <v>66</v>
      </c>
      <c r="IC53" s="164"/>
      <c r="ID53" s="165"/>
      <c r="IE53" s="3" t="s">
        <v>57</v>
      </c>
      <c r="IF53" s="114">
        <v>0</v>
      </c>
      <c r="IG53" s="114">
        <v>0</v>
      </c>
      <c r="IH53" s="114">
        <v>0</v>
      </c>
      <c r="II53" s="114">
        <v>0</v>
      </c>
      <c r="IJ53" s="21" t="s">
        <v>89</v>
      </c>
      <c r="IK53" s="163" t="s">
        <v>66</v>
      </c>
      <c r="IL53" s="164"/>
      <c r="IM53" s="165"/>
      <c r="IN53" s="3" t="s">
        <v>57</v>
      </c>
      <c r="IO53" s="114">
        <v>0</v>
      </c>
      <c r="IP53" s="114">
        <v>0</v>
      </c>
      <c r="IQ53" s="114">
        <v>0</v>
      </c>
      <c r="IR53" s="114">
        <v>0</v>
      </c>
      <c r="IS53" s="21" t="s">
        <v>89</v>
      </c>
      <c r="IT53" s="163" t="s">
        <v>66</v>
      </c>
      <c r="IU53" s="164"/>
      <c r="IV53" s="165"/>
      <c r="IW53" s="3" t="s">
        <v>57</v>
      </c>
      <c r="IX53" s="114">
        <v>0</v>
      </c>
      <c r="IY53" s="114">
        <v>0</v>
      </c>
      <c r="IZ53" s="114">
        <v>0</v>
      </c>
      <c r="JA53" s="114">
        <v>0</v>
      </c>
      <c r="JB53" s="21" t="s">
        <v>89</v>
      </c>
      <c r="JC53" s="163" t="s">
        <v>66</v>
      </c>
      <c r="JD53" s="164"/>
      <c r="JE53" s="165"/>
      <c r="JF53" s="3" t="s">
        <v>57</v>
      </c>
      <c r="JG53" s="114">
        <v>0</v>
      </c>
      <c r="JH53" s="114">
        <v>0</v>
      </c>
      <c r="JI53" s="114">
        <v>0</v>
      </c>
      <c r="JJ53" s="114">
        <v>0</v>
      </c>
      <c r="JK53" s="21" t="s">
        <v>89</v>
      </c>
      <c r="JL53" s="163" t="s">
        <v>66</v>
      </c>
      <c r="JM53" s="164"/>
      <c r="JN53" s="165"/>
      <c r="JO53" s="3" t="s">
        <v>57</v>
      </c>
      <c r="JP53" s="114">
        <v>0</v>
      </c>
      <c r="JQ53" s="114">
        <v>0</v>
      </c>
      <c r="JR53" s="114">
        <v>0</v>
      </c>
      <c r="JS53" s="114">
        <v>0</v>
      </c>
      <c r="JT53" s="21" t="s">
        <v>89</v>
      </c>
      <c r="JU53" s="163" t="s">
        <v>66</v>
      </c>
      <c r="JV53" s="164"/>
      <c r="JW53" s="165"/>
      <c r="JX53" s="3" t="s">
        <v>57</v>
      </c>
      <c r="JY53" s="114">
        <v>0</v>
      </c>
      <c r="JZ53" s="114">
        <v>0</v>
      </c>
      <c r="KA53" s="114">
        <v>0</v>
      </c>
      <c r="KB53" s="114">
        <v>0</v>
      </c>
      <c r="KC53" s="21" t="s">
        <v>89</v>
      </c>
      <c r="KD53" s="163" t="s">
        <v>66</v>
      </c>
      <c r="KE53" s="164"/>
      <c r="KF53" s="165"/>
      <c r="KG53" s="3" t="s">
        <v>57</v>
      </c>
      <c r="KH53" s="114">
        <v>0</v>
      </c>
      <c r="KI53" s="114">
        <v>0</v>
      </c>
      <c r="KJ53" s="114">
        <v>0</v>
      </c>
      <c r="KK53" s="114">
        <v>0</v>
      </c>
      <c r="KL53" s="114">
        <v>0</v>
      </c>
      <c r="KM53" s="114">
        <v>0</v>
      </c>
      <c r="KN53" s="21" t="s">
        <v>89</v>
      </c>
      <c r="KO53" s="163" t="s">
        <v>66</v>
      </c>
      <c r="KP53" s="164"/>
      <c r="KQ53" s="165"/>
      <c r="KR53" s="3" t="s">
        <v>57</v>
      </c>
      <c r="KS53" s="114">
        <v>0</v>
      </c>
      <c r="KT53" s="114">
        <v>0</v>
      </c>
    </row>
    <row r="54" spans="1:306" ht="25.9" customHeight="1" x14ac:dyDescent="0.25">
      <c r="A54" s="7" t="s">
        <v>90</v>
      </c>
      <c r="B54" s="160" t="s">
        <v>62</v>
      </c>
      <c r="C54" s="161"/>
      <c r="D54" s="162"/>
      <c r="E54" s="5"/>
      <c r="F54" s="114"/>
      <c r="G54" s="8">
        <v>505742538.84000003</v>
      </c>
      <c r="H54" s="114"/>
      <c r="I54" s="8">
        <v>107660814.65000001</v>
      </c>
      <c r="J54" s="7" t="s">
        <v>90</v>
      </c>
      <c r="K54" s="160" t="s">
        <v>62</v>
      </c>
      <c r="L54" s="161"/>
      <c r="M54" s="162"/>
      <c r="N54" s="5"/>
      <c r="O54" s="8"/>
      <c r="P54" s="8">
        <v>113689587.59999999</v>
      </c>
      <c r="Q54" s="8"/>
      <c r="R54" s="8">
        <v>5637694.2000000002</v>
      </c>
      <c r="S54" s="7" t="s">
        <v>90</v>
      </c>
      <c r="T54" s="160" t="s">
        <v>62</v>
      </c>
      <c r="U54" s="161"/>
      <c r="V54" s="162"/>
      <c r="W54" s="5"/>
      <c r="X54" s="8"/>
      <c r="Y54" s="8">
        <v>2368227.7999999998</v>
      </c>
      <c r="Z54" s="8"/>
      <c r="AA54" s="8">
        <v>7503368.7999999998</v>
      </c>
      <c r="AB54" s="7" t="s">
        <v>90</v>
      </c>
      <c r="AC54" s="160" t="s">
        <v>62</v>
      </c>
      <c r="AD54" s="161"/>
      <c r="AE54" s="162"/>
      <c r="AF54" s="5"/>
      <c r="AG54" s="8"/>
      <c r="AH54" s="8">
        <v>25233313.920000002</v>
      </c>
      <c r="AI54" s="8"/>
      <c r="AJ54" s="8">
        <v>10475278.27</v>
      </c>
      <c r="AK54" s="7" t="s">
        <v>90</v>
      </c>
      <c r="AL54" s="160" t="s">
        <v>62</v>
      </c>
      <c r="AM54" s="161"/>
      <c r="AN54" s="162"/>
      <c r="AO54" s="5"/>
      <c r="AP54" s="8"/>
      <c r="AQ54" s="8">
        <v>0</v>
      </c>
      <c r="AR54" s="8"/>
      <c r="AS54" s="8">
        <v>0</v>
      </c>
      <c r="AT54" s="7" t="s">
        <v>90</v>
      </c>
      <c r="AU54" s="160" t="s">
        <v>62</v>
      </c>
      <c r="AV54" s="161"/>
      <c r="AW54" s="162"/>
      <c r="AX54" s="5"/>
      <c r="AY54" s="8"/>
      <c r="AZ54" s="8">
        <v>41147057.5</v>
      </c>
      <c r="BA54" s="8"/>
      <c r="BB54" s="8">
        <v>0</v>
      </c>
      <c r="BC54" s="7" t="s">
        <v>90</v>
      </c>
      <c r="BD54" s="160" t="s">
        <v>62</v>
      </c>
      <c r="BE54" s="161"/>
      <c r="BF54" s="162"/>
      <c r="BG54" s="5"/>
      <c r="BH54" s="8"/>
      <c r="BI54" s="8">
        <v>1635936.4</v>
      </c>
      <c r="BJ54" s="8"/>
      <c r="BK54" s="8">
        <v>0</v>
      </c>
      <c r="BL54" s="7" t="s">
        <v>90</v>
      </c>
      <c r="BM54" s="160" t="s">
        <v>62</v>
      </c>
      <c r="BN54" s="161"/>
      <c r="BO54" s="162"/>
      <c r="BP54" s="5"/>
      <c r="BQ54" s="8"/>
      <c r="BR54" s="8">
        <v>0</v>
      </c>
      <c r="BS54" s="8"/>
      <c r="BT54" s="8">
        <v>0</v>
      </c>
      <c r="BU54" s="7" t="s">
        <v>90</v>
      </c>
      <c r="BV54" s="160" t="s">
        <v>62</v>
      </c>
      <c r="BW54" s="161"/>
      <c r="BX54" s="162"/>
      <c r="BY54" s="5"/>
      <c r="BZ54" s="8"/>
      <c r="CA54" s="8">
        <v>657314</v>
      </c>
      <c r="CB54" s="8"/>
      <c r="CC54" s="8">
        <v>0</v>
      </c>
      <c r="CD54" s="7" t="s">
        <v>90</v>
      </c>
      <c r="CE54" s="160" t="s">
        <v>62</v>
      </c>
      <c r="CF54" s="161"/>
      <c r="CG54" s="162"/>
      <c r="CH54" s="5"/>
      <c r="CI54" s="8"/>
      <c r="CJ54" s="8">
        <v>0</v>
      </c>
      <c r="CK54" s="8"/>
      <c r="CL54" s="8">
        <v>2943400</v>
      </c>
      <c r="CM54" s="7" t="s">
        <v>90</v>
      </c>
      <c r="CN54" s="160" t="s">
        <v>62</v>
      </c>
      <c r="CO54" s="161"/>
      <c r="CP54" s="162"/>
      <c r="CQ54" s="5"/>
      <c r="CR54" s="8"/>
      <c r="CS54" s="8">
        <v>14396345.5</v>
      </c>
      <c r="CT54" s="8"/>
      <c r="CU54" s="8">
        <v>1038326</v>
      </c>
      <c r="CV54" s="7" t="s">
        <v>90</v>
      </c>
      <c r="CW54" s="160" t="s">
        <v>62</v>
      </c>
      <c r="CX54" s="161"/>
      <c r="CY54" s="162"/>
      <c r="CZ54" s="5"/>
      <c r="DA54" s="8"/>
      <c r="DB54" s="8">
        <v>2000376</v>
      </c>
      <c r="DC54" s="8"/>
      <c r="DD54" s="8">
        <v>0</v>
      </c>
      <c r="DE54" s="7" t="s">
        <v>90</v>
      </c>
      <c r="DF54" s="160" t="s">
        <v>62</v>
      </c>
      <c r="DG54" s="161"/>
      <c r="DH54" s="162"/>
      <c r="DI54" s="5"/>
      <c r="DJ54" s="8"/>
      <c r="DK54" s="8">
        <v>0</v>
      </c>
      <c r="DL54" s="8"/>
      <c r="DM54" s="8">
        <v>0</v>
      </c>
      <c r="DN54" s="7" t="s">
        <v>90</v>
      </c>
      <c r="DO54" s="160" t="s">
        <v>62</v>
      </c>
      <c r="DP54" s="161"/>
      <c r="DQ54" s="162"/>
      <c r="DR54" s="5"/>
      <c r="DS54" s="8"/>
      <c r="DT54" s="8">
        <v>446237</v>
      </c>
      <c r="DU54" s="8"/>
      <c r="DV54" s="8">
        <v>0</v>
      </c>
      <c r="DW54" s="7" t="s">
        <v>90</v>
      </c>
      <c r="DX54" s="160" t="s">
        <v>62</v>
      </c>
      <c r="DY54" s="161"/>
      <c r="DZ54" s="162"/>
      <c r="EA54" s="5"/>
      <c r="EB54" s="8"/>
      <c r="EC54" s="8">
        <v>2017916</v>
      </c>
      <c r="ED54" s="8"/>
      <c r="EE54" s="8">
        <v>0</v>
      </c>
      <c r="EF54" s="7" t="s">
        <v>90</v>
      </c>
      <c r="EG54" s="160" t="s">
        <v>62</v>
      </c>
      <c r="EH54" s="161"/>
      <c r="EI54" s="162"/>
      <c r="EJ54" s="5"/>
      <c r="EK54" s="8"/>
      <c r="EL54" s="8">
        <v>2943400</v>
      </c>
      <c r="EM54" s="8"/>
      <c r="EN54" s="8">
        <v>0</v>
      </c>
      <c r="EO54" s="7" t="s">
        <v>90</v>
      </c>
      <c r="EP54" s="160" t="s">
        <v>62</v>
      </c>
      <c r="EQ54" s="161"/>
      <c r="ER54" s="162"/>
      <c r="ES54" s="5"/>
      <c r="ET54" s="8"/>
      <c r="EU54" s="8">
        <v>8586540</v>
      </c>
      <c r="EV54" s="8"/>
      <c r="EW54" s="8">
        <v>39916350.979999997</v>
      </c>
      <c r="EX54" s="7" t="s">
        <v>90</v>
      </c>
      <c r="EY54" s="160" t="s">
        <v>62</v>
      </c>
      <c r="EZ54" s="161"/>
      <c r="FA54" s="162"/>
      <c r="FB54" s="5"/>
      <c r="FC54" s="8"/>
      <c r="FD54" s="8">
        <v>0</v>
      </c>
      <c r="FE54" s="8"/>
      <c r="FF54" s="8">
        <v>0</v>
      </c>
      <c r="FG54" s="7" t="s">
        <v>90</v>
      </c>
      <c r="FH54" s="160" t="s">
        <v>62</v>
      </c>
      <c r="FI54" s="161"/>
      <c r="FJ54" s="162"/>
      <c r="FK54" s="5"/>
      <c r="FL54" s="8"/>
      <c r="FM54" s="8">
        <v>0</v>
      </c>
      <c r="FN54" s="8"/>
      <c r="FO54" s="8">
        <v>9305225.2300000004</v>
      </c>
      <c r="FP54" s="7" t="s">
        <v>90</v>
      </c>
      <c r="FQ54" s="160" t="s">
        <v>62</v>
      </c>
      <c r="FR54" s="161"/>
      <c r="FS54" s="162"/>
      <c r="FT54" s="5"/>
      <c r="FU54" s="8"/>
      <c r="FV54" s="8">
        <v>5171898</v>
      </c>
      <c r="FW54" s="8"/>
      <c r="FX54" s="8">
        <v>3792075</v>
      </c>
      <c r="FY54" s="7" t="s">
        <v>90</v>
      </c>
      <c r="FZ54" s="160" t="s">
        <v>62</v>
      </c>
      <c r="GA54" s="161"/>
      <c r="GB54" s="162"/>
      <c r="GC54" s="5"/>
      <c r="GD54" s="8"/>
      <c r="GE54" s="8">
        <v>21981147.539999999</v>
      </c>
      <c r="GF54" s="8"/>
      <c r="GG54" s="8">
        <v>12311379.65</v>
      </c>
      <c r="GH54" s="7" t="s">
        <v>90</v>
      </c>
      <c r="GI54" s="160" t="s">
        <v>62</v>
      </c>
      <c r="GJ54" s="161"/>
      <c r="GK54" s="162"/>
      <c r="GL54" s="5"/>
      <c r="GM54" s="8"/>
      <c r="GN54" s="8">
        <v>12444226.300000001</v>
      </c>
      <c r="GO54" s="8"/>
      <c r="GP54" s="8">
        <v>6680655.4000000004</v>
      </c>
      <c r="GQ54" s="7" t="s">
        <v>90</v>
      </c>
      <c r="GR54" s="160" t="s">
        <v>62</v>
      </c>
      <c r="GS54" s="161"/>
      <c r="GT54" s="162"/>
      <c r="GU54" s="5"/>
      <c r="GV54" s="8"/>
      <c r="GW54" s="8">
        <v>10579838.9</v>
      </c>
      <c r="GX54" s="8"/>
      <c r="GY54" s="8">
        <v>1121827.76</v>
      </c>
      <c r="GZ54" s="7" t="s">
        <v>90</v>
      </c>
      <c r="HA54" s="160" t="s">
        <v>62</v>
      </c>
      <c r="HB54" s="161"/>
      <c r="HC54" s="162"/>
      <c r="HD54" s="5"/>
      <c r="HE54" s="8"/>
      <c r="HF54" s="8">
        <v>10825254.699999999</v>
      </c>
      <c r="HG54" s="8"/>
      <c r="HH54" s="8">
        <v>0</v>
      </c>
      <c r="HI54" s="7" t="s">
        <v>90</v>
      </c>
      <c r="HJ54" s="160" t="s">
        <v>62</v>
      </c>
      <c r="HK54" s="161"/>
      <c r="HL54" s="162"/>
      <c r="HM54" s="5"/>
      <c r="HN54" s="8"/>
      <c r="HO54" s="8">
        <v>0</v>
      </c>
      <c r="HP54" s="8"/>
      <c r="HQ54" s="8">
        <v>13558034.58</v>
      </c>
      <c r="HR54" s="7" t="s">
        <v>90</v>
      </c>
      <c r="HS54" s="160" t="s">
        <v>62</v>
      </c>
      <c r="HT54" s="161"/>
      <c r="HU54" s="162"/>
      <c r="HV54" s="5"/>
      <c r="HW54" s="8"/>
      <c r="HX54" s="8">
        <v>0</v>
      </c>
      <c r="HY54" s="8"/>
      <c r="HZ54" s="8">
        <v>0</v>
      </c>
      <c r="IA54" s="7" t="s">
        <v>90</v>
      </c>
      <c r="IB54" s="160" t="s">
        <v>62</v>
      </c>
      <c r="IC54" s="161"/>
      <c r="ID54" s="162"/>
      <c r="IE54" s="5"/>
      <c r="IF54" s="8"/>
      <c r="IG54" s="8">
        <v>0</v>
      </c>
      <c r="IH54" s="8"/>
      <c r="II54" s="8">
        <v>0</v>
      </c>
      <c r="IJ54" s="7" t="s">
        <v>90</v>
      </c>
      <c r="IK54" s="160" t="s">
        <v>62</v>
      </c>
      <c r="IL54" s="161"/>
      <c r="IM54" s="162"/>
      <c r="IN54" s="5"/>
      <c r="IO54" s="8"/>
      <c r="IP54" s="8">
        <v>0</v>
      </c>
      <c r="IQ54" s="8"/>
      <c r="IR54" s="8">
        <v>2028446.1600000001</v>
      </c>
      <c r="IS54" s="7" t="s">
        <v>90</v>
      </c>
      <c r="IT54" s="160" t="s">
        <v>62</v>
      </c>
      <c r="IU54" s="161"/>
      <c r="IV54" s="162"/>
      <c r="IW54" s="5"/>
      <c r="IX54" s="8"/>
      <c r="IY54" s="8">
        <v>2943400</v>
      </c>
      <c r="IZ54" s="8"/>
      <c r="JA54" s="8">
        <v>0</v>
      </c>
      <c r="JB54" s="7" t="s">
        <v>90</v>
      </c>
      <c r="JC54" s="160" t="s">
        <v>62</v>
      </c>
      <c r="JD54" s="161"/>
      <c r="JE54" s="162"/>
      <c r="JF54" s="5"/>
      <c r="JG54" s="8"/>
      <c r="JH54" s="8">
        <v>0</v>
      </c>
      <c r="JI54" s="8"/>
      <c r="JJ54" s="8">
        <v>2701645</v>
      </c>
      <c r="JK54" s="7" t="s">
        <v>90</v>
      </c>
      <c r="JL54" s="160" t="s">
        <v>62</v>
      </c>
      <c r="JM54" s="161"/>
      <c r="JN54" s="162"/>
      <c r="JO54" s="5"/>
      <c r="JP54" s="8"/>
      <c r="JQ54" s="8">
        <v>0</v>
      </c>
      <c r="JR54" s="8"/>
      <c r="JS54" s="8">
        <v>0</v>
      </c>
      <c r="JT54" s="7" t="s">
        <v>90</v>
      </c>
      <c r="JU54" s="160" t="s">
        <v>62</v>
      </c>
      <c r="JV54" s="161"/>
      <c r="JW54" s="162"/>
      <c r="JX54" s="5"/>
      <c r="JY54" s="8"/>
      <c r="JZ54" s="8">
        <v>0</v>
      </c>
      <c r="KA54" s="8"/>
      <c r="KB54" s="8">
        <v>0</v>
      </c>
      <c r="KC54" s="7" t="s">
        <v>90</v>
      </c>
      <c r="KD54" s="160" t="s">
        <v>62</v>
      </c>
      <c r="KE54" s="161"/>
      <c r="KF54" s="162"/>
      <c r="KG54" s="5"/>
      <c r="KH54" s="8"/>
      <c r="KI54" s="8">
        <v>0</v>
      </c>
      <c r="KJ54" s="8"/>
      <c r="KK54" s="8">
        <v>0</v>
      </c>
      <c r="KL54" s="8"/>
      <c r="KM54" s="8">
        <v>0</v>
      </c>
      <c r="KN54" s="7" t="s">
        <v>90</v>
      </c>
      <c r="KO54" s="160" t="s">
        <v>62</v>
      </c>
      <c r="KP54" s="161"/>
      <c r="KQ54" s="162"/>
      <c r="KR54" s="5"/>
      <c r="KS54" s="8"/>
      <c r="KT54" s="8">
        <v>0</v>
      </c>
    </row>
    <row r="55" spans="1:306" ht="14.25" customHeight="1" x14ac:dyDescent="0.25">
      <c r="A55" s="21" t="s">
        <v>82</v>
      </c>
      <c r="B55" s="177" t="s">
        <v>63</v>
      </c>
      <c r="C55" s="178"/>
      <c r="D55" s="179"/>
      <c r="E55" s="31" t="s">
        <v>64</v>
      </c>
      <c r="F55" s="114">
        <v>16166</v>
      </c>
      <c r="G55" s="114">
        <v>414487473.27999997</v>
      </c>
      <c r="H55" s="114">
        <v>903</v>
      </c>
      <c r="I55" s="114">
        <v>35874565</v>
      </c>
      <c r="J55" s="21" t="s">
        <v>82</v>
      </c>
      <c r="K55" s="177" t="s">
        <v>63</v>
      </c>
      <c r="L55" s="178"/>
      <c r="M55" s="179"/>
      <c r="N55" s="27" t="s">
        <v>64</v>
      </c>
      <c r="O55" s="114">
        <v>890</v>
      </c>
      <c r="P55" s="114">
        <v>113689587.59999999</v>
      </c>
      <c r="Q55" s="114">
        <v>446</v>
      </c>
      <c r="R55" s="114">
        <v>5637694.2000000002</v>
      </c>
      <c r="S55" s="21" t="s">
        <v>82</v>
      </c>
      <c r="T55" s="177" t="s">
        <v>63</v>
      </c>
      <c r="U55" s="178"/>
      <c r="V55" s="179"/>
      <c r="W55" s="27" t="s">
        <v>64</v>
      </c>
      <c r="X55" s="114">
        <v>150</v>
      </c>
      <c r="Y55" s="114">
        <v>2368227.7999999998</v>
      </c>
      <c r="Z55" s="114">
        <v>131</v>
      </c>
      <c r="AA55" s="114">
        <v>7503368.7999999998</v>
      </c>
      <c r="AB55" s="21" t="s">
        <v>82</v>
      </c>
      <c r="AC55" s="177" t="s">
        <v>63</v>
      </c>
      <c r="AD55" s="178"/>
      <c r="AE55" s="179"/>
      <c r="AF55" s="27" t="s">
        <v>64</v>
      </c>
      <c r="AG55" s="114">
        <v>1029</v>
      </c>
      <c r="AH55" s="114">
        <v>25233313.920000002</v>
      </c>
      <c r="AI55" s="114">
        <v>85</v>
      </c>
      <c r="AJ55" s="114">
        <v>10475278.27</v>
      </c>
      <c r="AK55" s="21" t="s">
        <v>82</v>
      </c>
      <c r="AL55" s="177" t="s">
        <v>63</v>
      </c>
      <c r="AM55" s="178"/>
      <c r="AN55" s="179"/>
      <c r="AO55" s="27" t="s">
        <v>64</v>
      </c>
      <c r="AP55" s="114">
        <v>0</v>
      </c>
      <c r="AQ55" s="114">
        <v>0</v>
      </c>
      <c r="AR55" s="114">
        <v>0</v>
      </c>
      <c r="AS55" s="114">
        <v>0</v>
      </c>
      <c r="AT55" s="21" t="s">
        <v>82</v>
      </c>
      <c r="AU55" s="177" t="s">
        <v>63</v>
      </c>
      <c r="AV55" s="178"/>
      <c r="AW55" s="179"/>
      <c r="AX55" s="27" t="s">
        <v>64</v>
      </c>
      <c r="AY55" s="114">
        <v>1401</v>
      </c>
      <c r="AZ55" s="114">
        <v>33145931.5</v>
      </c>
      <c r="BA55" s="114">
        <v>0</v>
      </c>
      <c r="BB55" s="114">
        <v>0</v>
      </c>
      <c r="BC55" s="21" t="s">
        <v>82</v>
      </c>
      <c r="BD55" s="177" t="s">
        <v>63</v>
      </c>
      <c r="BE55" s="178"/>
      <c r="BF55" s="179"/>
      <c r="BG55" s="27" t="s">
        <v>64</v>
      </c>
      <c r="BH55" s="114">
        <v>140</v>
      </c>
      <c r="BI55" s="114">
        <v>1635936.4</v>
      </c>
      <c r="BJ55" s="114">
        <v>0</v>
      </c>
      <c r="BK55" s="114">
        <v>0</v>
      </c>
      <c r="BL55" s="21" t="s">
        <v>82</v>
      </c>
      <c r="BM55" s="177" t="s">
        <v>63</v>
      </c>
      <c r="BN55" s="178"/>
      <c r="BO55" s="179"/>
      <c r="BP55" s="27" t="s">
        <v>64</v>
      </c>
      <c r="BQ55" s="114">
        <v>0</v>
      </c>
      <c r="BR55" s="114">
        <v>0</v>
      </c>
      <c r="BS55" s="114">
        <v>0</v>
      </c>
      <c r="BT55" s="114">
        <v>0</v>
      </c>
      <c r="BU55" s="21" t="s">
        <v>82</v>
      </c>
      <c r="BV55" s="177" t="s">
        <v>63</v>
      </c>
      <c r="BW55" s="178"/>
      <c r="BX55" s="179"/>
      <c r="BY55" s="27" t="s">
        <v>64</v>
      </c>
      <c r="BZ55" s="114">
        <v>14</v>
      </c>
      <c r="CA55" s="114">
        <v>657314</v>
      </c>
      <c r="CB55" s="114">
        <v>0</v>
      </c>
      <c r="CC55" s="114">
        <v>0</v>
      </c>
      <c r="CD55" s="21" t="s">
        <v>82</v>
      </c>
      <c r="CE55" s="177" t="s">
        <v>63</v>
      </c>
      <c r="CF55" s="178"/>
      <c r="CG55" s="179"/>
      <c r="CH55" s="27" t="s">
        <v>64</v>
      </c>
      <c r="CI55" s="114">
        <v>0</v>
      </c>
      <c r="CJ55" s="114">
        <v>0</v>
      </c>
      <c r="CK55" s="114">
        <v>50</v>
      </c>
      <c r="CL55" s="114">
        <v>2943400</v>
      </c>
      <c r="CM55" s="21" t="s">
        <v>82</v>
      </c>
      <c r="CN55" s="177" t="s">
        <v>63</v>
      </c>
      <c r="CO55" s="178"/>
      <c r="CP55" s="179"/>
      <c r="CQ55" s="27" t="s">
        <v>64</v>
      </c>
      <c r="CR55" s="114">
        <v>930</v>
      </c>
      <c r="CS55" s="114">
        <v>14396345.5</v>
      </c>
      <c r="CT55" s="114">
        <v>80</v>
      </c>
      <c r="CU55" s="114">
        <v>1038326</v>
      </c>
      <c r="CV55" s="21" t="s">
        <v>82</v>
      </c>
      <c r="CW55" s="177" t="s">
        <v>63</v>
      </c>
      <c r="CX55" s="178"/>
      <c r="CY55" s="179"/>
      <c r="CZ55" s="27" t="s">
        <v>64</v>
      </c>
      <c r="DA55" s="114">
        <v>200</v>
      </c>
      <c r="DB55" s="114">
        <v>2000376</v>
      </c>
      <c r="DC55" s="114">
        <v>0</v>
      </c>
      <c r="DD55" s="114">
        <v>0</v>
      </c>
      <c r="DE55" s="21" t="s">
        <v>82</v>
      </c>
      <c r="DF55" s="177" t="s">
        <v>63</v>
      </c>
      <c r="DG55" s="178"/>
      <c r="DH55" s="179"/>
      <c r="DI55" s="27" t="s">
        <v>64</v>
      </c>
      <c r="DJ55" s="114">
        <v>0</v>
      </c>
      <c r="DK55" s="114">
        <v>0</v>
      </c>
      <c r="DL55" s="114">
        <v>0</v>
      </c>
      <c r="DM55" s="114">
        <v>0</v>
      </c>
      <c r="DN55" s="21" t="s">
        <v>82</v>
      </c>
      <c r="DO55" s="177" t="s">
        <v>63</v>
      </c>
      <c r="DP55" s="178"/>
      <c r="DQ55" s="179"/>
      <c r="DR55" s="27" t="s">
        <v>64</v>
      </c>
      <c r="DS55" s="114">
        <v>37</v>
      </c>
      <c r="DT55" s="114">
        <v>446237</v>
      </c>
      <c r="DU55" s="114">
        <v>0</v>
      </c>
      <c r="DV55" s="114">
        <v>0</v>
      </c>
      <c r="DW55" s="21" t="s">
        <v>82</v>
      </c>
      <c r="DX55" s="177" t="s">
        <v>63</v>
      </c>
      <c r="DY55" s="178"/>
      <c r="DZ55" s="179"/>
      <c r="EA55" s="27" t="s">
        <v>64</v>
      </c>
      <c r="EB55" s="114">
        <v>90</v>
      </c>
      <c r="EC55" s="114">
        <v>2017916</v>
      </c>
      <c r="ED55" s="114">
        <v>0</v>
      </c>
      <c r="EE55" s="114">
        <v>0</v>
      </c>
      <c r="EF55" s="21" t="s">
        <v>82</v>
      </c>
      <c r="EG55" s="177" t="s">
        <v>63</v>
      </c>
      <c r="EH55" s="178"/>
      <c r="EI55" s="179"/>
      <c r="EJ55" s="27" t="s">
        <v>64</v>
      </c>
      <c r="EK55" s="114">
        <v>50</v>
      </c>
      <c r="EL55" s="114">
        <v>2943400</v>
      </c>
      <c r="EM55" s="114">
        <v>0</v>
      </c>
      <c r="EN55" s="114">
        <v>0</v>
      </c>
      <c r="EO55" s="21" t="s">
        <v>82</v>
      </c>
      <c r="EP55" s="177" t="s">
        <v>63</v>
      </c>
      <c r="EQ55" s="178"/>
      <c r="ER55" s="179"/>
      <c r="ES55" s="27" t="s">
        <v>64</v>
      </c>
      <c r="ET55" s="114">
        <v>702</v>
      </c>
      <c r="EU55" s="114">
        <v>8586540</v>
      </c>
      <c r="EV55" s="114">
        <v>1850</v>
      </c>
      <c r="EW55" s="114">
        <v>36813065.649999999</v>
      </c>
      <c r="EX55" s="21" t="s">
        <v>82</v>
      </c>
      <c r="EY55" s="177" t="s">
        <v>63</v>
      </c>
      <c r="EZ55" s="178"/>
      <c r="FA55" s="179"/>
      <c r="FB55" s="27" t="s">
        <v>64</v>
      </c>
      <c r="FC55" s="114">
        <v>0</v>
      </c>
      <c r="FD55" s="114">
        <v>0</v>
      </c>
      <c r="FE55" s="114">
        <v>0</v>
      </c>
      <c r="FF55" s="114">
        <v>0</v>
      </c>
      <c r="FG55" s="21" t="s">
        <v>82</v>
      </c>
      <c r="FH55" s="177" t="s">
        <v>63</v>
      </c>
      <c r="FI55" s="178"/>
      <c r="FJ55" s="179"/>
      <c r="FK55" s="27" t="s">
        <v>64</v>
      </c>
      <c r="FL55" s="114">
        <v>0</v>
      </c>
      <c r="FM55" s="114">
        <v>0</v>
      </c>
      <c r="FN55" s="114">
        <v>553</v>
      </c>
      <c r="FO55" s="114">
        <v>9305225.2300000004</v>
      </c>
      <c r="FP55" s="21" t="s">
        <v>82</v>
      </c>
      <c r="FQ55" s="177" t="s">
        <v>63</v>
      </c>
      <c r="FR55" s="178"/>
      <c r="FS55" s="179"/>
      <c r="FT55" s="27" t="s">
        <v>64</v>
      </c>
      <c r="FU55" s="114">
        <v>450</v>
      </c>
      <c r="FV55" s="114">
        <v>5171898</v>
      </c>
      <c r="FW55" s="114">
        <v>300</v>
      </c>
      <c r="FX55" s="114">
        <v>3792075</v>
      </c>
      <c r="FY55" s="21" t="s">
        <v>82</v>
      </c>
      <c r="FZ55" s="177" t="s">
        <v>63</v>
      </c>
      <c r="GA55" s="178"/>
      <c r="GB55" s="179"/>
      <c r="GC55" s="27" t="s">
        <v>64</v>
      </c>
      <c r="GD55" s="114">
        <v>1572</v>
      </c>
      <c r="GE55" s="114">
        <v>21981147.539999999</v>
      </c>
      <c r="GF55" s="114">
        <v>600</v>
      </c>
      <c r="GG55" s="114">
        <v>12311379.65</v>
      </c>
      <c r="GH55" s="21" t="s">
        <v>82</v>
      </c>
      <c r="GI55" s="177" t="s">
        <v>63</v>
      </c>
      <c r="GJ55" s="178"/>
      <c r="GK55" s="179"/>
      <c r="GL55" s="27" t="s">
        <v>64</v>
      </c>
      <c r="GM55" s="114">
        <v>900</v>
      </c>
      <c r="GN55" s="114">
        <v>12444226.300000001</v>
      </c>
      <c r="GO55" s="114">
        <v>558</v>
      </c>
      <c r="GP55" s="114">
        <v>6680655.4000000004</v>
      </c>
      <c r="GQ55" s="21" t="s">
        <v>82</v>
      </c>
      <c r="GR55" s="177" t="s">
        <v>63</v>
      </c>
      <c r="GS55" s="178"/>
      <c r="GT55" s="179"/>
      <c r="GU55" s="27" t="s">
        <v>64</v>
      </c>
      <c r="GV55" s="114">
        <v>787</v>
      </c>
      <c r="GW55" s="114">
        <v>10579838.9</v>
      </c>
      <c r="GX55" s="114">
        <v>92</v>
      </c>
      <c r="GY55" s="114">
        <v>1121827.76</v>
      </c>
      <c r="GZ55" s="21" t="s">
        <v>82</v>
      </c>
      <c r="HA55" s="177" t="s">
        <v>63</v>
      </c>
      <c r="HB55" s="178"/>
      <c r="HC55" s="179"/>
      <c r="HD55" s="27" t="s">
        <v>64</v>
      </c>
      <c r="HE55" s="114">
        <v>920</v>
      </c>
      <c r="HF55" s="114">
        <v>10825254.699999999</v>
      </c>
      <c r="HG55" s="114">
        <v>0</v>
      </c>
      <c r="HH55" s="114">
        <v>0</v>
      </c>
      <c r="HI55" s="21" t="s">
        <v>82</v>
      </c>
      <c r="HJ55" s="177" t="s">
        <v>63</v>
      </c>
      <c r="HK55" s="178"/>
      <c r="HL55" s="179"/>
      <c r="HM55" s="27" t="s">
        <v>64</v>
      </c>
      <c r="HN55" s="114">
        <v>0</v>
      </c>
      <c r="HO55" s="114">
        <v>0</v>
      </c>
      <c r="HP55" s="114">
        <v>117</v>
      </c>
      <c r="HQ55" s="114">
        <v>5193630</v>
      </c>
      <c r="HR55" s="21" t="s">
        <v>82</v>
      </c>
      <c r="HS55" s="177" t="s">
        <v>63</v>
      </c>
      <c r="HT55" s="178"/>
      <c r="HU55" s="179"/>
      <c r="HV55" s="27" t="s">
        <v>64</v>
      </c>
      <c r="HW55" s="114">
        <v>0</v>
      </c>
      <c r="HX55" s="114">
        <v>0</v>
      </c>
      <c r="HY55" s="114">
        <v>0</v>
      </c>
      <c r="HZ55" s="114">
        <v>0</v>
      </c>
      <c r="IA55" s="21" t="s">
        <v>82</v>
      </c>
      <c r="IB55" s="177" t="s">
        <v>63</v>
      </c>
      <c r="IC55" s="178"/>
      <c r="ID55" s="179"/>
      <c r="IE55" s="27" t="s">
        <v>64</v>
      </c>
      <c r="IF55" s="114">
        <v>0</v>
      </c>
      <c r="IG55" s="114">
        <v>0</v>
      </c>
      <c r="IH55" s="114">
        <v>0</v>
      </c>
      <c r="II55" s="114">
        <v>0</v>
      </c>
      <c r="IJ55" s="21" t="s">
        <v>82</v>
      </c>
      <c r="IK55" s="177" t="s">
        <v>63</v>
      </c>
      <c r="IL55" s="178"/>
      <c r="IM55" s="179"/>
      <c r="IN55" s="27" t="s">
        <v>64</v>
      </c>
      <c r="IO55" s="114">
        <v>0</v>
      </c>
      <c r="IP55" s="114">
        <v>0</v>
      </c>
      <c r="IQ55" s="114">
        <v>39</v>
      </c>
      <c r="IR55" s="114">
        <v>2028446.1600000001</v>
      </c>
      <c r="IS55" s="21" t="s">
        <v>82</v>
      </c>
      <c r="IT55" s="177" t="s">
        <v>63</v>
      </c>
      <c r="IU55" s="178"/>
      <c r="IV55" s="179"/>
      <c r="IW55" s="27" t="s">
        <v>64</v>
      </c>
      <c r="IX55" s="114">
        <v>50</v>
      </c>
      <c r="IY55" s="114">
        <v>2943400</v>
      </c>
      <c r="IZ55" s="114">
        <v>0</v>
      </c>
      <c r="JA55" s="114">
        <v>0</v>
      </c>
      <c r="JB55" s="21" t="s">
        <v>82</v>
      </c>
      <c r="JC55" s="177" t="s">
        <v>63</v>
      </c>
      <c r="JD55" s="178"/>
      <c r="JE55" s="179"/>
      <c r="JF55" s="27" t="s">
        <v>64</v>
      </c>
      <c r="JG55" s="114">
        <v>0</v>
      </c>
      <c r="JH55" s="114">
        <v>0</v>
      </c>
      <c r="JI55" s="114">
        <v>50</v>
      </c>
      <c r="JJ55" s="114">
        <v>2701645</v>
      </c>
      <c r="JK55" s="21" t="s">
        <v>82</v>
      </c>
      <c r="JL55" s="177" t="s">
        <v>63</v>
      </c>
      <c r="JM55" s="178"/>
      <c r="JN55" s="179"/>
      <c r="JO55" s="27" t="s">
        <v>64</v>
      </c>
      <c r="JP55" s="114">
        <v>0</v>
      </c>
      <c r="JQ55" s="114">
        <v>0</v>
      </c>
      <c r="JR55" s="114">
        <v>0</v>
      </c>
      <c r="JS55" s="114">
        <v>0</v>
      </c>
      <c r="JT55" s="21" t="s">
        <v>82</v>
      </c>
      <c r="JU55" s="177" t="s">
        <v>63</v>
      </c>
      <c r="JV55" s="178"/>
      <c r="JW55" s="179"/>
      <c r="JX55" s="27" t="s">
        <v>64</v>
      </c>
      <c r="JY55" s="114"/>
      <c r="JZ55" s="114">
        <v>0</v>
      </c>
      <c r="KA55" s="114"/>
      <c r="KB55" s="114"/>
      <c r="KC55" s="21" t="s">
        <v>82</v>
      </c>
      <c r="KD55" s="177" t="s">
        <v>63</v>
      </c>
      <c r="KE55" s="178"/>
      <c r="KF55" s="179"/>
      <c r="KG55" s="27" t="s">
        <v>64</v>
      </c>
      <c r="KH55" s="114">
        <v>0</v>
      </c>
      <c r="KI55" s="114">
        <v>0</v>
      </c>
      <c r="KJ55" s="114"/>
      <c r="KK55" s="114"/>
      <c r="KL55" s="114"/>
      <c r="KM55" s="114"/>
      <c r="KN55" s="21" t="s">
        <v>82</v>
      </c>
      <c r="KO55" s="177" t="s">
        <v>63</v>
      </c>
      <c r="KP55" s="178"/>
      <c r="KQ55" s="179"/>
      <c r="KR55" s="27" t="s">
        <v>64</v>
      </c>
      <c r="KS55" s="114">
        <v>0</v>
      </c>
      <c r="KT55" s="114">
        <v>0</v>
      </c>
    </row>
    <row r="56" spans="1:306" x14ac:dyDescent="0.25">
      <c r="A56" s="21" t="s">
        <v>83</v>
      </c>
      <c r="B56" s="177" t="s">
        <v>39</v>
      </c>
      <c r="C56" s="178"/>
      <c r="D56" s="179"/>
      <c r="E56" s="31" t="s">
        <v>64</v>
      </c>
      <c r="F56" s="114">
        <v>275</v>
      </c>
      <c r="G56" s="114">
        <v>48895770</v>
      </c>
      <c r="H56" s="114">
        <v>230</v>
      </c>
      <c r="I56" s="114">
        <v>40894644</v>
      </c>
      <c r="J56" s="21" t="s">
        <v>83</v>
      </c>
      <c r="K56" s="177" t="s">
        <v>39</v>
      </c>
      <c r="L56" s="178"/>
      <c r="M56" s="179"/>
      <c r="N56" s="27" t="s">
        <v>64</v>
      </c>
      <c r="O56" s="114">
        <v>0</v>
      </c>
      <c r="P56" s="114">
        <v>0</v>
      </c>
      <c r="Q56" s="114">
        <v>0</v>
      </c>
      <c r="R56" s="114">
        <v>0</v>
      </c>
      <c r="S56" s="21" t="s">
        <v>83</v>
      </c>
      <c r="T56" s="177" t="s">
        <v>39</v>
      </c>
      <c r="U56" s="178"/>
      <c r="V56" s="179"/>
      <c r="W56" s="27" t="s">
        <v>64</v>
      </c>
      <c r="X56" s="114">
        <v>0</v>
      </c>
      <c r="Y56" s="114">
        <v>0</v>
      </c>
      <c r="Z56" s="114">
        <v>0</v>
      </c>
      <c r="AA56" s="114">
        <v>0</v>
      </c>
      <c r="AB56" s="21" t="s">
        <v>83</v>
      </c>
      <c r="AC56" s="177" t="s">
        <v>39</v>
      </c>
      <c r="AD56" s="178"/>
      <c r="AE56" s="179"/>
      <c r="AF56" s="27" t="s">
        <v>64</v>
      </c>
      <c r="AG56" s="114">
        <v>0</v>
      </c>
      <c r="AH56" s="114">
        <v>0</v>
      </c>
      <c r="AI56" s="114">
        <v>0</v>
      </c>
      <c r="AJ56" s="114">
        <v>0</v>
      </c>
      <c r="AK56" s="21" t="s">
        <v>83</v>
      </c>
      <c r="AL56" s="177" t="s">
        <v>39</v>
      </c>
      <c r="AM56" s="178"/>
      <c r="AN56" s="179"/>
      <c r="AO56" s="27" t="s">
        <v>64</v>
      </c>
      <c r="AP56" s="114">
        <v>0</v>
      </c>
      <c r="AQ56" s="114">
        <v>0</v>
      </c>
      <c r="AR56" s="114">
        <v>0</v>
      </c>
      <c r="AS56" s="114">
        <v>0</v>
      </c>
      <c r="AT56" s="21" t="s">
        <v>83</v>
      </c>
      <c r="AU56" s="177" t="s">
        <v>39</v>
      </c>
      <c r="AV56" s="178"/>
      <c r="AW56" s="179"/>
      <c r="AX56" s="27" t="s">
        <v>64</v>
      </c>
      <c r="AY56" s="114">
        <v>45</v>
      </c>
      <c r="AZ56" s="114">
        <v>8001126</v>
      </c>
      <c r="BA56" s="114">
        <v>0</v>
      </c>
      <c r="BB56" s="114">
        <v>0</v>
      </c>
      <c r="BC56" s="21" t="s">
        <v>83</v>
      </c>
      <c r="BD56" s="177" t="s">
        <v>39</v>
      </c>
      <c r="BE56" s="178"/>
      <c r="BF56" s="179"/>
      <c r="BG56" s="27" t="s">
        <v>64</v>
      </c>
      <c r="BH56" s="114">
        <v>0</v>
      </c>
      <c r="BI56" s="114">
        <v>0</v>
      </c>
      <c r="BJ56" s="114">
        <v>0</v>
      </c>
      <c r="BK56" s="114">
        <v>0</v>
      </c>
      <c r="BL56" s="21" t="s">
        <v>83</v>
      </c>
      <c r="BM56" s="177" t="s">
        <v>39</v>
      </c>
      <c r="BN56" s="178"/>
      <c r="BO56" s="179"/>
      <c r="BP56" s="27" t="s">
        <v>64</v>
      </c>
      <c r="BQ56" s="114">
        <v>0</v>
      </c>
      <c r="BR56" s="114">
        <v>0</v>
      </c>
      <c r="BS56" s="114">
        <v>0</v>
      </c>
      <c r="BT56" s="114">
        <v>0</v>
      </c>
      <c r="BU56" s="21" t="s">
        <v>83</v>
      </c>
      <c r="BV56" s="177" t="s">
        <v>39</v>
      </c>
      <c r="BW56" s="178"/>
      <c r="BX56" s="179"/>
      <c r="BY56" s="27" t="s">
        <v>64</v>
      </c>
      <c r="BZ56" s="114">
        <v>0</v>
      </c>
      <c r="CA56" s="114">
        <v>0</v>
      </c>
      <c r="CB56" s="114">
        <v>0</v>
      </c>
      <c r="CC56" s="114">
        <v>0</v>
      </c>
      <c r="CD56" s="21" t="s">
        <v>83</v>
      </c>
      <c r="CE56" s="177" t="s">
        <v>39</v>
      </c>
      <c r="CF56" s="178"/>
      <c r="CG56" s="179"/>
      <c r="CH56" s="27" t="s">
        <v>64</v>
      </c>
      <c r="CI56" s="114">
        <v>0</v>
      </c>
      <c r="CJ56" s="114">
        <v>0</v>
      </c>
      <c r="CK56" s="114">
        <v>0</v>
      </c>
      <c r="CL56" s="114">
        <v>0</v>
      </c>
      <c r="CM56" s="21" t="s">
        <v>83</v>
      </c>
      <c r="CN56" s="177" t="s">
        <v>39</v>
      </c>
      <c r="CO56" s="178"/>
      <c r="CP56" s="179"/>
      <c r="CQ56" s="27" t="s">
        <v>64</v>
      </c>
      <c r="CR56" s="114">
        <v>0</v>
      </c>
      <c r="CS56" s="114">
        <v>0</v>
      </c>
      <c r="CT56" s="114">
        <v>0</v>
      </c>
      <c r="CU56" s="114">
        <v>0</v>
      </c>
      <c r="CV56" s="21" t="s">
        <v>83</v>
      </c>
      <c r="CW56" s="177" t="s">
        <v>39</v>
      </c>
      <c r="CX56" s="178"/>
      <c r="CY56" s="179"/>
      <c r="CZ56" s="27" t="s">
        <v>64</v>
      </c>
      <c r="DA56" s="114">
        <v>0</v>
      </c>
      <c r="DB56" s="114">
        <v>0</v>
      </c>
      <c r="DC56" s="114">
        <v>0</v>
      </c>
      <c r="DD56" s="114">
        <v>0</v>
      </c>
      <c r="DE56" s="21" t="s">
        <v>83</v>
      </c>
      <c r="DF56" s="177" t="s">
        <v>39</v>
      </c>
      <c r="DG56" s="178"/>
      <c r="DH56" s="179"/>
      <c r="DI56" s="27" t="s">
        <v>64</v>
      </c>
      <c r="DJ56" s="114">
        <v>0</v>
      </c>
      <c r="DK56" s="114">
        <v>0</v>
      </c>
      <c r="DL56" s="114">
        <v>0</v>
      </c>
      <c r="DM56" s="114">
        <v>0</v>
      </c>
      <c r="DN56" s="21" t="s">
        <v>83</v>
      </c>
      <c r="DO56" s="177" t="s">
        <v>39</v>
      </c>
      <c r="DP56" s="178"/>
      <c r="DQ56" s="179"/>
      <c r="DR56" s="27" t="s">
        <v>64</v>
      </c>
      <c r="DS56" s="114">
        <v>0</v>
      </c>
      <c r="DT56" s="114">
        <v>0</v>
      </c>
      <c r="DU56" s="114">
        <v>0</v>
      </c>
      <c r="DV56" s="114">
        <v>0</v>
      </c>
      <c r="DW56" s="21" t="s">
        <v>83</v>
      </c>
      <c r="DX56" s="177" t="s">
        <v>39</v>
      </c>
      <c r="DY56" s="178"/>
      <c r="DZ56" s="179"/>
      <c r="EA56" s="27" t="s">
        <v>64</v>
      </c>
      <c r="EB56" s="114">
        <v>0</v>
      </c>
      <c r="EC56" s="114">
        <v>0</v>
      </c>
      <c r="ED56" s="114">
        <v>0</v>
      </c>
      <c r="EE56" s="114">
        <v>0</v>
      </c>
      <c r="EF56" s="21" t="s">
        <v>83</v>
      </c>
      <c r="EG56" s="177" t="s">
        <v>39</v>
      </c>
      <c r="EH56" s="178"/>
      <c r="EI56" s="179"/>
      <c r="EJ56" s="27" t="s">
        <v>64</v>
      </c>
      <c r="EK56" s="114">
        <v>0</v>
      </c>
      <c r="EL56" s="114">
        <v>0</v>
      </c>
      <c r="EM56" s="114">
        <v>0</v>
      </c>
      <c r="EN56" s="114">
        <v>0</v>
      </c>
      <c r="EO56" s="21" t="s">
        <v>83</v>
      </c>
      <c r="EP56" s="177" t="s">
        <v>39</v>
      </c>
      <c r="EQ56" s="178"/>
      <c r="ER56" s="179"/>
      <c r="ES56" s="27" t="s">
        <v>64</v>
      </c>
      <c r="ET56" s="114">
        <v>0</v>
      </c>
      <c r="EU56" s="114">
        <v>0</v>
      </c>
      <c r="EV56" s="114">
        <v>0</v>
      </c>
      <c r="EW56" s="114">
        <v>0</v>
      </c>
      <c r="EX56" s="21" t="s">
        <v>83</v>
      </c>
      <c r="EY56" s="177" t="s">
        <v>39</v>
      </c>
      <c r="EZ56" s="178"/>
      <c r="FA56" s="179"/>
      <c r="FB56" s="27" t="s">
        <v>64</v>
      </c>
      <c r="FC56" s="114">
        <v>0</v>
      </c>
      <c r="FD56" s="114">
        <v>0</v>
      </c>
      <c r="FE56" s="114">
        <v>0</v>
      </c>
      <c r="FF56" s="114">
        <v>0</v>
      </c>
      <c r="FG56" s="21" t="s">
        <v>83</v>
      </c>
      <c r="FH56" s="177" t="s">
        <v>39</v>
      </c>
      <c r="FI56" s="178"/>
      <c r="FJ56" s="179"/>
      <c r="FK56" s="27" t="s">
        <v>64</v>
      </c>
      <c r="FL56" s="114">
        <v>0</v>
      </c>
      <c r="FM56" s="114">
        <v>0</v>
      </c>
      <c r="FN56" s="114">
        <v>0</v>
      </c>
      <c r="FO56" s="114">
        <v>0</v>
      </c>
      <c r="FP56" s="21" t="s">
        <v>83</v>
      </c>
      <c r="FQ56" s="177" t="s">
        <v>39</v>
      </c>
      <c r="FR56" s="178"/>
      <c r="FS56" s="179"/>
      <c r="FT56" s="27" t="s">
        <v>64</v>
      </c>
      <c r="FU56" s="114">
        <v>0</v>
      </c>
      <c r="FV56" s="114">
        <v>0</v>
      </c>
      <c r="FW56" s="114">
        <v>0</v>
      </c>
      <c r="FX56" s="114">
        <v>0</v>
      </c>
      <c r="FY56" s="21" t="s">
        <v>83</v>
      </c>
      <c r="FZ56" s="177" t="s">
        <v>39</v>
      </c>
      <c r="GA56" s="178"/>
      <c r="GB56" s="179"/>
      <c r="GC56" s="27" t="s">
        <v>64</v>
      </c>
      <c r="GD56" s="114">
        <v>0</v>
      </c>
      <c r="GE56" s="114">
        <v>0</v>
      </c>
      <c r="GF56" s="114">
        <v>0</v>
      </c>
      <c r="GG56" s="114">
        <v>0</v>
      </c>
      <c r="GH56" s="21" t="s">
        <v>83</v>
      </c>
      <c r="GI56" s="177" t="s">
        <v>39</v>
      </c>
      <c r="GJ56" s="178"/>
      <c r="GK56" s="179"/>
      <c r="GL56" s="27" t="s">
        <v>64</v>
      </c>
      <c r="GM56" s="114">
        <v>0</v>
      </c>
      <c r="GN56" s="114">
        <v>0</v>
      </c>
      <c r="GO56" s="114">
        <v>0</v>
      </c>
      <c r="GP56" s="114">
        <v>0</v>
      </c>
      <c r="GQ56" s="21" t="s">
        <v>83</v>
      </c>
      <c r="GR56" s="177" t="s">
        <v>39</v>
      </c>
      <c r="GS56" s="178"/>
      <c r="GT56" s="179"/>
      <c r="GU56" s="27" t="s">
        <v>64</v>
      </c>
      <c r="GV56" s="114">
        <v>0</v>
      </c>
      <c r="GW56" s="114">
        <v>0</v>
      </c>
      <c r="GX56" s="114">
        <v>0</v>
      </c>
      <c r="GY56" s="114">
        <v>0</v>
      </c>
      <c r="GZ56" s="21" t="s">
        <v>83</v>
      </c>
      <c r="HA56" s="177" t="s">
        <v>39</v>
      </c>
      <c r="HB56" s="178"/>
      <c r="HC56" s="179"/>
      <c r="HD56" s="27" t="s">
        <v>64</v>
      </c>
      <c r="HE56" s="114">
        <v>0</v>
      </c>
      <c r="HF56" s="114">
        <v>0</v>
      </c>
      <c r="HG56" s="114">
        <v>0</v>
      </c>
      <c r="HH56" s="114">
        <v>0</v>
      </c>
      <c r="HI56" s="21" t="s">
        <v>83</v>
      </c>
      <c r="HJ56" s="177" t="s">
        <v>39</v>
      </c>
      <c r="HK56" s="178"/>
      <c r="HL56" s="179"/>
      <c r="HM56" s="27" t="s">
        <v>64</v>
      </c>
      <c r="HN56" s="114">
        <v>0</v>
      </c>
      <c r="HO56" s="114">
        <v>0</v>
      </c>
      <c r="HP56" s="114">
        <v>0</v>
      </c>
      <c r="HQ56" s="114">
        <v>0</v>
      </c>
      <c r="HR56" s="21" t="s">
        <v>83</v>
      </c>
      <c r="HS56" s="177" t="s">
        <v>39</v>
      </c>
      <c r="HT56" s="178"/>
      <c r="HU56" s="179"/>
      <c r="HV56" s="27" t="s">
        <v>64</v>
      </c>
      <c r="HW56" s="114">
        <v>0</v>
      </c>
      <c r="HX56" s="114">
        <v>0</v>
      </c>
      <c r="HY56" s="114">
        <v>0</v>
      </c>
      <c r="HZ56" s="114">
        <v>0</v>
      </c>
      <c r="IA56" s="21" t="s">
        <v>83</v>
      </c>
      <c r="IB56" s="177" t="s">
        <v>39</v>
      </c>
      <c r="IC56" s="178"/>
      <c r="ID56" s="179"/>
      <c r="IE56" s="27" t="s">
        <v>64</v>
      </c>
      <c r="IF56" s="114">
        <v>0</v>
      </c>
      <c r="IG56" s="114">
        <v>0</v>
      </c>
      <c r="IH56" s="114">
        <v>0</v>
      </c>
      <c r="II56" s="114">
        <v>0</v>
      </c>
      <c r="IJ56" s="21" t="s">
        <v>83</v>
      </c>
      <c r="IK56" s="177" t="s">
        <v>39</v>
      </c>
      <c r="IL56" s="178"/>
      <c r="IM56" s="179"/>
      <c r="IN56" s="27" t="s">
        <v>64</v>
      </c>
      <c r="IO56" s="114">
        <v>0</v>
      </c>
      <c r="IP56" s="114">
        <v>0</v>
      </c>
      <c r="IQ56" s="114">
        <v>0</v>
      </c>
      <c r="IR56" s="114">
        <v>0</v>
      </c>
      <c r="IS56" s="21" t="s">
        <v>83</v>
      </c>
      <c r="IT56" s="177" t="s">
        <v>39</v>
      </c>
      <c r="IU56" s="178"/>
      <c r="IV56" s="179"/>
      <c r="IW56" s="27" t="s">
        <v>64</v>
      </c>
      <c r="IX56" s="114">
        <v>0</v>
      </c>
      <c r="IY56" s="114">
        <v>0</v>
      </c>
      <c r="IZ56" s="114">
        <v>0</v>
      </c>
      <c r="JA56" s="114">
        <v>0</v>
      </c>
      <c r="JB56" s="21" t="s">
        <v>83</v>
      </c>
      <c r="JC56" s="177" t="s">
        <v>39</v>
      </c>
      <c r="JD56" s="178"/>
      <c r="JE56" s="179"/>
      <c r="JF56" s="27" t="s">
        <v>64</v>
      </c>
      <c r="JG56" s="114">
        <v>0</v>
      </c>
      <c r="JH56" s="114">
        <v>0</v>
      </c>
      <c r="JI56" s="114">
        <v>0</v>
      </c>
      <c r="JJ56" s="114">
        <v>0</v>
      </c>
      <c r="JK56" s="21" t="s">
        <v>83</v>
      </c>
      <c r="JL56" s="177" t="s">
        <v>39</v>
      </c>
      <c r="JM56" s="178"/>
      <c r="JN56" s="179"/>
      <c r="JO56" s="27" t="s">
        <v>64</v>
      </c>
      <c r="JP56" s="114">
        <v>0</v>
      </c>
      <c r="JQ56" s="114">
        <v>0</v>
      </c>
      <c r="JR56" s="114">
        <v>0</v>
      </c>
      <c r="JS56" s="114">
        <v>0</v>
      </c>
      <c r="JT56" s="21" t="s">
        <v>83</v>
      </c>
      <c r="JU56" s="177" t="s">
        <v>39</v>
      </c>
      <c r="JV56" s="178"/>
      <c r="JW56" s="179"/>
      <c r="JX56" s="27" t="s">
        <v>64</v>
      </c>
      <c r="JY56" s="114">
        <v>0</v>
      </c>
      <c r="JZ56" s="114">
        <v>0</v>
      </c>
      <c r="KA56" s="114">
        <v>0</v>
      </c>
      <c r="KB56" s="114">
        <v>0</v>
      </c>
      <c r="KC56" s="21" t="s">
        <v>83</v>
      </c>
      <c r="KD56" s="177" t="s">
        <v>39</v>
      </c>
      <c r="KE56" s="178"/>
      <c r="KF56" s="179"/>
      <c r="KG56" s="27" t="s">
        <v>64</v>
      </c>
      <c r="KH56" s="114">
        <v>0</v>
      </c>
      <c r="KI56" s="114">
        <v>0</v>
      </c>
      <c r="KJ56" s="114">
        <v>0</v>
      </c>
      <c r="KK56" s="114">
        <v>0</v>
      </c>
      <c r="KL56" s="114">
        <v>0</v>
      </c>
      <c r="KM56" s="114">
        <v>0</v>
      </c>
      <c r="KN56" s="21" t="s">
        <v>83</v>
      </c>
      <c r="KO56" s="177" t="s">
        <v>39</v>
      </c>
      <c r="KP56" s="178"/>
      <c r="KQ56" s="179"/>
      <c r="KR56" s="27" t="s">
        <v>64</v>
      </c>
      <c r="KS56" s="114">
        <v>0</v>
      </c>
      <c r="KT56" s="114">
        <v>0</v>
      </c>
    </row>
    <row r="57" spans="1:306" s="32" customFormat="1" ht="16.5" customHeight="1" x14ac:dyDescent="0.2">
      <c r="A57" s="25" t="s">
        <v>84</v>
      </c>
      <c r="B57" s="181" t="s">
        <v>66</v>
      </c>
      <c r="C57" s="182"/>
      <c r="D57" s="183"/>
      <c r="E57" s="31" t="s">
        <v>57</v>
      </c>
      <c r="F57" s="114">
        <v>6796</v>
      </c>
      <c r="G57" s="114">
        <v>42359295.560000002</v>
      </c>
      <c r="H57" s="114">
        <v>5107</v>
      </c>
      <c r="I57" s="114">
        <v>30891605.649999999</v>
      </c>
      <c r="J57" s="28" t="s">
        <v>84</v>
      </c>
      <c r="K57" s="181" t="s">
        <v>66</v>
      </c>
      <c r="L57" s="182"/>
      <c r="M57" s="183"/>
      <c r="N57" s="27" t="s">
        <v>57</v>
      </c>
      <c r="O57" s="116">
        <v>0</v>
      </c>
      <c r="P57" s="116">
        <v>0</v>
      </c>
      <c r="Q57" s="116">
        <v>0</v>
      </c>
      <c r="R57" s="116">
        <v>0</v>
      </c>
      <c r="S57" s="28" t="s">
        <v>84</v>
      </c>
      <c r="T57" s="181" t="s">
        <v>66</v>
      </c>
      <c r="U57" s="182"/>
      <c r="V57" s="183"/>
      <c r="W57" s="27" t="s">
        <v>57</v>
      </c>
      <c r="X57" s="116">
        <v>0</v>
      </c>
      <c r="Y57" s="116">
        <v>0</v>
      </c>
      <c r="Z57" s="116">
        <v>0</v>
      </c>
      <c r="AA57" s="116">
        <v>0</v>
      </c>
      <c r="AB57" s="28" t="s">
        <v>84</v>
      </c>
      <c r="AC57" s="181" t="s">
        <v>66</v>
      </c>
      <c r="AD57" s="182"/>
      <c r="AE57" s="183"/>
      <c r="AF57" s="27" t="s">
        <v>57</v>
      </c>
      <c r="AG57" s="116">
        <v>0</v>
      </c>
      <c r="AH57" s="116">
        <v>0</v>
      </c>
      <c r="AI57" s="116">
        <v>0</v>
      </c>
      <c r="AJ57" s="116">
        <v>0</v>
      </c>
      <c r="AK57" s="28" t="s">
        <v>84</v>
      </c>
      <c r="AL57" s="181" t="s">
        <v>66</v>
      </c>
      <c r="AM57" s="182"/>
      <c r="AN57" s="183"/>
      <c r="AO57" s="27" t="s">
        <v>57</v>
      </c>
      <c r="AP57" s="116">
        <v>0</v>
      </c>
      <c r="AQ57" s="116">
        <v>0</v>
      </c>
      <c r="AR57" s="116">
        <v>0</v>
      </c>
      <c r="AS57" s="116">
        <v>0</v>
      </c>
      <c r="AT57" s="28" t="s">
        <v>84</v>
      </c>
      <c r="AU57" s="181" t="s">
        <v>66</v>
      </c>
      <c r="AV57" s="182"/>
      <c r="AW57" s="183"/>
      <c r="AX57" s="27" t="s">
        <v>57</v>
      </c>
      <c r="AY57" s="116">
        <v>0</v>
      </c>
      <c r="AZ57" s="116">
        <v>0</v>
      </c>
      <c r="BA57" s="116">
        <v>0</v>
      </c>
      <c r="BB57" s="116">
        <v>0</v>
      </c>
      <c r="BC57" s="28" t="s">
        <v>84</v>
      </c>
      <c r="BD57" s="181" t="s">
        <v>66</v>
      </c>
      <c r="BE57" s="182"/>
      <c r="BF57" s="183"/>
      <c r="BG57" s="27" t="s">
        <v>57</v>
      </c>
      <c r="BH57" s="116">
        <v>0</v>
      </c>
      <c r="BI57" s="116">
        <v>0</v>
      </c>
      <c r="BJ57" s="116">
        <v>0</v>
      </c>
      <c r="BK57" s="116">
        <v>0</v>
      </c>
      <c r="BL57" s="28" t="s">
        <v>84</v>
      </c>
      <c r="BM57" s="181" t="s">
        <v>66</v>
      </c>
      <c r="BN57" s="182"/>
      <c r="BO57" s="183"/>
      <c r="BP57" s="27" t="s">
        <v>57</v>
      </c>
      <c r="BQ57" s="116">
        <v>0</v>
      </c>
      <c r="BR57" s="116">
        <v>0</v>
      </c>
      <c r="BS57" s="116">
        <v>0</v>
      </c>
      <c r="BT57" s="116">
        <v>0</v>
      </c>
      <c r="BU57" s="28" t="s">
        <v>84</v>
      </c>
      <c r="BV57" s="181" t="s">
        <v>66</v>
      </c>
      <c r="BW57" s="182"/>
      <c r="BX57" s="183"/>
      <c r="BY57" s="27" t="s">
        <v>57</v>
      </c>
      <c r="BZ57" s="116">
        <v>0</v>
      </c>
      <c r="CA57" s="116">
        <v>0</v>
      </c>
      <c r="CB57" s="116">
        <v>0</v>
      </c>
      <c r="CC57" s="116">
        <v>0</v>
      </c>
      <c r="CD57" s="28" t="s">
        <v>84</v>
      </c>
      <c r="CE57" s="181" t="s">
        <v>66</v>
      </c>
      <c r="CF57" s="182"/>
      <c r="CG57" s="183"/>
      <c r="CH57" s="27" t="s">
        <v>57</v>
      </c>
      <c r="CI57" s="116">
        <v>0</v>
      </c>
      <c r="CJ57" s="116">
        <v>0</v>
      </c>
      <c r="CK57" s="116">
        <v>0</v>
      </c>
      <c r="CL57" s="116">
        <v>0</v>
      </c>
      <c r="CM57" s="28" t="s">
        <v>84</v>
      </c>
      <c r="CN57" s="181" t="s">
        <v>66</v>
      </c>
      <c r="CO57" s="182"/>
      <c r="CP57" s="183"/>
      <c r="CQ57" s="27" t="s">
        <v>57</v>
      </c>
      <c r="CR57" s="116">
        <v>0</v>
      </c>
      <c r="CS57" s="116">
        <v>0</v>
      </c>
      <c r="CT57" s="116">
        <v>0</v>
      </c>
      <c r="CU57" s="116">
        <v>0</v>
      </c>
      <c r="CV57" s="28" t="s">
        <v>84</v>
      </c>
      <c r="CW57" s="181" t="s">
        <v>66</v>
      </c>
      <c r="CX57" s="182"/>
      <c r="CY57" s="183"/>
      <c r="CZ57" s="27" t="s">
        <v>57</v>
      </c>
      <c r="DA57" s="116">
        <v>0</v>
      </c>
      <c r="DB57" s="116">
        <v>0</v>
      </c>
      <c r="DC57" s="116">
        <v>0</v>
      </c>
      <c r="DD57" s="116">
        <v>0</v>
      </c>
      <c r="DE57" s="28" t="s">
        <v>84</v>
      </c>
      <c r="DF57" s="181" t="s">
        <v>66</v>
      </c>
      <c r="DG57" s="182"/>
      <c r="DH57" s="183"/>
      <c r="DI57" s="27" t="s">
        <v>57</v>
      </c>
      <c r="DJ57" s="116">
        <v>0</v>
      </c>
      <c r="DK57" s="116">
        <v>0</v>
      </c>
      <c r="DL57" s="116">
        <v>0</v>
      </c>
      <c r="DM57" s="116">
        <v>0</v>
      </c>
      <c r="DN57" s="28" t="s">
        <v>84</v>
      </c>
      <c r="DO57" s="181" t="s">
        <v>66</v>
      </c>
      <c r="DP57" s="182"/>
      <c r="DQ57" s="183"/>
      <c r="DR57" s="27" t="s">
        <v>57</v>
      </c>
      <c r="DS57" s="116">
        <v>0</v>
      </c>
      <c r="DT57" s="116">
        <v>0</v>
      </c>
      <c r="DU57" s="116">
        <v>0</v>
      </c>
      <c r="DV57" s="116">
        <v>0</v>
      </c>
      <c r="DW57" s="28" t="s">
        <v>84</v>
      </c>
      <c r="DX57" s="181" t="s">
        <v>66</v>
      </c>
      <c r="DY57" s="182"/>
      <c r="DZ57" s="183"/>
      <c r="EA57" s="27" t="s">
        <v>57</v>
      </c>
      <c r="EB57" s="116">
        <v>0</v>
      </c>
      <c r="EC57" s="116">
        <v>0</v>
      </c>
      <c r="ED57" s="116">
        <v>0</v>
      </c>
      <c r="EE57" s="116">
        <v>0</v>
      </c>
      <c r="EF57" s="28" t="s">
        <v>84</v>
      </c>
      <c r="EG57" s="181" t="s">
        <v>66</v>
      </c>
      <c r="EH57" s="182"/>
      <c r="EI57" s="183"/>
      <c r="EJ57" s="27" t="s">
        <v>57</v>
      </c>
      <c r="EK57" s="116">
        <v>0</v>
      </c>
      <c r="EL57" s="116">
        <v>0</v>
      </c>
      <c r="EM57" s="116">
        <v>0</v>
      </c>
      <c r="EN57" s="116">
        <v>0</v>
      </c>
      <c r="EO57" s="28" t="s">
        <v>84</v>
      </c>
      <c r="EP57" s="181" t="s">
        <v>66</v>
      </c>
      <c r="EQ57" s="182"/>
      <c r="ER57" s="183"/>
      <c r="ES57" s="27" t="s">
        <v>57</v>
      </c>
      <c r="ET57" s="116">
        <v>0</v>
      </c>
      <c r="EU57" s="116">
        <v>0</v>
      </c>
      <c r="EV57" s="116">
        <v>469</v>
      </c>
      <c r="EW57" s="116">
        <v>3103285.33</v>
      </c>
      <c r="EX57" s="28" t="s">
        <v>84</v>
      </c>
      <c r="EY57" s="181" t="s">
        <v>66</v>
      </c>
      <c r="EZ57" s="182"/>
      <c r="FA57" s="183"/>
      <c r="FB57" s="27" t="s">
        <v>57</v>
      </c>
      <c r="FC57" s="116">
        <v>0</v>
      </c>
      <c r="FD57" s="116">
        <v>0</v>
      </c>
      <c r="FE57" s="116">
        <v>0</v>
      </c>
      <c r="FF57" s="116">
        <v>0</v>
      </c>
      <c r="FG57" s="28" t="s">
        <v>84</v>
      </c>
      <c r="FH57" s="181" t="s">
        <v>66</v>
      </c>
      <c r="FI57" s="182"/>
      <c r="FJ57" s="183"/>
      <c r="FK57" s="27" t="s">
        <v>57</v>
      </c>
      <c r="FL57" s="116">
        <v>0</v>
      </c>
      <c r="FM57" s="116">
        <v>0</v>
      </c>
      <c r="FN57" s="116">
        <v>0</v>
      </c>
      <c r="FO57" s="116">
        <v>0</v>
      </c>
      <c r="FP57" s="28" t="s">
        <v>84</v>
      </c>
      <c r="FQ57" s="181" t="s">
        <v>66</v>
      </c>
      <c r="FR57" s="182"/>
      <c r="FS57" s="183"/>
      <c r="FT57" s="27" t="s">
        <v>57</v>
      </c>
      <c r="FU57" s="116">
        <v>0</v>
      </c>
      <c r="FV57" s="116">
        <v>0</v>
      </c>
      <c r="FW57" s="116">
        <v>0</v>
      </c>
      <c r="FX57" s="116">
        <v>0</v>
      </c>
      <c r="FY57" s="28" t="s">
        <v>84</v>
      </c>
      <c r="FZ57" s="181" t="s">
        <v>66</v>
      </c>
      <c r="GA57" s="182"/>
      <c r="GB57" s="183"/>
      <c r="GC57" s="27" t="s">
        <v>57</v>
      </c>
      <c r="GD57" s="116">
        <v>0</v>
      </c>
      <c r="GE57" s="116">
        <v>0</v>
      </c>
      <c r="GF57" s="116">
        <v>0</v>
      </c>
      <c r="GG57" s="116">
        <v>0</v>
      </c>
      <c r="GH57" s="28" t="s">
        <v>84</v>
      </c>
      <c r="GI57" s="181" t="s">
        <v>66</v>
      </c>
      <c r="GJ57" s="182"/>
      <c r="GK57" s="183"/>
      <c r="GL57" s="27" t="s">
        <v>57</v>
      </c>
      <c r="GM57" s="116">
        <v>0</v>
      </c>
      <c r="GN57" s="116">
        <v>0</v>
      </c>
      <c r="GO57" s="116">
        <v>0</v>
      </c>
      <c r="GP57" s="116">
        <v>0</v>
      </c>
      <c r="GQ57" s="28" t="s">
        <v>84</v>
      </c>
      <c r="GR57" s="181" t="s">
        <v>66</v>
      </c>
      <c r="GS57" s="182"/>
      <c r="GT57" s="183"/>
      <c r="GU57" s="27" t="s">
        <v>57</v>
      </c>
      <c r="GV57" s="116">
        <v>0</v>
      </c>
      <c r="GW57" s="116">
        <v>0</v>
      </c>
      <c r="GX57" s="116">
        <v>0</v>
      </c>
      <c r="GY57" s="116">
        <v>0</v>
      </c>
      <c r="GZ57" s="28" t="s">
        <v>84</v>
      </c>
      <c r="HA57" s="181" t="s">
        <v>66</v>
      </c>
      <c r="HB57" s="182"/>
      <c r="HC57" s="183"/>
      <c r="HD57" s="27" t="s">
        <v>57</v>
      </c>
      <c r="HE57" s="116">
        <v>0</v>
      </c>
      <c r="HF57" s="116">
        <v>0</v>
      </c>
      <c r="HG57" s="116">
        <v>0</v>
      </c>
      <c r="HH57" s="116">
        <v>0</v>
      </c>
      <c r="HI57" s="28" t="s">
        <v>84</v>
      </c>
      <c r="HJ57" s="181" t="s">
        <v>66</v>
      </c>
      <c r="HK57" s="182"/>
      <c r="HL57" s="183"/>
      <c r="HM57" s="27" t="s">
        <v>57</v>
      </c>
      <c r="HN57" s="116">
        <v>0</v>
      </c>
      <c r="HO57" s="116">
        <v>0</v>
      </c>
      <c r="HP57" s="116">
        <v>1220</v>
      </c>
      <c r="HQ57" s="116">
        <v>8364404.5800000001</v>
      </c>
      <c r="HR57" s="28" t="s">
        <v>84</v>
      </c>
      <c r="HS57" s="181" t="s">
        <v>66</v>
      </c>
      <c r="HT57" s="182"/>
      <c r="HU57" s="183"/>
      <c r="HV57" s="27" t="s">
        <v>57</v>
      </c>
      <c r="HW57" s="116">
        <v>0</v>
      </c>
      <c r="HX57" s="116">
        <v>0</v>
      </c>
      <c r="HY57" s="116">
        <v>0</v>
      </c>
      <c r="HZ57" s="116">
        <v>0</v>
      </c>
      <c r="IA57" s="28" t="s">
        <v>84</v>
      </c>
      <c r="IB57" s="181" t="s">
        <v>66</v>
      </c>
      <c r="IC57" s="182"/>
      <c r="ID57" s="183"/>
      <c r="IE57" s="27" t="s">
        <v>57</v>
      </c>
      <c r="IF57" s="116">
        <v>0</v>
      </c>
      <c r="IG57" s="116">
        <v>0</v>
      </c>
      <c r="IH57" s="116">
        <v>0</v>
      </c>
      <c r="II57" s="116">
        <v>0</v>
      </c>
      <c r="IJ57" s="28" t="s">
        <v>84</v>
      </c>
      <c r="IK57" s="181" t="s">
        <v>66</v>
      </c>
      <c r="IL57" s="182"/>
      <c r="IM57" s="183"/>
      <c r="IN57" s="27" t="s">
        <v>57</v>
      </c>
      <c r="IO57" s="116">
        <v>0</v>
      </c>
      <c r="IP57" s="116">
        <v>0</v>
      </c>
      <c r="IQ57" s="116">
        <v>0</v>
      </c>
      <c r="IR57" s="116">
        <v>0</v>
      </c>
      <c r="IS57" s="28" t="s">
        <v>84</v>
      </c>
      <c r="IT57" s="181" t="s">
        <v>66</v>
      </c>
      <c r="IU57" s="182"/>
      <c r="IV57" s="183"/>
      <c r="IW57" s="27" t="s">
        <v>57</v>
      </c>
      <c r="IX57" s="116">
        <v>0</v>
      </c>
      <c r="IY57" s="116">
        <v>0</v>
      </c>
      <c r="IZ57" s="116">
        <v>0</v>
      </c>
      <c r="JA57" s="116">
        <v>0</v>
      </c>
      <c r="JB57" s="28" t="s">
        <v>84</v>
      </c>
      <c r="JC57" s="181" t="s">
        <v>66</v>
      </c>
      <c r="JD57" s="182"/>
      <c r="JE57" s="183"/>
      <c r="JF57" s="27" t="s">
        <v>57</v>
      </c>
      <c r="JG57" s="116">
        <v>0</v>
      </c>
      <c r="JH57" s="116">
        <v>0</v>
      </c>
      <c r="JI57" s="116">
        <v>0</v>
      </c>
      <c r="JJ57" s="116">
        <v>0</v>
      </c>
      <c r="JK57" s="28" t="s">
        <v>84</v>
      </c>
      <c r="JL57" s="181" t="s">
        <v>66</v>
      </c>
      <c r="JM57" s="182"/>
      <c r="JN57" s="183"/>
      <c r="JO57" s="27" t="s">
        <v>57</v>
      </c>
      <c r="JP57" s="116">
        <v>0</v>
      </c>
      <c r="JQ57" s="116">
        <v>0</v>
      </c>
      <c r="JR57" s="116">
        <v>0</v>
      </c>
      <c r="JS57" s="116">
        <v>0</v>
      </c>
      <c r="JT57" s="28" t="s">
        <v>84</v>
      </c>
      <c r="JU57" s="181" t="s">
        <v>66</v>
      </c>
      <c r="JV57" s="182"/>
      <c r="JW57" s="183"/>
      <c r="JX57" s="27" t="s">
        <v>57</v>
      </c>
      <c r="JY57" s="116">
        <v>0</v>
      </c>
      <c r="JZ57" s="116">
        <v>0</v>
      </c>
      <c r="KA57" s="116">
        <v>0</v>
      </c>
      <c r="KB57" s="116">
        <v>0</v>
      </c>
      <c r="KC57" s="28" t="s">
        <v>84</v>
      </c>
      <c r="KD57" s="181" t="s">
        <v>66</v>
      </c>
      <c r="KE57" s="182"/>
      <c r="KF57" s="183"/>
      <c r="KG57" s="27" t="s">
        <v>57</v>
      </c>
      <c r="KH57" s="116">
        <v>0</v>
      </c>
      <c r="KI57" s="116">
        <v>0</v>
      </c>
      <c r="KJ57" s="116">
        <v>0</v>
      </c>
      <c r="KK57" s="116">
        <v>0</v>
      </c>
      <c r="KL57" s="116">
        <v>0</v>
      </c>
      <c r="KM57" s="116">
        <v>0</v>
      </c>
      <c r="KN57" s="28" t="s">
        <v>84</v>
      </c>
      <c r="KO57" s="181">
        <v>0</v>
      </c>
      <c r="KP57" s="182"/>
      <c r="KQ57" s="183"/>
      <c r="KR57" s="27" t="s">
        <v>57</v>
      </c>
      <c r="KS57" s="116">
        <v>0</v>
      </c>
      <c r="KT57" s="116">
        <v>0</v>
      </c>
    </row>
    <row r="58" spans="1:306" ht="4.5" customHeight="1" x14ac:dyDescent="0.25"/>
    <row r="59" spans="1:306" ht="5.25" customHeight="1" x14ac:dyDescent="0.25"/>
    <row r="60" spans="1:306" ht="2.25" customHeight="1" x14ac:dyDescent="0.25"/>
    <row r="61" spans="1:306" ht="2.25" customHeight="1" x14ac:dyDescent="0.25"/>
    <row r="62" spans="1:306" ht="2.25" customHeight="1" x14ac:dyDescent="0.25"/>
    <row r="63" spans="1:306" ht="15" customHeight="1" x14ac:dyDescent="0.25"/>
    <row r="64" spans="1:306" ht="15" customHeight="1" x14ac:dyDescent="0.25"/>
    <row r="65" ht="15" customHeight="1" x14ac:dyDescent="0.25"/>
    <row r="66" ht="3" customHeight="1" x14ac:dyDescent="0.25"/>
    <row r="67" ht="15" customHeight="1" x14ac:dyDescent="0.25"/>
    <row r="68" ht="14.25" customHeight="1" x14ac:dyDescent="0.25"/>
    <row r="69" ht="0.75" customHeight="1" x14ac:dyDescent="0.25"/>
    <row r="70" ht="0.75" customHeight="1" x14ac:dyDescent="0.25"/>
    <row r="71" ht="15" customHeight="1" x14ac:dyDescent="0.25"/>
    <row r="72" ht="15" customHeight="1" x14ac:dyDescent="0.25"/>
    <row r="73" ht="15" customHeight="1" x14ac:dyDescent="0.25"/>
    <row r="74" ht="1.5" customHeight="1" x14ac:dyDescent="0.25"/>
    <row r="75" ht="15" customHeight="1" x14ac:dyDescent="0.25"/>
  </sheetData>
  <mergeCells count="1972">
    <mergeCell ref="Q2:R2"/>
    <mergeCell ref="S2:S3"/>
    <mergeCell ref="T2:V3"/>
    <mergeCell ref="W2:Y2"/>
    <mergeCell ref="Z2:AA2"/>
    <mergeCell ref="AB2:AB3"/>
    <mergeCell ref="A2:A3"/>
    <mergeCell ref="B2:D3"/>
    <mergeCell ref="E2:G2"/>
    <mergeCell ref="H2:I2"/>
    <mergeCell ref="J2:J3"/>
    <mergeCell ref="K2:M3"/>
    <mergeCell ref="N2:P2"/>
    <mergeCell ref="BD2:BF3"/>
    <mergeCell ref="BG2:BI2"/>
    <mergeCell ref="BJ2:BK2"/>
    <mergeCell ref="BL2:BL3"/>
    <mergeCell ref="BM2:BO3"/>
    <mergeCell ref="BP2:BR2"/>
    <mergeCell ref="AR2:AS2"/>
    <mergeCell ref="AT2:AT3"/>
    <mergeCell ref="AU2:AW3"/>
    <mergeCell ref="AX2:AZ2"/>
    <mergeCell ref="BA2:BB2"/>
    <mergeCell ref="BC2:BC3"/>
    <mergeCell ref="AC2:AE3"/>
    <mergeCell ref="AF2:AH2"/>
    <mergeCell ref="AI2:AJ2"/>
    <mergeCell ref="AK2:AK3"/>
    <mergeCell ref="AL2:AN3"/>
    <mergeCell ref="AO2:AQ2"/>
    <mergeCell ref="CT2:CU2"/>
    <mergeCell ref="CV2:CV3"/>
    <mergeCell ref="CW2:CY3"/>
    <mergeCell ref="CZ2:DB2"/>
    <mergeCell ref="DC2:DD2"/>
    <mergeCell ref="DE2:DE3"/>
    <mergeCell ref="CE2:CG3"/>
    <mergeCell ref="CH2:CJ2"/>
    <mergeCell ref="CK2:CL2"/>
    <mergeCell ref="CM2:CM3"/>
    <mergeCell ref="CN2:CP3"/>
    <mergeCell ref="CQ2:CS2"/>
    <mergeCell ref="BS2:BT2"/>
    <mergeCell ref="BU2:BU3"/>
    <mergeCell ref="BV2:BX3"/>
    <mergeCell ref="BY2:CA2"/>
    <mergeCell ref="CB2:CC2"/>
    <mergeCell ref="CD2:CD3"/>
    <mergeCell ref="EG2:EI3"/>
    <mergeCell ref="EJ2:EL2"/>
    <mergeCell ref="EM2:EN2"/>
    <mergeCell ref="EO2:EO3"/>
    <mergeCell ref="EP2:ER3"/>
    <mergeCell ref="ES2:EU2"/>
    <mergeCell ref="DU2:DV2"/>
    <mergeCell ref="DW2:DW3"/>
    <mergeCell ref="DX2:DZ3"/>
    <mergeCell ref="EA2:EC2"/>
    <mergeCell ref="ED2:EE2"/>
    <mergeCell ref="EF2:EF3"/>
    <mergeCell ref="DF2:DH3"/>
    <mergeCell ref="DI2:DK2"/>
    <mergeCell ref="DL2:DM2"/>
    <mergeCell ref="DN2:DN3"/>
    <mergeCell ref="DO2:DQ3"/>
    <mergeCell ref="DR2:DT2"/>
    <mergeCell ref="FW2:FX2"/>
    <mergeCell ref="FY2:FY3"/>
    <mergeCell ref="FZ2:GB3"/>
    <mergeCell ref="GC2:GE2"/>
    <mergeCell ref="GF2:GG2"/>
    <mergeCell ref="GH2:GH3"/>
    <mergeCell ref="FH2:FJ3"/>
    <mergeCell ref="FK2:FM2"/>
    <mergeCell ref="FN2:FO2"/>
    <mergeCell ref="FP2:FP3"/>
    <mergeCell ref="FQ2:FS3"/>
    <mergeCell ref="FT2:FV2"/>
    <mergeCell ref="EV2:EW2"/>
    <mergeCell ref="EX2:EX3"/>
    <mergeCell ref="EY2:FA3"/>
    <mergeCell ref="FB2:FD2"/>
    <mergeCell ref="FE2:FF2"/>
    <mergeCell ref="FG2:FG3"/>
    <mergeCell ref="HJ2:HL3"/>
    <mergeCell ref="HM2:HO2"/>
    <mergeCell ref="HP2:HQ2"/>
    <mergeCell ref="HR2:HR3"/>
    <mergeCell ref="HS2:HU3"/>
    <mergeCell ref="HV2:HX2"/>
    <mergeCell ref="GX2:GY2"/>
    <mergeCell ref="GZ2:GZ3"/>
    <mergeCell ref="HA2:HC3"/>
    <mergeCell ref="HD2:HF2"/>
    <mergeCell ref="HG2:HH2"/>
    <mergeCell ref="HI2:HI3"/>
    <mergeCell ref="GI2:GK3"/>
    <mergeCell ref="GL2:GN2"/>
    <mergeCell ref="GO2:GP2"/>
    <mergeCell ref="GQ2:GQ3"/>
    <mergeCell ref="GR2:GT3"/>
    <mergeCell ref="GU2:GW2"/>
    <mergeCell ref="IZ2:JA2"/>
    <mergeCell ref="JB2:JB3"/>
    <mergeCell ref="JC2:JE3"/>
    <mergeCell ref="JF2:JH2"/>
    <mergeCell ref="JI2:JJ2"/>
    <mergeCell ref="JK2:JK3"/>
    <mergeCell ref="IK2:IM3"/>
    <mergeCell ref="IN2:IP2"/>
    <mergeCell ref="IQ2:IR2"/>
    <mergeCell ref="IS2:IS3"/>
    <mergeCell ref="IT2:IV3"/>
    <mergeCell ref="IW2:IY2"/>
    <mergeCell ref="HY2:HZ2"/>
    <mergeCell ref="IA2:IA3"/>
    <mergeCell ref="IB2:ID3"/>
    <mergeCell ref="IE2:IG2"/>
    <mergeCell ref="IH2:II2"/>
    <mergeCell ref="IJ2:IJ3"/>
    <mergeCell ref="EG4:EI4"/>
    <mergeCell ref="EP4:ER4"/>
    <mergeCell ref="EY4:FA4"/>
    <mergeCell ref="FH4:FJ4"/>
    <mergeCell ref="BM4:BO4"/>
    <mergeCell ref="BV4:BX4"/>
    <mergeCell ref="CE4:CG4"/>
    <mergeCell ref="CN4:CP4"/>
    <mergeCell ref="CW4:CY4"/>
    <mergeCell ref="DF4:DH4"/>
    <mergeCell ref="KN2:KN3"/>
    <mergeCell ref="KO2:KQ3"/>
    <mergeCell ref="KR2:KT2"/>
    <mergeCell ref="B4:D4"/>
    <mergeCell ref="K4:M4"/>
    <mergeCell ref="T4:V4"/>
    <mergeCell ref="AC4:AE4"/>
    <mergeCell ref="AL4:AN4"/>
    <mergeCell ref="AU4:AW4"/>
    <mergeCell ref="BD4:BF4"/>
    <mergeCell ref="KA2:KB2"/>
    <mergeCell ref="KC2:KC3"/>
    <mergeCell ref="KD2:KF3"/>
    <mergeCell ref="KG2:KI2"/>
    <mergeCell ref="KJ2:KK2"/>
    <mergeCell ref="KL2:KM2"/>
    <mergeCell ref="JL2:JN3"/>
    <mergeCell ref="JO2:JQ2"/>
    <mergeCell ref="JR2:JS2"/>
    <mergeCell ref="JT2:JT3"/>
    <mergeCell ref="JU2:JW3"/>
    <mergeCell ref="JX2:JZ2"/>
    <mergeCell ref="EY5:FA5"/>
    <mergeCell ref="FH5:FJ5"/>
    <mergeCell ref="BM5:BO5"/>
    <mergeCell ref="BV5:BX5"/>
    <mergeCell ref="CE5:CG5"/>
    <mergeCell ref="CN5:CP5"/>
    <mergeCell ref="CW5:CY5"/>
    <mergeCell ref="DF5:DH5"/>
    <mergeCell ref="JU4:JW4"/>
    <mergeCell ref="KD4:KF4"/>
    <mergeCell ref="KO4:KQ4"/>
    <mergeCell ref="B5:D5"/>
    <mergeCell ref="K5:M5"/>
    <mergeCell ref="T5:V5"/>
    <mergeCell ref="AC5:AE5"/>
    <mergeCell ref="AL5:AN5"/>
    <mergeCell ref="AU5:AW5"/>
    <mergeCell ref="BD5:BF5"/>
    <mergeCell ref="HS4:HU4"/>
    <mergeCell ref="IB4:ID4"/>
    <mergeCell ref="IK4:IM4"/>
    <mergeCell ref="IT4:IV4"/>
    <mergeCell ref="JC4:JE4"/>
    <mergeCell ref="JL4:JN4"/>
    <mergeCell ref="FQ4:FS4"/>
    <mergeCell ref="FZ4:GB4"/>
    <mergeCell ref="GI4:GK4"/>
    <mergeCell ref="GR4:GT4"/>
    <mergeCell ref="HA4:HC4"/>
    <mergeCell ref="HJ4:HL4"/>
    <mergeCell ref="DO4:DQ4"/>
    <mergeCell ref="DX4:DZ4"/>
    <mergeCell ref="BM6:BO6"/>
    <mergeCell ref="BV6:BX6"/>
    <mergeCell ref="CE6:CG6"/>
    <mergeCell ref="CN6:CP6"/>
    <mergeCell ref="CW6:CY6"/>
    <mergeCell ref="DF6:DH6"/>
    <mergeCell ref="JU5:JW5"/>
    <mergeCell ref="KD5:KF5"/>
    <mergeCell ref="KO5:KQ5"/>
    <mergeCell ref="B6:D6"/>
    <mergeCell ref="K6:M6"/>
    <mergeCell ref="T6:V6"/>
    <mergeCell ref="AC6:AE6"/>
    <mergeCell ref="AL6:AN6"/>
    <mergeCell ref="AU6:AW6"/>
    <mergeCell ref="BD6:BF6"/>
    <mergeCell ref="HS5:HU5"/>
    <mergeCell ref="IB5:ID5"/>
    <mergeCell ref="IK5:IM5"/>
    <mergeCell ref="IT5:IV5"/>
    <mergeCell ref="JC5:JE5"/>
    <mergeCell ref="JL5:JN5"/>
    <mergeCell ref="FQ5:FS5"/>
    <mergeCell ref="FZ5:GB5"/>
    <mergeCell ref="GI5:GK5"/>
    <mergeCell ref="GR5:GT5"/>
    <mergeCell ref="HA5:HC5"/>
    <mergeCell ref="HJ5:HL5"/>
    <mergeCell ref="DO5:DQ5"/>
    <mergeCell ref="DX5:DZ5"/>
    <mergeCell ref="EG5:EI5"/>
    <mergeCell ref="EP5:ER5"/>
    <mergeCell ref="CE7:CG7"/>
    <mergeCell ref="CN7:CP7"/>
    <mergeCell ref="CW7:CY7"/>
    <mergeCell ref="DF7:DH7"/>
    <mergeCell ref="JU6:JW6"/>
    <mergeCell ref="KD6:KF6"/>
    <mergeCell ref="KO6:KQ6"/>
    <mergeCell ref="B7:D7"/>
    <mergeCell ref="K7:M7"/>
    <mergeCell ref="T7:V7"/>
    <mergeCell ref="AC7:AE7"/>
    <mergeCell ref="AL7:AN7"/>
    <mergeCell ref="AU7:AW7"/>
    <mergeCell ref="BD7:BF7"/>
    <mergeCell ref="HS6:HU6"/>
    <mergeCell ref="IB6:ID6"/>
    <mergeCell ref="IK6:IM6"/>
    <mergeCell ref="IT6:IV6"/>
    <mergeCell ref="JC6:JE6"/>
    <mergeCell ref="JL6:JN6"/>
    <mergeCell ref="FQ6:FS6"/>
    <mergeCell ref="FZ6:GB6"/>
    <mergeCell ref="GI6:GK6"/>
    <mergeCell ref="GR6:GT6"/>
    <mergeCell ref="HA6:HC6"/>
    <mergeCell ref="HJ6:HL6"/>
    <mergeCell ref="DO6:DQ6"/>
    <mergeCell ref="DX6:DZ6"/>
    <mergeCell ref="EG6:EI6"/>
    <mergeCell ref="EP6:ER6"/>
    <mergeCell ref="EY6:FA6"/>
    <mergeCell ref="FH6:FJ6"/>
    <mergeCell ref="CW8:CY8"/>
    <mergeCell ref="DF8:DH8"/>
    <mergeCell ref="JU7:JW7"/>
    <mergeCell ref="KD7:KF7"/>
    <mergeCell ref="KO7:KQ7"/>
    <mergeCell ref="B8:D8"/>
    <mergeCell ref="K8:M8"/>
    <mergeCell ref="T8:V8"/>
    <mergeCell ref="AC8:AE8"/>
    <mergeCell ref="AL8:AN8"/>
    <mergeCell ref="AU8:AW8"/>
    <mergeCell ref="BD8:BF8"/>
    <mergeCell ref="HS7:HU7"/>
    <mergeCell ref="IB7:ID7"/>
    <mergeCell ref="IK7:IM7"/>
    <mergeCell ref="IT7:IV7"/>
    <mergeCell ref="JC7:JE7"/>
    <mergeCell ref="JL7:JN7"/>
    <mergeCell ref="FQ7:FS7"/>
    <mergeCell ref="FZ7:GB7"/>
    <mergeCell ref="GI7:GK7"/>
    <mergeCell ref="GR7:GT7"/>
    <mergeCell ref="HA7:HC7"/>
    <mergeCell ref="HJ7:HL7"/>
    <mergeCell ref="DO7:DQ7"/>
    <mergeCell ref="DX7:DZ7"/>
    <mergeCell ref="EG7:EI7"/>
    <mergeCell ref="EP7:ER7"/>
    <mergeCell ref="EY7:FA7"/>
    <mergeCell ref="FH7:FJ7"/>
    <mergeCell ref="BM7:BO7"/>
    <mergeCell ref="BV7:BX7"/>
    <mergeCell ref="JU8:JW8"/>
    <mergeCell ref="KD8:KF8"/>
    <mergeCell ref="KO8:KQ8"/>
    <mergeCell ref="B9:D9"/>
    <mergeCell ref="K9:M9"/>
    <mergeCell ref="T9:V9"/>
    <mergeCell ref="AC9:AE9"/>
    <mergeCell ref="AL9:AN9"/>
    <mergeCell ref="AU9:AW9"/>
    <mergeCell ref="BD9:BF9"/>
    <mergeCell ref="HS8:HU8"/>
    <mergeCell ref="IB8:ID8"/>
    <mergeCell ref="IK8:IM8"/>
    <mergeCell ref="IT8:IV8"/>
    <mergeCell ref="JC8:JE8"/>
    <mergeCell ref="JL8:JN8"/>
    <mergeCell ref="FQ8:FS8"/>
    <mergeCell ref="FZ8:GB8"/>
    <mergeCell ref="GI8:GK8"/>
    <mergeCell ref="GR8:GT8"/>
    <mergeCell ref="HA8:HC8"/>
    <mergeCell ref="HJ8:HL8"/>
    <mergeCell ref="DO8:DQ8"/>
    <mergeCell ref="DX8:DZ8"/>
    <mergeCell ref="EG8:EI8"/>
    <mergeCell ref="EP8:ER8"/>
    <mergeCell ref="EY8:FA8"/>
    <mergeCell ref="FH8:FJ8"/>
    <mergeCell ref="BM8:BO8"/>
    <mergeCell ref="BV8:BX8"/>
    <mergeCell ref="CE8:CG8"/>
    <mergeCell ref="CN8:CP8"/>
    <mergeCell ref="B10:D10"/>
    <mergeCell ref="K10:M10"/>
    <mergeCell ref="T10:V10"/>
    <mergeCell ref="AC10:AE10"/>
    <mergeCell ref="AL10:AN10"/>
    <mergeCell ref="AU10:AW10"/>
    <mergeCell ref="BD10:BF10"/>
    <mergeCell ref="HS9:HU9"/>
    <mergeCell ref="IB9:ID9"/>
    <mergeCell ref="IK9:IM9"/>
    <mergeCell ref="IT9:IV9"/>
    <mergeCell ref="JC9:JE9"/>
    <mergeCell ref="JL9:JN9"/>
    <mergeCell ref="FQ9:FS9"/>
    <mergeCell ref="FZ9:GB9"/>
    <mergeCell ref="GI9:GK9"/>
    <mergeCell ref="GR9:GT9"/>
    <mergeCell ref="HA9:HC9"/>
    <mergeCell ref="HJ9:HL9"/>
    <mergeCell ref="DO9:DQ9"/>
    <mergeCell ref="DX9:DZ9"/>
    <mergeCell ref="EG9:EI9"/>
    <mergeCell ref="EP9:ER9"/>
    <mergeCell ref="EY9:FA9"/>
    <mergeCell ref="FH9:FJ9"/>
    <mergeCell ref="BM9:BO9"/>
    <mergeCell ref="BV9:BX9"/>
    <mergeCell ref="CE9:CG9"/>
    <mergeCell ref="CN9:CP9"/>
    <mergeCell ref="CW9:CY9"/>
    <mergeCell ref="DF9:DH9"/>
    <mergeCell ref="HA10:HC10"/>
    <mergeCell ref="HJ10:HL10"/>
    <mergeCell ref="DO10:DQ10"/>
    <mergeCell ref="DX10:DZ10"/>
    <mergeCell ref="EG10:EI10"/>
    <mergeCell ref="EP10:ER10"/>
    <mergeCell ref="EY10:FA10"/>
    <mergeCell ref="FH10:FJ10"/>
    <mergeCell ref="BM10:BO10"/>
    <mergeCell ref="BV10:BX10"/>
    <mergeCell ref="CE10:CG10"/>
    <mergeCell ref="CN10:CP10"/>
    <mergeCell ref="CW10:CY10"/>
    <mergeCell ref="DF10:DH10"/>
    <mergeCell ref="JU9:JW9"/>
    <mergeCell ref="KD9:KF9"/>
    <mergeCell ref="KO9:KQ9"/>
    <mergeCell ref="BD11:BF12"/>
    <mergeCell ref="BL11:BL12"/>
    <mergeCell ref="BM11:BO12"/>
    <mergeCell ref="BU11:BU12"/>
    <mergeCell ref="BV11:BX12"/>
    <mergeCell ref="CD11:CD12"/>
    <mergeCell ref="DF11:DH12"/>
    <mergeCell ref="DN11:DN12"/>
    <mergeCell ref="DO11:DQ12"/>
    <mergeCell ref="DW11:DW12"/>
    <mergeCell ref="DX11:DZ12"/>
    <mergeCell ref="EF11:EF12"/>
    <mergeCell ref="CE11:CG12"/>
    <mergeCell ref="CM11:CM12"/>
    <mergeCell ref="CN11:CP12"/>
    <mergeCell ref="CV11:CV12"/>
    <mergeCell ref="AC11:AE12"/>
    <mergeCell ref="AK11:AK12"/>
    <mergeCell ref="AL11:AN12"/>
    <mergeCell ref="AT11:AT12"/>
    <mergeCell ref="AU11:AW12"/>
    <mergeCell ref="BC11:BC12"/>
    <mergeCell ref="JU10:JW10"/>
    <mergeCell ref="KD10:KF10"/>
    <mergeCell ref="KO10:KQ10"/>
    <mergeCell ref="A11:A12"/>
    <mergeCell ref="B11:D12"/>
    <mergeCell ref="J11:J12"/>
    <mergeCell ref="K11:M12"/>
    <mergeCell ref="S11:S12"/>
    <mergeCell ref="T11:V12"/>
    <mergeCell ref="AB11:AB12"/>
    <mergeCell ref="HS10:HU10"/>
    <mergeCell ref="IB10:ID10"/>
    <mergeCell ref="IK10:IM10"/>
    <mergeCell ref="IT10:IV10"/>
    <mergeCell ref="JC10:JE10"/>
    <mergeCell ref="JL10:JN10"/>
    <mergeCell ref="FQ10:FS10"/>
    <mergeCell ref="FZ10:GB10"/>
    <mergeCell ref="GI10:GK10"/>
    <mergeCell ref="GR10:GT10"/>
    <mergeCell ref="EG11:EI12"/>
    <mergeCell ref="EO11:EO12"/>
    <mergeCell ref="EP11:ER12"/>
    <mergeCell ref="EX11:EX12"/>
    <mergeCell ref="EY11:FA12"/>
    <mergeCell ref="FG11:FG12"/>
    <mergeCell ref="CW11:CY12"/>
    <mergeCell ref="DE11:DE12"/>
    <mergeCell ref="IT11:IV12"/>
    <mergeCell ref="JB11:JB12"/>
    <mergeCell ref="JC11:JE12"/>
    <mergeCell ref="JK11:JK12"/>
    <mergeCell ref="HJ11:HL12"/>
    <mergeCell ref="HR11:HR12"/>
    <mergeCell ref="HS11:HU12"/>
    <mergeCell ref="IA11:IA12"/>
    <mergeCell ref="IB11:ID12"/>
    <mergeCell ref="IJ11:IJ12"/>
    <mergeCell ref="GI11:GK12"/>
    <mergeCell ref="GQ11:GQ12"/>
    <mergeCell ref="GR11:GT12"/>
    <mergeCell ref="GZ11:GZ12"/>
    <mergeCell ref="HA11:HC12"/>
    <mergeCell ref="HI11:HI12"/>
    <mergeCell ref="FH11:FJ12"/>
    <mergeCell ref="FP11:FP12"/>
    <mergeCell ref="FQ11:FS12"/>
    <mergeCell ref="FY11:FY12"/>
    <mergeCell ref="FZ11:GB12"/>
    <mergeCell ref="GH11:GH12"/>
    <mergeCell ref="HS13:HU13"/>
    <mergeCell ref="IB13:ID13"/>
    <mergeCell ref="EG13:EI13"/>
    <mergeCell ref="EP13:ER13"/>
    <mergeCell ref="EY13:FA13"/>
    <mergeCell ref="FH13:FJ13"/>
    <mergeCell ref="FQ13:FS13"/>
    <mergeCell ref="FZ13:GB13"/>
    <mergeCell ref="CE13:CG13"/>
    <mergeCell ref="CN13:CP13"/>
    <mergeCell ref="CW13:CY13"/>
    <mergeCell ref="DF13:DH13"/>
    <mergeCell ref="DO13:DQ13"/>
    <mergeCell ref="DX13:DZ13"/>
    <mergeCell ref="KO11:KQ12"/>
    <mergeCell ref="B13:D13"/>
    <mergeCell ref="K13:M13"/>
    <mergeCell ref="T13:V13"/>
    <mergeCell ref="AC13:AE13"/>
    <mergeCell ref="AL13:AN13"/>
    <mergeCell ref="AU13:AW13"/>
    <mergeCell ref="BD13:BF13"/>
    <mergeCell ref="BM13:BO13"/>
    <mergeCell ref="BV13:BX13"/>
    <mergeCell ref="JL11:JN12"/>
    <mergeCell ref="JT11:JT12"/>
    <mergeCell ref="JU11:JW12"/>
    <mergeCell ref="KC11:KC12"/>
    <mergeCell ref="KD11:KF12"/>
    <mergeCell ref="KN11:KN12"/>
    <mergeCell ref="IK11:IM12"/>
    <mergeCell ref="IS11:IS12"/>
    <mergeCell ref="EG14:EI14"/>
    <mergeCell ref="EP14:ER14"/>
    <mergeCell ref="EY14:FA14"/>
    <mergeCell ref="FH14:FJ14"/>
    <mergeCell ref="FQ14:FS14"/>
    <mergeCell ref="FZ14:GB14"/>
    <mergeCell ref="CE14:CG14"/>
    <mergeCell ref="CN14:CP14"/>
    <mergeCell ref="CW14:CY14"/>
    <mergeCell ref="DF14:DH14"/>
    <mergeCell ref="DO14:DQ14"/>
    <mergeCell ref="DX14:DZ14"/>
    <mergeCell ref="KO13:KQ13"/>
    <mergeCell ref="B14:D14"/>
    <mergeCell ref="K14:M14"/>
    <mergeCell ref="T14:V14"/>
    <mergeCell ref="AC14:AE14"/>
    <mergeCell ref="AL14:AN14"/>
    <mergeCell ref="AU14:AW14"/>
    <mergeCell ref="BD14:BF14"/>
    <mergeCell ref="BM14:BO14"/>
    <mergeCell ref="BV14:BX14"/>
    <mergeCell ref="IK13:IM13"/>
    <mergeCell ref="IT13:IV13"/>
    <mergeCell ref="JC13:JE13"/>
    <mergeCell ref="JL13:JN13"/>
    <mergeCell ref="JU13:JW13"/>
    <mergeCell ref="KD13:KF13"/>
    <mergeCell ref="GI13:GK13"/>
    <mergeCell ref="GR13:GT13"/>
    <mergeCell ref="HA13:HC13"/>
    <mergeCell ref="HJ13:HL13"/>
    <mergeCell ref="EY15:FA15"/>
    <mergeCell ref="FH15:FJ15"/>
    <mergeCell ref="FQ15:FS15"/>
    <mergeCell ref="FZ15:GB15"/>
    <mergeCell ref="CE15:CG15"/>
    <mergeCell ref="CN15:CP15"/>
    <mergeCell ref="CW15:CY15"/>
    <mergeCell ref="DF15:DH15"/>
    <mergeCell ref="DO15:DQ15"/>
    <mergeCell ref="DX15:DZ15"/>
    <mergeCell ref="KO14:KQ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IK14:IM14"/>
    <mergeCell ref="IT14:IV14"/>
    <mergeCell ref="JC14:JE14"/>
    <mergeCell ref="JL14:JN14"/>
    <mergeCell ref="JU14:JW14"/>
    <mergeCell ref="KD14:KF14"/>
    <mergeCell ref="GI14:GK14"/>
    <mergeCell ref="GR14:GT14"/>
    <mergeCell ref="HA14:HC14"/>
    <mergeCell ref="HJ14:HL14"/>
    <mergeCell ref="HS14:HU14"/>
    <mergeCell ref="IB14:ID14"/>
    <mergeCell ref="FQ16:FS16"/>
    <mergeCell ref="FZ16:GB16"/>
    <mergeCell ref="CE16:CG16"/>
    <mergeCell ref="CN16:CP16"/>
    <mergeCell ref="CW16:CY16"/>
    <mergeCell ref="DF16:DH16"/>
    <mergeCell ref="DO16:DQ16"/>
    <mergeCell ref="DX16:DZ16"/>
    <mergeCell ref="KO15:KQ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IK15:IM15"/>
    <mergeCell ref="IT15:IV15"/>
    <mergeCell ref="JC15:JE15"/>
    <mergeCell ref="JL15:JN15"/>
    <mergeCell ref="JU15:JW15"/>
    <mergeCell ref="KD15:KF15"/>
    <mergeCell ref="GI15:GK15"/>
    <mergeCell ref="GR15:GT15"/>
    <mergeCell ref="HA15:HC15"/>
    <mergeCell ref="HJ15:HL15"/>
    <mergeCell ref="HS15:HU15"/>
    <mergeCell ref="IB15:ID15"/>
    <mergeCell ref="EG15:EI15"/>
    <mergeCell ref="EP15:ER15"/>
    <mergeCell ref="CE17:CG17"/>
    <mergeCell ref="CN17:CP17"/>
    <mergeCell ref="CW17:CY17"/>
    <mergeCell ref="DF17:DH17"/>
    <mergeCell ref="DO17:DQ17"/>
    <mergeCell ref="DX17:DZ17"/>
    <mergeCell ref="KO16:KQ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IK16:IM16"/>
    <mergeCell ref="IT16:IV16"/>
    <mergeCell ref="JC16:JE16"/>
    <mergeCell ref="JL16:JN16"/>
    <mergeCell ref="JU16:JW16"/>
    <mergeCell ref="KD16:KF16"/>
    <mergeCell ref="GI16:GK16"/>
    <mergeCell ref="GR16:GT16"/>
    <mergeCell ref="HA16:HC16"/>
    <mergeCell ref="HJ16:HL16"/>
    <mergeCell ref="HS16:HU16"/>
    <mergeCell ref="IB16:ID16"/>
    <mergeCell ref="EG16:EI16"/>
    <mergeCell ref="EP16:ER16"/>
    <mergeCell ref="EY16:FA16"/>
    <mergeCell ref="FH16:FJ16"/>
    <mergeCell ref="CW18:CY18"/>
    <mergeCell ref="DF18:DH18"/>
    <mergeCell ref="DO18:DQ18"/>
    <mergeCell ref="DX18:DZ18"/>
    <mergeCell ref="KO17:KQ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IK17:IM17"/>
    <mergeCell ref="IT17:IV17"/>
    <mergeCell ref="JC17:JE17"/>
    <mergeCell ref="JL17:JN17"/>
    <mergeCell ref="JU17:JW17"/>
    <mergeCell ref="KD17:KF17"/>
    <mergeCell ref="GI17:GK17"/>
    <mergeCell ref="GR17:GT17"/>
    <mergeCell ref="HA17:HC17"/>
    <mergeCell ref="HJ17:HL17"/>
    <mergeCell ref="HS17:HU17"/>
    <mergeCell ref="IB17:ID17"/>
    <mergeCell ref="EG17:EI17"/>
    <mergeCell ref="EP17:ER17"/>
    <mergeCell ref="EY17:FA17"/>
    <mergeCell ref="FH17:FJ17"/>
    <mergeCell ref="FQ17:FS17"/>
    <mergeCell ref="FZ17:GB17"/>
    <mergeCell ref="DO19:DQ19"/>
    <mergeCell ref="DX19:DZ19"/>
    <mergeCell ref="KO18:KQ18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BV19:BX19"/>
    <mergeCell ref="IK18:IM18"/>
    <mergeCell ref="IT18:IV18"/>
    <mergeCell ref="JC18:JE18"/>
    <mergeCell ref="JL18:JN18"/>
    <mergeCell ref="JU18:JW18"/>
    <mergeCell ref="KD18:KF18"/>
    <mergeCell ref="GI18:GK18"/>
    <mergeCell ref="GR18:GT18"/>
    <mergeCell ref="HA18:HC18"/>
    <mergeCell ref="HJ18:HL18"/>
    <mergeCell ref="HS18:HU18"/>
    <mergeCell ref="IB18:ID18"/>
    <mergeCell ref="EG18:EI18"/>
    <mergeCell ref="EP18:ER18"/>
    <mergeCell ref="EY18:FA18"/>
    <mergeCell ref="FH18:FJ18"/>
    <mergeCell ref="FQ18:FS18"/>
    <mergeCell ref="FZ18:GB18"/>
    <mergeCell ref="CE18:CG18"/>
    <mergeCell ref="CN18:CP18"/>
    <mergeCell ref="KO19:KQ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IK19:IM19"/>
    <mergeCell ref="IT19:IV19"/>
    <mergeCell ref="JC19:JE19"/>
    <mergeCell ref="JL19:JN19"/>
    <mergeCell ref="JU19:JW19"/>
    <mergeCell ref="KD19:KF19"/>
    <mergeCell ref="GI19:GK19"/>
    <mergeCell ref="GR19:GT19"/>
    <mergeCell ref="HA19:HC19"/>
    <mergeCell ref="HJ19:HL19"/>
    <mergeCell ref="HS19:HU19"/>
    <mergeCell ref="IB19:ID19"/>
    <mergeCell ref="EG19:EI19"/>
    <mergeCell ref="EP19:ER19"/>
    <mergeCell ref="EY19:FA19"/>
    <mergeCell ref="FH19:FJ19"/>
    <mergeCell ref="FQ19:FS19"/>
    <mergeCell ref="FZ19:GB19"/>
    <mergeCell ref="CE19:CG19"/>
    <mergeCell ref="CN19:CP19"/>
    <mergeCell ref="CW19:CY19"/>
    <mergeCell ref="DF19:DH19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IK20:IM20"/>
    <mergeCell ref="IT20:IV20"/>
    <mergeCell ref="JC20:JE20"/>
    <mergeCell ref="JL20:JN20"/>
    <mergeCell ref="JU20:JW20"/>
    <mergeCell ref="KD20:KF20"/>
    <mergeCell ref="GI20:GK20"/>
    <mergeCell ref="GR20:GT20"/>
    <mergeCell ref="HA20:HC20"/>
    <mergeCell ref="HJ20:HL20"/>
    <mergeCell ref="HS20:HU20"/>
    <mergeCell ref="IB20:ID20"/>
    <mergeCell ref="EG20:EI20"/>
    <mergeCell ref="EP20:ER20"/>
    <mergeCell ref="EY20:FA20"/>
    <mergeCell ref="FH20:FJ20"/>
    <mergeCell ref="FQ20:FS20"/>
    <mergeCell ref="FZ20:GB20"/>
    <mergeCell ref="CE20:CG20"/>
    <mergeCell ref="CN20:CP20"/>
    <mergeCell ref="CW20:CY20"/>
    <mergeCell ref="DF20:DH20"/>
    <mergeCell ref="DO20:DQ20"/>
    <mergeCell ref="HA21:HC21"/>
    <mergeCell ref="HJ21:HL21"/>
    <mergeCell ref="HS21:HU21"/>
    <mergeCell ref="IB21:ID21"/>
    <mergeCell ref="EG21:EI21"/>
    <mergeCell ref="EP21:ER21"/>
    <mergeCell ref="EY21:FA21"/>
    <mergeCell ref="FH21:FJ21"/>
    <mergeCell ref="FQ21:FS21"/>
    <mergeCell ref="FZ21:GB21"/>
    <mergeCell ref="CE21:CG21"/>
    <mergeCell ref="CN21:CP21"/>
    <mergeCell ref="CW21:CY21"/>
    <mergeCell ref="DF21:DH21"/>
    <mergeCell ref="DO21:DQ21"/>
    <mergeCell ref="DX21:DZ21"/>
    <mergeCell ref="KO20:KQ20"/>
    <mergeCell ref="DX20:DZ20"/>
    <mergeCell ref="HS22:HU22"/>
    <mergeCell ref="IB22:ID22"/>
    <mergeCell ref="EG22:EI22"/>
    <mergeCell ref="EP22:ER22"/>
    <mergeCell ref="EY22:FA22"/>
    <mergeCell ref="FH22:FJ22"/>
    <mergeCell ref="FQ22:FS22"/>
    <mergeCell ref="FZ22:GB22"/>
    <mergeCell ref="CE22:CG22"/>
    <mergeCell ref="CN22:CP22"/>
    <mergeCell ref="CW22:CY22"/>
    <mergeCell ref="DF22:DH22"/>
    <mergeCell ref="DO22:DQ22"/>
    <mergeCell ref="DX22:DZ22"/>
    <mergeCell ref="KO21:KQ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IK21:IM21"/>
    <mergeCell ref="IT21:IV21"/>
    <mergeCell ref="JC21:JE21"/>
    <mergeCell ref="JL21:JN21"/>
    <mergeCell ref="JU21:JW21"/>
    <mergeCell ref="KD21:KF21"/>
    <mergeCell ref="GI21:GK21"/>
    <mergeCell ref="GR21:GT21"/>
    <mergeCell ref="EG23:EI23"/>
    <mergeCell ref="EP23:ER23"/>
    <mergeCell ref="EY23:FA23"/>
    <mergeCell ref="FH23:FJ23"/>
    <mergeCell ref="FQ23:FS23"/>
    <mergeCell ref="FZ23:GB23"/>
    <mergeCell ref="CE23:CG23"/>
    <mergeCell ref="CN23:CP23"/>
    <mergeCell ref="CW23:CY23"/>
    <mergeCell ref="DF23:DH23"/>
    <mergeCell ref="DO23:DQ23"/>
    <mergeCell ref="DX23:DZ23"/>
    <mergeCell ref="KO22:KQ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IK22:IM22"/>
    <mergeCell ref="IT22:IV22"/>
    <mergeCell ref="JC22:JE22"/>
    <mergeCell ref="JL22:JN22"/>
    <mergeCell ref="JU22:JW22"/>
    <mergeCell ref="KD22:KF22"/>
    <mergeCell ref="GI22:GK22"/>
    <mergeCell ref="GR22:GT22"/>
    <mergeCell ref="HA22:HC22"/>
    <mergeCell ref="HJ22:HL22"/>
    <mergeCell ref="EY24:FA24"/>
    <mergeCell ref="FH24:FJ24"/>
    <mergeCell ref="FQ24:FS24"/>
    <mergeCell ref="FZ24:GB24"/>
    <mergeCell ref="CE24:CG24"/>
    <mergeCell ref="CN24:CP24"/>
    <mergeCell ref="CW24:CY24"/>
    <mergeCell ref="DF24:DH24"/>
    <mergeCell ref="DO24:DQ24"/>
    <mergeCell ref="DX24:DZ24"/>
    <mergeCell ref="KO23:KQ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IK23:IM23"/>
    <mergeCell ref="IT23:IV23"/>
    <mergeCell ref="JC23:JE23"/>
    <mergeCell ref="JL23:JN23"/>
    <mergeCell ref="JU23:JW23"/>
    <mergeCell ref="KD23:KF23"/>
    <mergeCell ref="GI23:GK23"/>
    <mergeCell ref="GR23:GT23"/>
    <mergeCell ref="HA23:HC23"/>
    <mergeCell ref="HJ23:HL23"/>
    <mergeCell ref="HS23:HU23"/>
    <mergeCell ref="IB23:ID23"/>
    <mergeCell ref="FQ25:FS25"/>
    <mergeCell ref="FZ25:GB25"/>
    <mergeCell ref="CE25:CG25"/>
    <mergeCell ref="CN25:CP25"/>
    <mergeCell ref="CW25:CY25"/>
    <mergeCell ref="DF25:DH25"/>
    <mergeCell ref="DO25:DQ25"/>
    <mergeCell ref="DX25:DZ25"/>
    <mergeCell ref="KO24:KQ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IK24:IM24"/>
    <mergeCell ref="IT24:IV24"/>
    <mergeCell ref="JC24:JE24"/>
    <mergeCell ref="JL24:JN24"/>
    <mergeCell ref="JU24:JW24"/>
    <mergeCell ref="KD24:KF24"/>
    <mergeCell ref="GI24:GK24"/>
    <mergeCell ref="GR24:GT24"/>
    <mergeCell ref="HA24:HC24"/>
    <mergeCell ref="HJ24:HL24"/>
    <mergeCell ref="HS24:HU24"/>
    <mergeCell ref="IB24:ID24"/>
    <mergeCell ref="EG24:EI24"/>
    <mergeCell ref="EP24:ER24"/>
    <mergeCell ref="CE26:CG26"/>
    <mergeCell ref="CN26:CP26"/>
    <mergeCell ref="CW26:CY26"/>
    <mergeCell ref="DF26:DH26"/>
    <mergeCell ref="DO26:DQ26"/>
    <mergeCell ref="DX26:DZ26"/>
    <mergeCell ref="KO25:KQ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IK25:IM25"/>
    <mergeCell ref="IT25:IV25"/>
    <mergeCell ref="JC25:JE25"/>
    <mergeCell ref="JL25:JN25"/>
    <mergeCell ref="JU25:JW25"/>
    <mergeCell ref="KD25:KF25"/>
    <mergeCell ref="GI25:GK25"/>
    <mergeCell ref="GR25:GT25"/>
    <mergeCell ref="HA25:HC25"/>
    <mergeCell ref="HJ25:HL25"/>
    <mergeCell ref="HS25:HU25"/>
    <mergeCell ref="IB25:ID25"/>
    <mergeCell ref="EG25:EI25"/>
    <mergeCell ref="EP25:ER25"/>
    <mergeCell ref="EY25:FA25"/>
    <mergeCell ref="FH25:FJ25"/>
    <mergeCell ref="CW27:CY27"/>
    <mergeCell ref="DF27:DH27"/>
    <mergeCell ref="DO27:DQ27"/>
    <mergeCell ref="DX27:DZ27"/>
    <mergeCell ref="KO26:KQ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IK26:IM26"/>
    <mergeCell ref="IT26:IV26"/>
    <mergeCell ref="JC26:JE26"/>
    <mergeCell ref="JL26:JN26"/>
    <mergeCell ref="JU26:JW26"/>
    <mergeCell ref="KD26:KF26"/>
    <mergeCell ref="GI26:GK26"/>
    <mergeCell ref="GR26:GT26"/>
    <mergeCell ref="HA26:HC26"/>
    <mergeCell ref="HJ26:HL26"/>
    <mergeCell ref="HS26:HU26"/>
    <mergeCell ref="IB26:ID26"/>
    <mergeCell ref="EG26:EI26"/>
    <mergeCell ref="EP26:ER26"/>
    <mergeCell ref="EY26:FA26"/>
    <mergeCell ref="FH26:FJ26"/>
    <mergeCell ref="FQ26:FS26"/>
    <mergeCell ref="FZ26:GB26"/>
    <mergeCell ref="DO28:DQ28"/>
    <mergeCell ref="DX28:DZ28"/>
    <mergeCell ref="KO27:KQ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IK27:IM27"/>
    <mergeCell ref="IT27:IV27"/>
    <mergeCell ref="JC27:JE27"/>
    <mergeCell ref="JL27:JN27"/>
    <mergeCell ref="JU27:JW27"/>
    <mergeCell ref="KD27:KF27"/>
    <mergeCell ref="GI27:GK27"/>
    <mergeCell ref="GR27:GT27"/>
    <mergeCell ref="HA27:HC27"/>
    <mergeCell ref="HJ27:HL27"/>
    <mergeCell ref="HS27:HU27"/>
    <mergeCell ref="IB27:ID27"/>
    <mergeCell ref="EG27:EI27"/>
    <mergeCell ref="EP27:ER27"/>
    <mergeCell ref="EY27:FA27"/>
    <mergeCell ref="FH27:FJ27"/>
    <mergeCell ref="FQ27:FS27"/>
    <mergeCell ref="FZ27:GB27"/>
    <mergeCell ref="CE27:CG27"/>
    <mergeCell ref="CN27:CP27"/>
    <mergeCell ref="KO28:KQ28"/>
    <mergeCell ref="A31:A32"/>
    <mergeCell ref="B31:D32"/>
    <mergeCell ref="E31:G31"/>
    <mergeCell ref="H31:I31"/>
    <mergeCell ref="J31:J32"/>
    <mergeCell ref="K31:M32"/>
    <mergeCell ref="N31:P31"/>
    <mergeCell ref="Q31:R31"/>
    <mergeCell ref="S31:S32"/>
    <mergeCell ref="IK28:IM28"/>
    <mergeCell ref="IT28:IV28"/>
    <mergeCell ref="JC28:JE28"/>
    <mergeCell ref="JL28:JN28"/>
    <mergeCell ref="JU28:JW28"/>
    <mergeCell ref="KD28:KF28"/>
    <mergeCell ref="GI28:GK28"/>
    <mergeCell ref="GR28:GT28"/>
    <mergeCell ref="HA28:HC28"/>
    <mergeCell ref="HJ28:HL28"/>
    <mergeCell ref="HS28:HU28"/>
    <mergeCell ref="IB28:ID28"/>
    <mergeCell ref="EG28:EI28"/>
    <mergeCell ref="EP28:ER28"/>
    <mergeCell ref="EY28:FA28"/>
    <mergeCell ref="FH28:FJ28"/>
    <mergeCell ref="FQ28:FS28"/>
    <mergeCell ref="FZ28:GB28"/>
    <mergeCell ref="CE28:CG28"/>
    <mergeCell ref="CN28:CP28"/>
    <mergeCell ref="CW28:CY28"/>
    <mergeCell ref="DF28:DH28"/>
    <mergeCell ref="AU31:AW32"/>
    <mergeCell ref="AX31:AZ31"/>
    <mergeCell ref="BA31:BB31"/>
    <mergeCell ref="BC31:BC32"/>
    <mergeCell ref="BD31:BF32"/>
    <mergeCell ref="BG31:BI31"/>
    <mergeCell ref="AI31:AJ31"/>
    <mergeCell ref="AK31:AK32"/>
    <mergeCell ref="AL31:AN32"/>
    <mergeCell ref="AO31:AQ31"/>
    <mergeCell ref="AR31:AS31"/>
    <mergeCell ref="AT31:AT32"/>
    <mergeCell ref="T31:V32"/>
    <mergeCell ref="W31:Y31"/>
    <mergeCell ref="Z31:AA31"/>
    <mergeCell ref="AB31:AB32"/>
    <mergeCell ref="AC31:AE32"/>
    <mergeCell ref="AF31:AH31"/>
    <mergeCell ref="CK31:CL31"/>
    <mergeCell ref="CM31:CM32"/>
    <mergeCell ref="CN31:CP32"/>
    <mergeCell ref="CQ31:CS31"/>
    <mergeCell ref="CT31:CU31"/>
    <mergeCell ref="CV31:CV32"/>
    <mergeCell ref="BV31:BX32"/>
    <mergeCell ref="BY31:CA31"/>
    <mergeCell ref="CB31:CC31"/>
    <mergeCell ref="CD31:CD32"/>
    <mergeCell ref="CE31:CG32"/>
    <mergeCell ref="CH31:CJ31"/>
    <mergeCell ref="BJ31:BK31"/>
    <mergeCell ref="BL31:BL32"/>
    <mergeCell ref="BM31:BO32"/>
    <mergeCell ref="BP31:BR31"/>
    <mergeCell ref="BS31:BT31"/>
    <mergeCell ref="BU31:BU32"/>
    <mergeCell ref="DX31:DZ32"/>
    <mergeCell ref="EA31:EC31"/>
    <mergeCell ref="ED31:EE31"/>
    <mergeCell ref="EF31:EF32"/>
    <mergeCell ref="EG31:EI32"/>
    <mergeCell ref="EJ31:EL31"/>
    <mergeCell ref="DL31:DM31"/>
    <mergeCell ref="DN31:DN32"/>
    <mergeCell ref="DO31:DQ32"/>
    <mergeCell ref="DR31:DT31"/>
    <mergeCell ref="DU31:DV31"/>
    <mergeCell ref="DW31:DW32"/>
    <mergeCell ref="CW31:CY32"/>
    <mergeCell ref="CZ31:DB31"/>
    <mergeCell ref="DC31:DD31"/>
    <mergeCell ref="DE31:DE32"/>
    <mergeCell ref="DF31:DH32"/>
    <mergeCell ref="DI31:DK31"/>
    <mergeCell ref="FN31:FO31"/>
    <mergeCell ref="FP31:FP32"/>
    <mergeCell ref="FQ31:FS32"/>
    <mergeCell ref="FT31:FV31"/>
    <mergeCell ref="FW31:FX31"/>
    <mergeCell ref="FY31:FY32"/>
    <mergeCell ref="EY31:FA32"/>
    <mergeCell ref="FB31:FD31"/>
    <mergeCell ref="FE31:FF31"/>
    <mergeCell ref="FG31:FG32"/>
    <mergeCell ref="FH31:FJ32"/>
    <mergeCell ref="FK31:FM31"/>
    <mergeCell ref="EM31:EN31"/>
    <mergeCell ref="EO31:EO32"/>
    <mergeCell ref="EP31:ER32"/>
    <mergeCell ref="ES31:EU31"/>
    <mergeCell ref="EV31:EW31"/>
    <mergeCell ref="EX31:EX32"/>
    <mergeCell ref="HA31:HC32"/>
    <mergeCell ref="HD31:HF31"/>
    <mergeCell ref="HG31:HH31"/>
    <mergeCell ref="HI31:HI32"/>
    <mergeCell ref="HJ31:HL32"/>
    <mergeCell ref="HM31:HO31"/>
    <mergeCell ref="GO31:GP31"/>
    <mergeCell ref="GQ31:GQ32"/>
    <mergeCell ref="GR31:GT32"/>
    <mergeCell ref="GU31:GW31"/>
    <mergeCell ref="GX31:GY31"/>
    <mergeCell ref="GZ31:GZ32"/>
    <mergeCell ref="FZ31:GB32"/>
    <mergeCell ref="GC31:GE31"/>
    <mergeCell ref="GF31:GG31"/>
    <mergeCell ref="GH31:GH32"/>
    <mergeCell ref="GI31:GK32"/>
    <mergeCell ref="GL31:GN31"/>
    <mergeCell ref="JI31:JJ31"/>
    <mergeCell ref="JK31:JK32"/>
    <mergeCell ref="JL31:JN32"/>
    <mergeCell ref="JO31:JQ31"/>
    <mergeCell ref="IQ31:IR31"/>
    <mergeCell ref="IS31:IS32"/>
    <mergeCell ref="IT31:IV32"/>
    <mergeCell ref="IW31:IY31"/>
    <mergeCell ref="IZ31:JA31"/>
    <mergeCell ref="JB31:JB32"/>
    <mergeCell ref="IB31:ID32"/>
    <mergeCell ref="IE31:IG31"/>
    <mergeCell ref="IH31:II31"/>
    <mergeCell ref="IJ31:IJ32"/>
    <mergeCell ref="IK31:IM32"/>
    <mergeCell ref="IN31:IP31"/>
    <mergeCell ref="HP31:HQ31"/>
    <mergeCell ref="HR31:HR32"/>
    <mergeCell ref="HS31:HU32"/>
    <mergeCell ref="HV31:HX31"/>
    <mergeCell ref="HY31:HZ31"/>
    <mergeCell ref="IA31:IA32"/>
    <mergeCell ref="FQ33:FS33"/>
    <mergeCell ref="FZ33:GB33"/>
    <mergeCell ref="CE33:CG33"/>
    <mergeCell ref="CN33:CP33"/>
    <mergeCell ref="CW33:CY33"/>
    <mergeCell ref="DF33:DH33"/>
    <mergeCell ref="DO33:DQ33"/>
    <mergeCell ref="DX33:DZ33"/>
    <mergeCell ref="KR31:KT31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KD31:KF32"/>
    <mergeCell ref="KG31:KI31"/>
    <mergeCell ref="KJ31:KK31"/>
    <mergeCell ref="KL31:KM31"/>
    <mergeCell ref="KN31:KN32"/>
    <mergeCell ref="KO31:KQ32"/>
    <mergeCell ref="JR31:JS31"/>
    <mergeCell ref="JT31:JT32"/>
    <mergeCell ref="JU31:JW32"/>
    <mergeCell ref="JX31:JZ31"/>
    <mergeCell ref="KA31:KB31"/>
    <mergeCell ref="KC31:KC32"/>
    <mergeCell ref="JC31:JE32"/>
    <mergeCell ref="JF31:JH31"/>
    <mergeCell ref="CE34:CG34"/>
    <mergeCell ref="CN34:CP34"/>
    <mergeCell ref="CW34:CY34"/>
    <mergeCell ref="DF34:DH34"/>
    <mergeCell ref="DO34:DQ34"/>
    <mergeCell ref="DX34:DZ34"/>
    <mergeCell ref="KO33:KQ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IK33:IM33"/>
    <mergeCell ref="IT33:IV33"/>
    <mergeCell ref="JC33:JE33"/>
    <mergeCell ref="JL33:JN33"/>
    <mergeCell ref="JU33:JW33"/>
    <mergeCell ref="KD33:KF33"/>
    <mergeCell ref="GI33:GK33"/>
    <mergeCell ref="GR33:GT33"/>
    <mergeCell ref="HA33:HC33"/>
    <mergeCell ref="HJ33:HL33"/>
    <mergeCell ref="HS33:HU33"/>
    <mergeCell ref="IB33:ID33"/>
    <mergeCell ref="EG33:EI33"/>
    <mergeCell ref="EP33:ER33"/>
    <mergeCell ref="EY33:FA33"/>
    <mergeCell ref="FH33:FJ33"/>
    <mergeCell ref="CW35:CY35"/>
    <mergeCell ref="DF35:DH35"/>
    <mergeCell ref="DO35:DQ35"/>
    <mergeCell ref="DX35:DZ35"/>
    <mergeCell ref="KO34:KQ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IK34:IM34"/>
    <mergeCell ref="IT34:IV34"/>
    <mergeCell ref="JC34:JE34"/>
    <mergeCell ref="JL34:JN34"/>
    <mergeCell ref="JU34:JW34"/>
    <mergeCell ref="KD34:KF34"/>
    <mergeCell ref="GI34:GK34"/>
    <mergeCell ref="GR34:GT34"/>
    <mergeCell ref="HA34:HC34"/>
    <mergeCell ref="HJ34:HL34"/>
    <mergeCell ref="HS34:HU34"/>
    <mergeCell ref="IB34:ID34"/>
    <mergeCell ref="EG34:EI34"/>
    <mergeCell ref="EP34:ER34"/>
    <mergeCell ref="EY34:FA34"/>
    <mergeCell ref="FH34:FJ34"/>
    <mergeCell ref="FQ34:FS34"/>
    <mergeCell ref="FZ34:GB34"/>
    <mergeCell ref="DO36:DQ36"/>
    <mergeCell ref="DX36:DZ36"/>
    <mergeCell ref="KO35:KQ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BV36:BX36"/>
    <mergeCell ref="IK35:IM35"/>
    <mergeCell ref="IT35:IV35"/>
    <mergeCell ref="JC35:JE35"/>
    <mergeCell ref="JL35:JN35"/>
    <mergeCell ref="JU35:JW35"/>
    <mergeCell ref="KD35:KF35"/>
    <mergeCell ref="GI35:GK35"/>
    <mergeCell ref="GR35:GT35"/>
    <mergeCell ref="HA35:HC35"/>
    <mergeCell ref="HJ35:HL35"/>
    <mergeCell ref="HS35:HU35"/>
    <mergeCell ref="IB35:ID35"/>
    <mergeCell ref="EG35:EI35"/>
    <mergeCell ref="EP35:ER35"/>
    <mergeCell ref="EY35:FA35"/>
    <mergeCell ref="FH35:FJ35"/>
    <mergeCell ref="FQ35:FS35"/>
    <mergeCell ref="FZ35:GB35"/>
    <mergeCell ref="CE35:CG35"/>
    <mergeCell ref="CN35:CP35"/>
    <mergeCell ref="KO36:KQ36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BV37:BX37"/>
    <mergeCell ref="IK36:IM36"/>
    <mergeCell ref="IT36:IV36"/>
    <mergeCell ref="JC36:JE36"/>
    <mergeCell ref="JL36:JN36"/>
    <mergeCell ref="JU36:JW36"/>
    <mergeCell ref="KD36:KF36"/>
    <mergeCell ref="GI36:GK36"/>
    <mergeCell ref="GR36:GT36"/>
    <mergeCell ref="HA36:HC36"/>
    <mergeCell ref="HJ36:HL36"/>
    <mergeCell ref="HS36:HU36"/>
    <mergeCell ref="IB36:ID36"/>
    <mergeCell ref="EG36:EI36"/>
    <mergeCell ref="EP36:ER36"/>
    <mergeCell ref="EY36:FA36"/>
    <mergeCell ref="FH36:FJ36"/>
    <mergeCell ref="FQ36:FS36"/>
    <mergeCell ref="FZ36:GB36"/>
    <mergeCell ref="CE36:CG36"/>
    <mergeCell ref="CN36:CP36"/>
    <mergeCell ref="CW36:CY36"/>
    <mergeCell ref="DF36:DH36"/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IK37:IM37"/>
    <mergeCell ref="IT37:IV37"/>
    <mergeCell ref="JC37:JE37"/>
    <mergeCell ref="JL37:JN37"/>
    <mergeCell ref="JU37:JW37"/>
    <mergeCell ref="KD37:KF37"/>
    <mergeCell ref="GI37:GK37"/>
    <mergeCell ref="GR37:GT37"/>
    <mergeCell ref="HA37:HC37"/>
    <mergeCell ref="HJ37:HL37"/>
    <mergeCell ref="HS37:HU37"/>
    <mergeCell ref="IB37:ID37"/>
    <mergeCell ref="EG37:EI37"/>
    <mergeCell ref="EP37:ER37"/>
    <mergeCell ref="EY37:FA37"/>
    <mergeCell ref="FH37:FJ37"/>
    <mergeCell ref="FQ37:FS37"/>
    <mergeCell ref="FZ37:GB37"/>
    <mergeCell ref="CE37:CG37"/>
    <mergeCell ref="CN37:CP37"/>
    <mergeCell ref="CW37:CY37"/>
    <mergeCell ref="DF37:DH37"/>
    <mergeCell ref="DO37:DQ37"/>
    <mergeCell ref="HA38:HC38"/>
    <mergeCell ref="HJ38:HL38"/>
    <mergeCell ref="HS38:HU38"/>
    <mergeCell ref="IB38:ID38"/>
    <mergeCell ref="EG38:EI38"/>
    <mergeCell ref="EP38:ER38"/>
    <mergeCell ref="EY38:FA38"/>
    <mergeCell ref="FH38:FJ38"/>
    <mergeCell ref="FQ38:FS38"/>
    <mergeCell ref="FZ38:GB38"/>
    <mergeCell ref="CE38:CG38"/>
    <mergeCell ref="CN38:CP38"/>
    <mergeCell ref="CW38:CY38"/>
    <mergeCell ref="DF38:DH38"/>
    <mergeCell ref="DO38:DQ38"/>
    <mergeCell ref="DX38:DZ38"/>
    <mergeCell ref="KO37:KQ37"/>
    <mergeCell ref="DX37:DZ37"/>
    <mergeCell ref="HS39:HU39"/>
    <mergeCell ref="IB39:ID39"/>
    <mergeCell ref="EG39:EI39"/>
    <mergeCell ref="EP39:ER39"/>
    <mergeCell ref="EY39:FA39"/>
    <mergeCell ref="FH39:FJ39"/>
    <mergeCell ref="FQ39:FS39"/>
    <mergeCell ref="FZ39:GB39"/>
    <mergeCell ref="CE39:CG39"/>
    <mergeCell ref="CN39:CP39"/>
    <mergeCell ref="CW39:CY39"/>
    <mergeCell ref="DF39:DH39"/>
    <mergeCell ref="DO39:DQ39"/>
    <mergeCell ref="DX39:DZ39"/>
    <mergeCell ref="KO38:KQ38"/>
    <mergeCell ref="B39:D39"/>
    <mergeCell ref="K39:M39"/>
    <mergeCell ref="T39:V39"/>
    <mergeCell ref="AC39:AE39"/>
    <mergeCell ref="AL39:AN39"/>
    <mergeCell ref="AU39:AW39"/>
    <mergeCell ref="BD39:BF39"/>
    <mergeCell ref="BM39:BO39"/>
    <mergeCell ref="BV39:BX39"/>
    <mergeCell ref="IK38:IM38"/>
    <mergeCell ref="IT38:IV38"/>
    <mergeCell ref="JC38:JE38"/>
    <mergeCell ref="JL38:JN38"/>
    <mergeCell ref="JU38:JW38"/>
    <mergeCell ref="KD38:KF38"/>
    <mergeCell ref="GI38:GK38"/>
    <mergeCell ref="GR38:GT38"/>
    <mergeCell ref="BM40:BO41"/>
    <mergeCell ref="BU40:BU41"/>
    <mergeCell ref="BV40:BX41"/>
    <mergeCell ref="CD40:CD41"/>
    <mergeCell ref="CE40:CG41"/>
    <mergeCell ref="CM40:CM41"/>
    <mergeCell ref="AL40:AN41"/>
    <mergeCell ref="AT40:AT41"/>
    <mergeCell ref="AU40:AW41"/>
    <mergeCell ref="BC40:BC41"/>
    <mergeCell ref="BD40:BF41"/>
    <mergeCell ref="BL40:BL41"/>
    <mergeCell ref="KO39:KQ39"/>
    <mergeCell ref="A40:A41"/>
    <mergeCell ref="B40:D41"/>
    <mergeCell ref="J40:J41"/>
    <mergeCell ref="K40:M41"/>
    <mergeCell ref="S40:S41"/>
    <mergeCell ref="T40:V41"/>
    <mergeCell ref="AB40:AB41"/>
    <mergeCell ref="AC40:AE41"/>
    <mergeCell ref="AK40:AK41"/>
    <mergeCell ref="IK39:IM39"/>
    <mergeCell ref="IT39:IV39"/>
    <mergeCell ref="JC39:JE39"/>
    <mergeCell ref="JL39:JN39"/>
    <mergeCell ref="JU39:JW39"/>
    <mergeCell ref="KD39:KF39"/>
    <mergeCell ref="GI39:GK39"/>
    <mergeCell ref="GR39:GT39"/>
    <mergeCell ref="HA39:HC39"/>
    <mergeCell ref="HJ39:HL39"/>
    <mergeCell ref="GI40:GK41"/>
    <mergeCell ref="GQ40:GQ41"/>
    <mergeCell ref="EP40:ER41"/>
    <mergeCell ref="EX40:EX41"/>
    <mergeCell ref="EY40:FA41"/>
    <mergeCell ref="FG40:FG41"/>
    <mergeCell ref="FH40:FJ41"/>
    <mergeCell ref="FP40:FP41"/>
    <mergeCell ref="DO40:DQ41"/>
    <mergeCell ref="DW40:DW41"/>
    <mergeCell ref="DX40:DZ41"/>
    <mergeCell ref="EF40:EF41"/>
    <mergeCell ref="EG40:EI41"/>
    <mergeCell ref="EO40:EO41"/>
    <mergeCell ref="CN40:CP41"/>
    <mergeCell ref="CV40:CV41"/>
    <mergeCell ref="CW40:CY41"/>
    <mergeCell ref="DE40:DE41"/>
    <mergeCell ref="DF40:DH41"/>
    <mergeCell ref="DN40:DN41"/>
    <mergeCell ref="JU40:JW41"/>
    <mergeCell ref="KC40:KC41"/>
    <mergeCell ref="KD40:KF41"/>
    <mergeCell ref="KN40:KN41"/>
    <mergeCell ref="KO40:KQ41"/>
    <mergeCell ref="B42:D42"/>
    <mergeCell ref="K42:M42"/>
    <mergeCell ref="T42:V42"/>
    <mergeCell ref="AC42:AE42"/>
    <mergeCell ref="AL42:AN42"/>
    <mergeCell ref="IT40:IV41"/>
    <mergeCell ref="JB40:JB41"/>
    <mergeCell ref="JC40:JE41"/>
    <mergeCell ref="JK40:JK41"/>
    <mergeCell ref="JL40:JN41"/>
    <mergeCell ref="JT40:JT41"/>
    <mergeCell ref="HS40:HU41"/>
    <mergeCell ref="IA40:IA41"/>
    <mergeCell ref="IB40:ID41"/>
    <mergeCell ref="IJ40:IJ41"/>
    <mergeCell ref="IK40:IM41"/>
    <mergeCell ref="IS40:IS41"/>
    <mergeCell ref="GR40:GT41"/>
    <mergeCell ref="GZ40:GZ41"/>
    <mergeCell ref="HA40:HC41"/>
    <mergeCell ref="HI40:HI41"/>
    <mergeCell ref="HJ40:HL41"/>
    <mergeCell ref="HR40:HR41"/>
    <mergeCell ref="FQ40:FS41"/>
    <mergeCell ref="FY40:FY41"/>
    <mergeCell ref="FZ40:GB41"/>
    <mergeCell ref="GH40:GH41"/>
    <mergeCell ref="B43:D43"/>
    <mergeCell ref="K43:M43"/>
    <mergeCell ref="T43:V43"/>
    <mergeCell ref="AC43:AE43"/>
    <mergeCell ref="AL43:AN43"/>
    <mergeCell ref="HA42:HC42"/>
    <mergeCell ref="HJ42:HL42"/>
    <mergeCell ref="HS42:HU42"/>
    <mergeCell ref="IB42:ID42"/>
    <mergeCell ref="IK42:IM42"/>
    <mergeCell ref="IT42:IV42"/>
    <mergeCell ref="EY42:FA42"/>
    <mergeCell ref="FH42:FJ42"/>
    <mergeCell ref="FQ42:FS42"/>
    <mergeCell ref="FZ42:GB42"/>
    <mergeCell ref="GI42:GK42"/>
    <mergeCell ref="GR42:GT42"/>
    <mergeCell ref="CW42:CY42"/>
    <mergeCell ref="DF42:DH42"/>
    <mergeCell ref="DO42:DQ42"/>
    <mergeCell ref="DX42:DZ42"/>
    <mergeCell ref="EG42:EI42"/>
    <mergeCell ref="EP42:ER42"/>
    <mergeCell ref="AU42:AW42"/>
    <mergeCell ref="BD42:BF42"/>
    <mergeCell ref="BM42:BO42"/>
    <mergeCell ref="BV42:BX42"/>
    <mergeCell ref="CE42:CG42"/>
    <mergeCell ref="CN42:CP42"/>
    <mergeCell ref="CW43:CY43"/>
    <mergeCell ref="DF43:DH43"/>
    <mergeCell ref="DO43:DQ43"/>
    <mergeCell ref="JC42:JE42"/>
    <mergeCell ref="JL42:JN42"/>
    <mergeCell ref="JU42:JW42"/>
    <mergeCell ref="KD42:KF42"/>
    <mergeCell ref="KO42:KQ42"/>
    <mergeCell ref="DO44:DQ44"/>
    <mergeCell ref="DX44:DZ44"/>
    <mergeCell ref="EG44:EI44"/>
    <mergeCell ref="EP44:ER44"/>
    <mergeCell ref="AU44:AW44"/>
    <mergeCell ref="BD44:BF44"/>
    <mergeCell ref="BM44:BO44"/>
    <mergeCell ref="BV44:BX44"/>
    <mergeCell ref="CE44:CG44"/>
    <mergeCell ref="CN44:CP44"/>
    <mergeCell ref="JC43:JE43"/>
    <mergeCell ref="JL43:JN43"/>
    <mergeCell ref="JU43:JW43"/>
    <mergeCell ref="KD43:KF43"/>
    <mergeCell ref="KO43:KQ43"/>
    <mergeCell ref="T44:V44"/>
    <mergeCell ref="AC44:AE44"/>
    <mergeCell ref="AL44:AN44"/>
    <mergeCell ref="HA43:HC43"/>
    <mergeCell ref="HJ43:HL43"/>
    <mergeCell ref="HS43:HU43"/>
    <mergeCell ref="IB43:ID43"/>
    <mergeCell ref="IK43:IM43"/>
    <mergeCell ref="IT43:IV43"/>
    <mergeCell ref="EY43:FA43"/>
    <mergeCell ref="FH43:FJ43"/>
    <mergeCell ref="FQ43:FS43"/>
    <mergeCell ref="FZ43:GB43"/>
    <mergeCell ref="GI43:GK43"/>
    <mergeCell ref="GR43:GT43"/>
    <mergeCell ref="DX43:DZ43"/>
    <mergeCell ref="EG43:EI43"/>
    <mergeCell ref="EP43:ER43"/>
    <mergeCell ref="AU43:AW43"/>
    <mergeCell ref="BD43:BF43"/>
    <mergeCell ref="BM43:BO43"/>
    <mergeCell ref="BV43:BX43"/>
    <mergeCell ref="CE43:CG43"/>
    <mergeCell ref="CN43:CP43"/>
    <mergeCell ref="AU45:AW45"/>
    <mergeCell ref="BD45:BF45"/>
    <mergeCell ref="BM45:BO45"/>
    <mergeCell ref="BV45:BX45"/>
    <mergeCell ref="CE45:CG45"/>
    <mergeCell ref="CN45:CP45"/>
    <mergeCell ref="JC44:JE44"/>
    <mergeCell ref="JL44:JN44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HA44:HC44"/>
    <mergeCell ref="HJ44:HL44"/>
    <mergeCell ref="HS44:HU44"/>
    <mergeCell ref="IB44:ID44"/>
    <mergeCell ref="IK44:IM44"/>
    <mergeCell ref="IT44:IV44"/>
    <mergeCell ref="EY44:FA44"/>
    <mergeCell ref="FH44:FJ44"/>
    <mergeCell ref="FQ44:FS44"/>
    <mergeCell ref="FZ44:GB44"/>
    <mergeCell ref="GI44:GK44"/>
    <mergeCell ref="GR44:GT44"/>
    <mergeCell ref="CW44:CY44"/>
    <mergeCell ref="DF44:DH44"/>
    <mergeCell ref="B44:D44"/>
    <mergeCell ref="K44:M44"/>
    <mergeCell ref="BM46:BO46"/>
    <mergeCell ref="BV46:BX46"/>
    <mergeCell ref="CE46:CG46"/>
    <mergeCell ref="CN46:CP46"/>
    <mergeCell ref="JC45:JE45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HA45:HC45"/>
    <mergeCell ref="HJ45:HL45"/>
    <mergeCell ref="HS45:HU45"/>
    <mergeCell ref="IB45:ID45"/>
    <mergeCell ref="IK45:IM45"/>
    <mergeCell ref="IT45:IV45"/>
    <mergeCell ref="EY45:FA45"/>
    <mergeCell ref="FH45:FJ45"/>
    <mergeCell ref="FQ45:FS45"/>
    <mergeCell ref="FZ45:GB45"/>
    <mergeCell ref="GI45:GK45"/>
    <mergeCell ref="GR45:GT45"/>
    <mergeCell ref="CW45:CY45"/>
    <mergeCell ref="DF45:DH45"/>
    <mergeCell ref="DO45:DQ45"/>
    <mergeCell ref="DX45:DZ45"/>
    <mergeCell ref="EG45:EI45"/>
    <mergeCell ref="EP45:ER45"/>
    <mergeCell ref="CE47:CG47"/>
    <mergeCell ref="CN47:CP47"/>
    <mergeCell ref="JC46:JE46"/>
    <mergeCell ref="JL46:JN46"/>
    <mergeCell ref="JU46:JW46"/>
    <mergeCell ref="KD46:KF46"/>
    <mergeCell ref="KO46:KQ46"/>
    <mergeCell ref="B47:D47"/>
    <mergeCell ref="K47:M47"/>
    <mergeCell ref="T47:V47"/>
    <mergeCell ref="AC47:AE47"/>
    <mergeCell ref="AL47:AN47"/>
    <mergeCell ref="HA46:HC46"/>
    <mergeCell ref="HJ46:HL46"/>
    <mergeCell ref="HS46:HU46"/>
    <mergeCell ref="IB46:ID46"/>
    <mergeCell ref="IK46:IM46"/>
    <mergeCell ref="IT46:IV46"/>
    <mergeCell ref="EY46:FA46"/>
    <mergeCell ref="FH46:FJ46"/>
    <mergeCell ref="FQ46:FS46"/>
    <mergeCell ref="FZ46:GB46"/>
    <mergeCell ref="GI46:GK46"/>
    <mergeCell ref="GR46:GT46"/>
    <mergeCell ref="CW46:CY46"/>
    <mergeCell ref="DF46:DH46"/>
    <mergeCell ref="DO46:DQ46"/>
    <mergeCell ref="DX46:DZ46"/>
    <mergeCell ref="EG46:EI46"/>
    <mergeCell ref="EP46:ER46"/>
    <mergeCell ref="AU46:AW46"/>
    <mergeCell ref="BD46:BF46"/>
    <mergeCell ref="JC47:JE47"/>
    <mergeCell ref="JL47:JN47"/>
    <mergeCell ref="JU47:JW47"/>
    <mergeCell ref="KD47:KF47"/>
    <mergeCell ref="KO47:KQ47"/>
    <mergeCell ref="B48:D48"/>
    <mergeCell ref="K48:M48"/>
    <mergeCell ref="T48:V48"/>
    <mergeCell ref="AC48:AE48"/>
    <mergeCell ref="AL48:AN48"/>
    <mergeCell ref="HA47:HC47"/>
    <mergeCell ref="HJ47:HL47"/>
    <mergeCell ref="HS47:HU47"/>
    <mergeCell ref="IB47:ID47"/>
    <mergeCell ref="IK47:IM47"/>
    <mergeCell ref="IT47:IV47"/>
    <mergeCell ref="EY47:FA47"/>
    <mergeCell ref="FH47:FJ47"/>
    <mergeCell ref="FQ47:FS47"/>
    <mergeCell ref="FZ47:GB47"/>
    <mergeCell ref="GI47:GK47"/>
    <mergeCell ref="GR47:GT47"/>
    <mergeCell ref="CW47:CY47"/>
    <mergeCell ref="DF47:DH47"/>
    <mergeCell ref="DO47:DQ47"/>
    <mergeCell ref="DX47:DZ47"/>
    <mergeCell ref="EG47:EI47"/>
    <mergeCell ref="EP47:ER47"/>
    <mergeCell ref="AU47:AW47"/>
    <mergeCell ref="BD47:BF47"/>
    <mergeCell ref="BM47:BO47"/>
    <mergeCell ref="BV47:BX47"/>
    <mergeCell ref="JU48:JW48"/>
    <mergeCell ref="KD48:KF48"/>
    <mergeCell ref="KO48:KQ48"/>
    <mergeCell ref="B49:D49"/>
    <mergeCell ref="K49:M49"/>
    <mergeCell ref="T49:V49"/>
    <mergeCell ref="AC49:AE49"/>
    <mergeCell ref="AL49:AN49"/>
    <mergeCell ref="HA48:HC48"/>
    <mergeCell ref="HJ48:HL48"/>
    <mergeCell ref="HS48:HU48"/>
    <mergeCell ref="IB48:ID48"/>
    <mergeCell ref="IK48:IM48"/>
    <mergeCell ref="IT48:IV48"/>
    <mergeCell ref="EY48:FA48"/>
    <mergeCell ref="FH48:FJ48"/>
    <mergeCell ref="FQ48:FS48"/>
    <mergeCell ref="FZ48:GB48"/>
    <mergeCell ref="GI48:GK48"/>
    <mergeCell ref="GR48:GT48"/>
    <mergeCell ref="CW48:CY48"/>
    <mergeCell ref="DF48:DH48"/>
    <mergeCell ref="DO48:DQ48"/>
    <mergeCell ref="DX48:DZ48"/>
    <mergeCell ref="EG48:EI48"/>
    <mergeCell ref="EP48:ER48"/>
    <mergeCell ref="AU48:AW48"/>
    <mergeCell ref="BD48:BF48"/>
    <mergeCell ref="BM48:BO48"/>
    <mergeCell ref="BV48:BX48"/>
    <mergeCell ref="CE48:CG48"/>
    <mergeCell ref="CN48:CP48"/>
    <mergeCell ref="DO49:DQ49"/>
    <mergeCell ref="DX49:DZ49"/>
    <mergeCell ref="EG49:EI49"/>
    <mergeCell ref="EP49:ER49"/>
    <mergeCell ref="AU49:AW49"/>
    <mergeCell ref="BD49:BF49"/>
    <mergeCell ref="BM49:BO49"/>
    <mergeCell ref="BV49:BX49"/>
    <mergeCell ref="CE49:CG49"/>
    <mergeCell ref="CN49:CP49"/>
    <mergeCell ref="CW50:CY50"/>
    <mergeCell ref="DF50:DH50"/>
    <mergeCell ref="DO50:DQ50"/>
    <mergeCell ref="JC48:JE48"/>
    <mergeCell ref="JL48:JN48"/>
    <mergeCell ref="JC49:JE49"/>
    <mergeCell ref="JL49:JN49"/>
    <mergeCell ref="JU49:JW49"/>
    <mergeCell ref="KD49:KF49"/>
    <mergeCell ref="KO49:KQ49"/>
    <mergeCell ref="DO51:DQ51"/>
    <mergeCell ref="DX51:DZ51"/>
    <mergeCell ref="EG51:EI51"/>
    <mergeCell ref="EP51:ER51"/>
    <mergeCell ref="AU51:AW51"/>
    <mergeCell ref="BD51:BF51"/>
    <mergeCell ref="BM51:BO51"/>
    <mergeCell ref="BV51:BX51"/>
    <mergeCell ref="CE51:CG51"/>
    <mergeCell ref="CN51:CP51"/>
    <mergeCell ref="JC50:JE50"/>
    <mergeCell ref="JL50:JN50"/>
    <mergeCell ref="JU50:JW50"/>
    <mergeCell ref="KD50:KF50"/>
    <mergeCell ref="KO50:KQ50"/>
    <mergeCell ref="HA49:HC49"/>
    <mergeCell ref="HJ49:HL49"/>
    <mergeCell ref="HS49:HU49"/>
    <mergeCell ref="IB49:ID49"/>
    <mergeCell ref="IK49:IM49"/>
    <mergeCell ref="IT49:IV49"/>
    <mergeCell ref="EY49:FA49"/>
    <mergeCell ref="FH49:FJ49"/>
    <mergeCell ref="FQ49:FS49"/>
    <mergeCell ref="FZ49:GB49"/>
    <mergeCell ref="GI49:GK49"/>
    <mergeCell ref="GR49:GT49"/>
    <mergeCell ref="CW49:CY49"/>
    <mergeCell ref="DF49:DH49"/>
    <mergeCell ref="B51:D51"/>
    <mergeCell ref="K51:M51"/>
    <mergeCell ref="T51:V51"/>
    <mergeCell ref="AC51:AE51"/>
    <mergeCell ref="AL51:AN51"/>
    <mergeCell ref="HA50:HC50"/>
    <mergeCell ref="HJ50:HL50"/>
    <mergeCell ref="HS50:HU50"/>
    <mergeCell ref="IB50:ID50"/>
    <mergeCell ref="IK50:IM50"/>
    <mergeCell ref="IT50:IV50"/>
    <mergeCell ref="EY50:FA50"/>
    <mergeCell ref="FH50:FJ50"/>
    <mergeCell ref="FQ50:FS50"/>
    <mergeCell ref="FZ50:GB50"/>
    <mergeCell ref="GI50:GK50"/>
    <mergeCell ref="GR50:GT50"/>
    <mergeCell ref="DX50:DZ50"/>
    <mergeCell ref="EG50:EI50"/>
    <mergeCell ref="EP50:ER50"/>
    <mergeCell ref="AU50:AW50"/>
    <mergeCell ref="BD50:BF50"/>
    <mergeCell ref="BM50:BO50"/>
    <mergeCell ref="BV50:BX50"/>
    <mergeCell ref="CE50:CG50"/>
    <mergeCell ref="CN50:CP50"/>
    <mergeCell ref="B50:D50"/>
    <mergeCell ref="K50:M50"/>
    <mergeCell ref="T50:V50"/>
    <mergeCell ref="AC50:AE50"/>
    <mergeCell ref="AL50:AN50"/>
    <mergeCell ref="EG52:EI52"/>
    <mergeCell ref="EP52:ER52"/>
    <mergeCell ref="AU52:AW52"/>
    <mergeCell ref="BD52:BF52"/>
    <mergeCell ref="BM52:BO52"/>
    <mergeCell ref="BV52:BX52"/>
    <mergeCell ref="CE52:CG52"/>
    <mergeCell ref="CN52:CP52"/>
    <mergeCell ref="JC51:JE51"/>
    <mergeCell ref="JL51:JN51"/>
    <mergeCell ref="JU51:JW51"/>
    <mergeCell ref="KD51:KF51"/>
    <mergeCell ref="KO51:KQ51"/>
    <mergeCell ref="B52:D52"/>
    <mergeCell ref="K52:M52"/>
    <mergeCell ref="T52:V52"/>
    <mergeCell ref="AC52:AE52"/>
    <mergeCell ref="AL52:AN52"/>
    <mergeCell ref="HA51:HC51"/>
    <mergeCell ref="HJ51:HL51"/>
    <mergeCell ref="HS51:HU51"/>
    <mergeCell ref="IB51:ID51"/>
    <mergeCell ref="IK51:IM51"/>
    <mergeCell ref="IT51:IV51"/>
    <mergeCell ref="EY51:FA51"/>
    <mergeCell ref="FH51:FJ51"/>
    <mergeCell ref="FQ51:FS51"/>
    <mergeCell ref="FZ51:GB51"/>
    <mergeCell ref="GI51:GK51"/>
    <mergeCell ref="GR51:GT51"/>
    <mergeCell ref="CW51:CY51"/>
    <mergeCell ref="DF51:DH51"/>
    <mergeCell ref="AU53:AW53"/>
    <mergeCell ref="BD53:BF53"/>
    <mergeCell ref="BM53:BO53"/>
    <mergeCell ref="BV53:BX53"/>
    <mergeCell ref="CE53:CG53"/>
    <mergeCell ref="CN53:CP53"/>
    <mergeCell ref="JC52:JE52"/>
    <mergeCell ref="JL52:JN52"/>
    <mergeCell ref="JU52:JW52"/>
    <mergeCell ref="KD52:KF52"/>
    <mergeCell ref="KO52:KQ52"/>
    <mergeCell ref="B53:D53"/>
    <mergeCell ref="K53:M53"/>
    <mergeCell ref="T53:V53"/>
    <mergeCell ref="AC53:AE53"/>
    <mergeCell ref="AL53:AN53"/>
    <mergeCell ref="HA52:HC52"/>
    <mergeCell ref="HJ52:HL52"/>
    <mergeCell ref="HS52:HU52"/>
    <mergeCell ref="IB52:ID52"/>
    <mergeCell ref="IK52:IM52"/>
    <mergeCell ref="IT52:IV52"/>
    <mergeCell ref="EY52:FA52"/>
    <mergeCell ref="FH52:FJ52"/>
    <mergeCell ref="FQ52:FS52"/>
    <mergeCell ref="FZ52:GB52"/>
    <mergeCell ref="GI52:GK52"/>
    <mergeCell ref="GR52:GT52"/>
    <mergeCell ref="CW52:CY52"/>
    <mergeCell ref="DF52:DH52"/>
    <mergeCell ref="DO52:DQ52"/>
    <mergeCell ref="DX52:DZ52"/>
    <mergeCell ref="BM54:BO54"/>
    <mergeCell ref="BV54:BX54"/>
    <mergeCell ref="CE54:CG54"/>
    <mergeCell ref="CN54:CP54"/>
    <mergeCell ref="JC53:JE53"/>
    <mergeCell ref="JL53:JN53"/>
    <mergeCell ref="JU53:JW53"/>
    <mergeCell ref="KD53:KF53"/>
    <mergeCell ref="KO53:KQ53"/>
    <mergeCell ref="B54:D54"/>
    <mergeCell ref="K54:M54"/>
    <mergeCell ref="T54:V54"/>
    <mergeCell ref="AC54:AE54"/>
    <mergeCell ref="AL54:AN54"/>
    <mergeCell ref="HA53:HC53"/>
    <mergeCell ref="HJ53:HL53"/>
    <mergeCell ref="HS53:HU53"/>
    <mergeCell ref="IB53:ID53"/>
    <mergeCell ref="IK53:IM53"/>
    <mergeCell ref="IT53:IV53"/>
    <mergeCell ref="EY53:FA53"/>
    <mergeCell ref="FH53:FJ53"/>
    <mergeCell ref="FQ53:FS53"/>
    <mergeCell ref="FZ53:GB53"/>
    <mergeCell ref="GI53:GK53"/>
    <mergeCell ref="GR53:GT53"/>
    <mergeCell ref="CW53:CY53"/>
    <mergeCell ref="DF53:DH53"/>
    <mergeCell ref="DO53:DQ53"/>
    <mergeCell ref="DX53:DZ53"/>
    <mergeCell ref="EG53:EI53"/>
    <mergeCell ref="EP53:ER53"/>
    <mergeCell ref="CE55:CG55"/>
    <mergeCell ref="CN55:CP55"/>
    <mergeCell ref="JC54:JE54"/>
    <mergeCell ref="JL54:JN54"/>
    <mergeCell ref="JU54:JW54"/>
    <mergeCell ref="KD54:KF54"/>
    <mergeCell ref="KO54:KQ54"/>
    <mergeCell ref="B55:D55"/>
    <mergeCell ref="K55:M55"/>
    <mergeCell ref="T55:V55"/>
    <mergeCell ref="AC55:AE55"/>
    <mergeCell ref="AL55:AN55"/>
    <mergeCell ref="HA54:HC54"/>
    <mergeCell ref="HJ54:HL54"/>
    <mergeCell ref="HS54:HU54"/>
    <mergeCell ref="IB54:ID54"/>
    <mergeCell ref="IK54:IM54"/>
    <mergeCell ref="IT54:IV54"/>
    <mergeCell ref="EY54:FA54"/>
    <mergeCell ref="FH54:FJ54"/>
    <mergeCell ref="FQ54:FS54"/>
    <mergeCell ref="FZ54:GB54"/>
    <mergeCell ref="GI54:GK54"/>
    <mergeCell ref="GR54:GT54"/>
    <mergeCell ref="CW54:CY54"/>
    <mergeCell ref="DF54:DH54"/>
    <mergeCell ref="DO54:DQ54"/>
    <mergeCell ref="DX54:DZ54"/>
    <mergeCell ref="EG54:EI54"/>
    <mergeCell ref="EP54:ER54"/>
    <mergeCell ref="AU54:AW54"/>
    <mergeCell ref="BD54:BF54"/>
    <mergeCell ref="JC55:JE55"/>
    <mergeCell ref="JL55:JN55"/>
    <mergeCell ref="JU55:JW55"/>
    <mergeCell ref="KD55:KF55"/>
    <mergeCell ref="KO55:KQ55"/>
    <mergeCell ref="B56:D56"/>
    <mergeCell ref="K56:M56"/>
    <mergeCell ref="T56:V56"/>
    <mergeCell ref="AC56:AE56"/>
    <mergeCell ref="AL56:AN56"/>
    <mergeCell ref="HA55:HC55"/>
    <mergeCell ref="HJ55:HL55"/>
    <mergeCell ref="HS55:HU55"/>
    <mergeCell ref="IB55:ID55"/>
    <mergeCell ref="IK55:IM55"/>
    <mergeCell ref="IT55:IV55"/>
    <mergeCell ref="EY55:FA55"/>
    <mergeCell ref="FH55:FJ55"/>
    <mergeCell ref="FQ55:FS55"/>
    <mergeCell ref="FZ55:GB55"/>
    <mergeCell ref="GI55:GK55"/>
    <mergeCell ref="GR55:GT55"/>
    <mergeCell ref="CW55:CY55"/>
    <mergeCell ref="DF55:DH55"/>
    <mergeCell ref="DO55:DQ55"/>
    <mergeCell ref="DX55:DZ55"/>
    <mergeCell ref="EG55:EI55"/>
    <mergeCell ref="EP55:ER55"/>
    <mergeCell ref="AU55:AW55"/>
    <mergeCell ref="BD55:BF55"/>
    <mergeCell ref="BM55:BO55"/>
    <mergeCell ref="BV55:BX55"/>
    <mergeCell ref="B57:D57"/>
    <mergeCell ref="K57:M57"/>
    <mergeCell ref="T57:V57"/>
    <mergeCell ref="AC57:AE57"/>
    <mergeCell ref="AL57:AN57"/>
    <mergeCell ref="HA56:HC56"/>
    <mergeCell ref="HJ56:HL56"/>
    <mergeCell ref="HS56:HU56"/>
    <mergeCell ref="IB56:ID56"/>
    <mergeCell ref="IK56:IM56"/>
    <mergeCell ref="IT56:IV56"/>
    <mergeCell ref="EY56:FA56"/>
    <mergeCell ref="FH56:FJ56"/>
    <mergeCell ref="FQ56:FS56"/>
    <mergeCell ref="FZ56:GB56"/>
    <mergeCell ref="GI56:GK56"/>
    <mergeCell ref="GR56:GT56"/>
    <mergeCell ref="CW56:CY56"/>
    <mergeCell ref="DF56:DH56"/>
    <mergeCell ref="DO56:DQ56"/>
    <mergeCell ref="DX56:DZ56"/>
    <mergeCell ref="EG56:EI56"/>
    <mergeCell ref="EP56:ER56"/>
    <mergeCell ref="AU56:AW56"/>
    <mergeCell ref="BD56:BF56"/>
    <mergeCell ref="BM56:BO56"/>
    <mergeCell ref="BV56:BX56"/>
    <mergeCell ref="CE56:CG56"/>
    <mergeCell ref="CN56:CP56"/>
    <mergeCell ref="CW57:CY57"/>
    <mergeCell ref="DF57:DH57"/>
    <mergeCell ref="DO57:DQ57"/>
    <mergeCell ref="DX57:DZ57"/>
    <mergeCell ref="EG57:EI57"/>
    <mergeCell ref="EP57:ER57"/>
    <mergeCell ref="AU57:AW57"/>
    <mergeCell ref="BD57:BF57"/>
    <mergeCell ref="BM57:BO57"/>
    <mergeCell ref="BV57:BX57"/>
    <mergeCell ref="CE57:CG57"/>
    <mergeCell ref="CN57:CP57"/>
    <mergeCell ref="JC56:JE56"/>
    <mergeCell ref="JL56:JN56"/>
    <mergeCell ref="JU56:JW56"/>
    <mergeCell ref="KD56:KF56"/>
    <mergeCell ref="KO56:KQ56"/>
    <mergeCell ref="JC57:JE57"/>
    <mergeCell ref="JL57:JN57"/>
    <mergeCell ref="JU57:JW57"/>
    <mergeCell ref="KD57:KF57"/>
    <mergeCell ref="KO57:KQ57"/>
    <mergeCell ref="HA57:HC57"/>
    <mergeCell ref="HJ57:HL57"/>
    <mergeCell ref="HS57:HU57"/>
    <mergeCell ref="IB57:ID57"/>
    <mergeCell ref="IK57:IM57"/>
    <mergeCell ref="IT57:IV57"/>
    <mergeCell ref="EY57:FA57"/>
    <mergeCell ref="FH57:FJ57"/>
    <mergeCell ref="FQ57:FS57"/>
    <mergeCell ref="FZ57:GB57"/>
    <mergeCell ref="GI57:GK57"/>
    <mergeCell ref="GR57:GT57"/>
  </mergeCells>
  <pageMargins left="0" right="0" top="0.39370078740157483" bottom="0" header="0" footer="0"/>
  <pageSetup paperSize="9" firstPageNumber="73" pageOrder="overThenDown" orientation="landscape" useFirstPageNumber="1" r:id="rId1"/>
  <headerFooter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15"/>
  <sheetViews>
    <sheetView showWhiteSpace="0" view="pageLayout" topLeftCell="A907" zoomScale="90" zoomScaleNormal="100" zoomScalePageLayoutView="90" workbookViewId="0">
      <selection activeCell="B884" sqref="B884:B927"/>
    </sheetView>
  </sheetViews>
  <sheetFormatPr defaultRowHeight="16.5" x14ac:dyDescent="0.25"/>
  <cols>
    <col min="1" max="1" width="8.5703125" style="111" customWidth="1"/>
    <col min="2" max="2" width="48.42578125" style="111" customWidth="1"/>
    <col min="3" max="3" width="37.28515625" style="81" customWidth="1"/>
    <col min="4" max="4" width="26.85546875" style="107" customWidth="1"/>
    <col min="5" max="5" width="26.85546875" style="101" customWidth="1"/>
    <col min="6" max="6" width="26.85546875" style="107" customWidth="1"/>
    <col min="7" max="7" width="26.85546875" style="109" customWidth="1"/>
    <col min="8" max="8" width="21.42578125" style="81" customWidth="1"/>
    <col min="9" max="9" width="16.140625" style="81" customWidth="1"/>
    <col min="10" max="16384" width="9.140625" style="81"/>
  </cols>
  <sheetData>
    <row r="1" spans="1:7" ht="31.5" customHeight="1" x14ac:dyDescent="0.25">
      <c r="A1" s="209" t="s">
        <v>227</v>
      </c>
      <c r="B1" s="209"/>
      <c r="C1" s="209"/>
      <c r="D1" s="209"/>
      <c r="E1" s="209"/>
      <c r="F1" s="209"/>
      <c r="G1" s="209"/>
    </row>
    <row r="2" spans="1:7" ht="15" customHeight="1" x14ac:dyDescent="0.25">
      <c r="A2" s="206" t="s">
        <v>157</v>
      </c>
      <c r="B2" s="206" t="s">
        <v>158</v>
      </c>
      <c r="C2" s="206" t="s">
        <v>159</v>
      </c>
      <c r="D2" s="210"/>
      <c r="E2" s="210"/>
      <c r="F2" s="210"/>
      <c r="G2" s="210"/>
    </row>
    <row r="3" spans="1:7" ht="31.5" customHeight="1" x14ac:dyDescent="0.25">
      <c r="A3" s="206"/>
      <c r="B3" s="206"/>
      <c r="C3" s="206"/>
      <c r="D3" s="211" t="s">
        <v>160</v>
      </c>
      <c r="E3" s="212"/>
      <c r="F3" s="213" t="s">
        <v>161</v>
      </c>
      <c r="G3" s="213"/>
    </row>
    <row r="4" spans="1:7" ht="60" customHeight="1" x14ac:dyDescent="0.25">
      <c r="A4" s="206"/>
      <c r="B4" s="206"/>
      <c r="C4" s="206"/>
      <c r="D4" s="213" t="s">
        <v>162</v>
      </c>
      <c r="E4" s="213"/>
      <c r="F4" s="213" t="s">
        <v>162</v>
      </c>
      <c r="G4" s="213"/>
    </row>
    <row r="5" spans="1:7" ht="73.5" customHeight="1" x14ac:dyDescent="0.25">
      <c r="A5" s="206"/>
      <c r="B5" s="206"/>
      <c r="C5" s="206"/>
      <c r="D5" s="82" t="s">
        <v>163</v>
      </c>
      <c r="E5" s="83" t="s">
        <v>164</v>
      </c>
      <c r="F5" s="82" t="s">
        <v>163</v>
      </c>
      <c r="G5" s="84" t="s">
        <v>165</v>
      </c>
    </row>
    <row r="6" spans="1:7" ht="30.75" hidden="1" customHeight="1" x14ac:dyDescent="0.25">
      <c r="A6" s="207" t="s">
        <v>228</v>
      </c>
      <c r="B6" s="85" t="s">
        <v>166</v>
      </c>
      <c r="C6" s="85" t="s">
        <v>167</v>
      </c>
      <c r="D6" s="86">
        <v>21</v>
      </c>
      <c r="E6" s="87">
        <v>22000</v>
      </c>
      <c r="F6" s="88">
        <v>25</v>
      </c>
      <c r="G6" s="87">
        <v>26000</v>
      </c>
    </row>
    <row r="7" spans="1:7" ht="19.5" customHeight="1" x14ac:dyDescent="0.25">
      <c r="A7" s="207"/>
      <c r="B7" s="206" t="s">
        <v>168</v>
      </c>
      <c r="C7" s="85" t="s">
        <v>169</v>
      </c>
      <c r="D7" s="89"/>
      <c r="E7" s="87">
        <v>0</v>
      </c>
      <c r="F7" s="90"/>
      <c r="G7" s="87">
        <v>0</v>
      </c>
    </row>
    <row r="8" spans="1:7" ht="19.5" customHeight="1" x14ac:dyDescent="0.25">
      <c r="A8" s="207"/>
      <c r="B8" s="206"/>
      <c r="C8" s="85" t="s">
        <v>170</v>
      </c>
      <c r="D8" s="89"/>
      <c r="E8" s="87">
        <v>0</v>
      </c>
      <c r="F8" s="90">
        <v>798</v>
      </c>
      <c r="G8" s="87">
        <v>54352543.599999994</v>
      </c>
    </row>
    <row r="9" spans="1:7" ht="19.5" customHeight="1" x14ac:dyDescent="0.25">
      <c r="A9" s="207"/>
      <c r="B9" s="206"/>
      <c r="C9" s="85" t="s">
        <v>171</v>
      </c>
      <c r="D9" s="89"/>
      <c r="E9" s="87">
        <v>0</v>
      </c>
      <c r="F9" s="90"/>
      <c r="G9" s="87">
        <v>0</v>
      </c>
    </row>
    <row r="10" spans="1:7" ht="19.5" customHeight="1" x14ac:dyDescent="0.25">
      <c r="A10" s="207"/>
      <c r="B10" s="206"/>
      <c r="C10" s="85" t="s">
        <v>172</v>
      </c>
      <c r="D10" s="89"/>
      <c r="E10" s="87">
        <v>0</v>
      </c>
      <c r="F10" s="90">
        <v>265</v>
      </c>
      <c r="G10" s="87">
        <v>9644997.5</v>
      </c>
    </row>
    <row r="11" spans="1:7" ht="19.5" customHeight="1" x14ac:dyDescent="0.25">
      <c r="A11" s="207"/>
      <c r="B11" s="206"/>
      <c r="C11" s="85" t="s">
        <v>173</v>
      </c>
      <c r="D11" s="89"/>
      <c r="E11" s="87">
        <v>0</v>
      </c>
      <c r="F11" s="90"/>
      <c r="G11" s="87">
        <v>0</v>
      </c>
    </row>
    <row r="12" spans="1:7" ht="19.5" customHeight="1" x14ac:dyDescent="0.25">
      <c r="A12" s="207"/>
      <c r="B12" s="206"/>
      <c r="C12" s="85" t="s">
        <v>174</v>
      </c>
      <c r="D12" s="89">
        <v>41</v>
      </c>
      <c r="E12" s="87">
        <v>1403048.5</v>
      </c>
      <c r="F12" s="90">
        <v>44</v>
      </c>
      <c r="G12" s="87">
        <v>3831719.9</v>
      </c>
    </row>
    <row r="13" spans="1:7" ht="19.5" customHeight="1" x14ac:dyDescent="0.25">
      <c r="A13" s="207"/>
      <c r="B13" s="206"/>
      <c r="C13" s="85" t="s">
        <v>175</v>
      </c>
      <c r="D13" s="89"/>
      <c r="E13" s="87">
        <v>0</v>
      </c>
      <c r="F13" s="90"/>
      <c r="G13" s="87">
        <v>0</v>
      </c>
    </row>
    <row r="14" spans="1:7" ht="19.5" customHeight="1" x14ac:dyDescent="0.25">
      <c r="A14" s="207"/>
      <c r="B14" s="206"/>
      <c r="C14" s="85" t="s">
        <v>176</v>
      </c>
      <c r="D14" s="89"/>
      <c r="E14" s="87">
        <v>0</v>
      </c>
      <c r="F14" s="90"/>
      <c r="G14" s="87">
        <v>0</v>
      </c>
    </row>
    <row r="15" spans="1:7" ht="19.5" customHeight="1" x14ac:dyDescent="0.25">
      <c r="A15" s="207"/>
      <c r="B15" s="206"/>
      <c r="C15" s="85" t="s">
        <v>177</v>
      </c>
      <c r="D15" s="89"/>
      <c r="E15" s="87">
        <v>0</v>
      </c>
      <c r="F15" s="90"/>
      <c r="G15" s="87">
        <v>0</v>
      </c>
    </row>
    <row r="16" spans="1:7" ht="19.5" customHeight="1" x14ac:dyDescent="0.25">
      <c r="A16" s="207"/>
      <c r="B16" s="206"/>
      <c r="C16" s="85" t="s">
        <v>178</v>
      </c>
      <c r="D16" s="89"/>
      <c r="E16" s="87">
        <v>0</v>
      </c>
      <c r="F16" s="90"/>
      <c r="G16" s="87">
        <v>0</v>
      </c>
    </row>
    <row r="17" spans="1:7" ht="19.5" customHeight="1" x14ac:dyDescent="0.25">
      <c r="A17" s="207"/>
      <c r="B17" s="206"/>
      <c r="C17" s="85" t="s">
        <v>182</v>
      </c>
      <c r="D17" s="89"/>
      <c r="E17" s="87">
        <v>0</v>
      </c>
      <c r="F17" s="90">
        <v>10</v>
      </c>
      <c r="G17" s="87">
        <v>1012446</v>
      </c>
    </row>
    <row r="18" spans="1:7" ht="19.5" customHeight="1" x14ac:dyDescent="0.25">
      <c r="A18" s="207"/>
      <c r="B18" s="206"/>
      <c r="C18" s="85" t="s">
        <v>183</v>
      </c>
      <c r="D18" s="89">
        <v>45</v>
      </c>
      <c r="E18" s="87">
        <v>553167</v>
      </c>
      <c r="F18" s="90">
        <v>230</v>
      </c>
      <c r="G18" s="87">
        <v>15557677</v>
      </c>
    </row>
    <row r="19" spans="1:7" ht="19.5" customHeight="1" x14ac:dyDescent="0.25">
      <c r="A19" s="207"/>
      <c r="B19" s="206"/>
      <c r="C19" s="85" t="s">
        <v>184</v>
      </c>
      <c r="D19" s="89"/>
      <c r="E19" s="87">
        <v>0</v>
      </c>
      <c r="F19" s="90">
        <v>323</v>
      </c>
      <c r="G19" s="87">
        <v>15334749.100000001</v>
      </c>
    </row>
    <row r="20" spans="1:7" ht="19.5" customHeight="1" x14ac:dyDescent="0.25">
      <c r="A20" s="207"/>
      <c r="B20" s="206"/>
      <c r="C20" s="85" t="s">
        <v>185</v>
      </c>
      <c r="D20" s="89">
        <v>300</v>
      </c>
      <c r="E20" s="87">
        <v>9855627.6999999993</v>
      </c>
      <c r="F20" s="90">
        <v>727</v>
      </c>
      <c r="G20" s="87">
        <v>44959101.399999999</v>
      </c>
    </row>
    <row r="21" spans="1:7" ht="19.5" customHeight="1" x14ac:dyDescent="0.25">
      <c r="A21" s="207"/>
      <c r="B21" s="206"/>
      <c r="C21" s="85" t="s">
        <v>186</v>
      </c>
      <c r="D21" s="89">
        <v>91</v>
      </c>
      <c r="E21" s="87">
        <v>1914577.0999999999</v>
      </c>
      <c r="F21" s="90">
        <v>907</v>
      </c>
      <c r="G21" s="87">
        <v>74565723.899999991</v>
      </c>
    </row>
    <row r="22" spans="1:7" ht="19.5" customHeight="1" x14ac:dyDescent="0.25">
      <c r="A22" s="207"/>
      <c r="B22" s="206"/>
      <c r="C22" s="85" t="s">
        <v>187</v>
      </c>
      <c r="D22" s="89"/>
      <c r="E22" s="87">
        <v>0</v>
      </c>
      <c r="F22" s="90">
        <v>525</v>
      </c>
      <c r="G22" s="87">
        <v>55252486.399999991</v>
      </c>
    </row>
    <row r="23" spans="1:7" ht="19.5" customHeight="1" x14ac:dyDescent="0.25">
      <c r="A23" s="207"/>
      <c r="B23" s="206"/>
      <c r="C23" s="85" t="s">
        <v>188</v>
      </c>
      <c r="D23" s="89"/>
      <c r="E23" s="87">
        <v>0</v>
      </c>
      <c r="F23" s="90"/>
      <c r="G23" s="87">
        <v>0</v>
      </c>
    </row>
    <row r="24" spans="1:7" ht="19.5" customHeight="1" x14ac:dyDescent="0.25">
      <c r="A24" s="207"/>
      <c r="B24" s="206"/>
      <c r="C24" s="85" t="s">
        <v>189</v>
      </c>
      <c r="D24" s="89">
        <v>1440</v>
      </c>
      <c r="E24" s="87">
        <v>137353941</v>
      </c>
      <c r="F24" s="90">
        <v>177</v>
      </c>
      <c r="G24" s="87">
        <v>14965135.600000001</v>
      </c>
    </row>
    <row r="25" spans="1:7" ht="19.5" customHeight="1" x14ac:dyDescent="0.25">
      <c r="A25" s="207"/>
      <c r="B25" s="206"/>
      <c r="C25" s="85" t="s">
        <v>190</v>
      </c>
      <c r="D25" s="89">
        <v>89</v>
      </c>
      <c r="E25" s="87">
        <v>8092099.1000000006</v>
      </c>
      <c r="F25" s="90">
        <v>350</v>
      </c>
      <c r="G25" s="87">
        <v>73131992.400000006</v>
      </c>
    </row>
    <row r="26" spans="1:7" ht="21.75" customHeight="1" x14ac:dyDescent="0.25">
      <c r="A26" s="207"/>
      <c r="B26" s="206"/>
      <c r="C26" s="85" t="s">
        <v>191</v>
      </c>
      <c r="D26" s="89">
        <v>428</v>
      </c>
      <c r="E26" s="87">
        <v>7598081.6000000006</v>
      </c>
      <c r="F26" s="90">
        <v>1045</v>
      </c>
      <c r="G26" s="87">
        <v>31946200.5</v>
      </c>
    </row>
    <row r="27" spans="1:7" ht="19.5" customHeight="1" x14ac:dyDescent="0.25">
      <c r="A27" s="207"/>
      <c r="B27" s="206"/>
      <c r="C27" s="85" t="s">
        <v>192</v>
      </c>
      <c r="D27" s="89"/>
      <c r="E27" s="87">
        <v>0</v>
      </c>
      <c r="F27" s="90"/>
      <c r="G27" s="87">
        <v>0</v>
      </c>
    </row>
    <row r="28" spans="1:7" ht="19.5" customHeight="1" x14ac:dyDescent="0.25">
      <c r="A28" s="207"/>
      <c r="B28" s="206"/>
      <c r="C28" s="85" t="s">
        <v>193</v>
      </c>
      <c r="D28" s="89"/>
      <c r="E28" s="87">
        <v>0</v>
      </c>
      <c r="F28" s="90"/>
      <c r="G28" s="87">
        <v>0</v>
      </c>
    </row>
    <row r="29" spans="1:7" ht="19.5" customHeight="1" x14ac:dyDescent="0.25">
      <c r="A29" s="207"/>
      <c r="B29" s="206"/>
      <c r="C29" s="85" t="s">
        <v>194</v>
      </c>
      <c r="D29" s="89"/>
      <c r="E29" s="87">
        <v>0</v>
      </c>
      <c r="F29" s="90"/>
      <c r="G29" s="87">
        <v>0</v>
      </c>
    </row>
    <row r="30" spans="1:7" ht="19.5" customHeight="1" x14ac:dyDescent="0.25">
      <c r="A30" s="207"/>
      <c r="B30" s="206"/>
      <c r="C30" s="85" t="s">
        <v>195</v>
      </c>
      <c r="D30" s="89"/>
      <c r="E30" s="87">
        <v>0</v>
      </c>
      <c r="F30" s="90"/>
      <c r="G30" s="87">
        <v>0</v>
      </c>
    </row>
    <row r="31" spans="1:7" ht="19.5" customHeight="1" x14ac:dyDescent="0.25">
      <c r="A31" s="207"/>
      <c r="B31" s="206"/>
      <c r="C31" s="85" t="s">
        <v>196</v>
      </c>
      <c r="D31" s="89"/>
      <c r="E31" s="87">
        <v>0</v>
      </c>
      <c r="F31" s="90">
        <v>159</v>
      </c>
      <c r="G31" s="87">
        <v>6105508.3000000007</v>
      </c>
    </row>
    <row r="32" spans="1:7" ht="19.5" customHeight="1" x14ac:dyDescent="0.25">
      <c r="A32" s="207"/>
      <c r="B32" s="206"/>
      <c r="C32" s="85" t="s">
        <v>197</v>
      </c>
      <c r="D32" s="89"/>
      <c r="E32" s="87">
        <v>0</v>
      </c>
      <c r="F32" s="90"/>
      <c r="G32" s="87">
        <v>0</v>
      </c>
    </row>
    <row r="33" spans="1:8" ht="19.5" customHeight="1" x14ac:dyDescent="0.25">
      <c r="A33" s="207"/>
      <c r="B33" s="206"/>
      <c r="C33" s="85" t="s">
        <v>198</v>
      </c>
      <c r="D33" s="89">
        <v>695</v>
      </c>
      <c r="E33" s="87">
        <v>102598160</v>
      </c>
      <c r="F33" s="90">
        <v>158</v>
      </c>
      <c r="G33" s="87">
        <v>9002285.2000000011</v>
      </c>
    </row>
    <row r="34" spans="1:8" ht="19.5" customHeight="1" x14ac:dyDescent="0.25">
      <c r="A34" s="207"/>
      <c r="B34" s="206"/>
      <c r="C34" s="85" t="s">
        <v>199</v>
      </c>
      <c r="D34" s="89"/>
      <c r="E34" s="87">
        <v>0</v>
      </c>
      <c r="F34" s="90">
        <v>2969</v>
      </c>
      <c r="G34" s="87">
        <v>518668935</v>
      </c>
    </row>
    <row r="35" spans="1:8" ht="19.5" customHeight="1" x14ac:dyDescent="0.25">
      <c r="A35" s="207"/>
      <c r="B35" s="206"/>
      <c r="C35" s="85" t="s">
        <v>200</v>
      </c>
      <c r="D35" s="89"/>
      <c r="E35" s="87">
        <v>0</v>
      </c>
      <c r="F35" s="90"/>
      <c r="G35" s="87">
        <v>0</v>
      </c>
    </row>
    <row r="36" spans="1:8" ht="19.5" customHeight="1" x14ac:dyDescent="0.25">
      <c r="A36" s="207"/>
      <c r="B36" s="206"/>
      <c r="C36" s="85" t="s">
        <v>201</v>
      </c>
      <c r="D36" s="89"/>
      <c r="E36" s="87">
        <v>0</v>
      </c>
      <c r="F36" s="90">
        <v>418</v>
      </c>
      <c r="G36" s="87">
        <v>11309081.1</v>
      </c>
    </row>
    <row r="37" spans="1:8" ht="19.5" customHeight="1" x14ac:dyDescent="0.25">
      <c r="A37" s="207"/>
      <c r="B37" s="206"/>
      <c r="C37" s="85" t="s">
        <v>202</v>
      </c>
      <c r="D37" s="89"/>
      <c r="E37" s="87">
        <v>0</v>
      </c>
      <c r="F37" s="90">
        <v>83</v>
      </c>
      <c r="G37" s="87">
        <v>7061202.2000000002</v>
      </c>
    </row>
    <row r="38" spans="1:8" ht="19.5" customHeight="1" x14ac:dyDescent="0.25">
      <c r="A38" s="207"/>
      <c r="B38" s="206"/>
      <c r="C38" s="85" t="s">
        <v>203</v>
      </c>
      <c r="D38" s="89"/>
      <c r="E38" s="87">
        <v>0</v>
      </c>
      <c r="F38" s="90">
        <v>991</v>
      </c>
      <c r="G38" s="87">
        <v>67996941.700000003</v>
      </c>
    </row>
    <row r="39" spans="1:8" ht="19.5" customHeight="1" x14ac:dyDescent="0.25">
      <c r="A39" s="207"/>
      <c r="B39" s="206"/>
      <c r="C39" s="85" t="s">
        <v>204</v>
      </c>
      <c r="D39" s="89">
        <v>32</v>
      </c>
      <c r="E39" s="87">
        <v>892751.5</v>
      </c>
      <c r="F39" s="90">
        <v>1013</v>
      </c>
      <c r="G39" s="87">
        <v>59996873.899999999</v>
      </c>
    </row>
    <row r="40" spans="1:8" ht="19.5" customHeight="1" x14ac:dyDescent="0.25">
      <c r="A40" s="207"/>
      <c r="B40" s="206"/>
      <c r="C40" s="85" t="s">
        <v>205</v>
      </c>
      <c r="D40" s="89"/>
      <c r="E40" s="87">
        <v>0</v>
      </c>
      <c r="F40" s="90">
        <v>0</v>
      </c>
      <c r="G40" s="87">
        <v>0</v>
      </c>
    </row>
    <row r="41" spans="1:8" ht="19.5" customHeight="1" x14ac:dyDescent="0.25">
      <c r="A41" s="207"/>
      <c r="B41" s="206"/>
      <c r="C41" s="85" t="s">
        <v>206</v>
      </c>
      <c r="D41" s="89"/>
      <c r="E41" s="87">
        <v>0</v>
      </c>
      <c r="F41" s="90">
        <v>530</v>
      </c>
      <c r="G41" s="87">
        <v>35029621.5</v>
      </c>
    </row>
    <row r="42" spans="1:8" ht="19.5" customHeight="1" x14ac:dyDescent="0.25">
      <c r="A42" s="207"/>
      <c r="B42" s="206"/>
      <c r="C42" s="85" t="s">
        <v>207</v>
      </c>
      <c r="D42" s="89"/>
      <c r="E42" s="87">
        <v>0</v>
      </c>
      <c r="F42" s="90">
        <v>895</v>
      </c>
      <c r="G42" s="87">
        <v>51856688.300000004</v>
      </c>
    </row>
    <row r="43" spans="1:8" ht="19.5" customHeight="1" x14ac:dyDescent="0.25">
      <c r="A43" s="207"/>
      <c r="B43" s="206"/>
      <c r="C43" s="85" t="s">
        <v>208</v>
      </c>
      <c r="D43" s="89"/>
      <c r="E43" s="87">
        <v>0</v>
      </c>
      <c r="F43" s="90">
        <v>8</v>
      </c>
      <c r="G43" s="87">
        <v>586050.6</v>
      </c>
    </row>
    <row r="44" spans="1:8" ht="19.5" customHeight="1" x14ac:dyDescent="0.25">
      <c r="A44" s="207"/>
      <c r="B44" s="206"/>
      <c r="C44" s="85" t="s">
        <v>209</v>
      </c>
      <c r="D44" s="89"/>
      <c r="E44" s="87">
        <v>0</v>
      </c>
      <c r="F44" s="90">
        <v>263</v>
      </c>
      <c r="G44" s="87">
        <v>11893579.9</v>
      </c>
    </row>
    <row r="45" spans="1:8" ht="19.5" customHeight="1" x14ac:dyDescent="0.25">
      <c r="A45" s="207"/>
      <c r="B45" s="206"/>
      <c r="C45" s="85" t="s">
        <v>210</v>
      </c>
      <c r="D45" s="89"/>
      <c r="E45" s="87">
        <v>0</v>
      </c>
      <c r="F45" s="90">
        <v>371</v>
      </c>
      <c r="G45" s="87">
        <v>17938146.799999997</v>
      </c>
    </row>
    <row r="46" spans="1:8" ht="22.5" customHeight="1" x14ac:dyDescent="0.25">
      <c r="A46" s="207"/>
      <c r="B46" s="206"/>
      <c r="C46" s="85" t="s">
        <v>211</v>
      </c>
      <c r="D46" s="89">
        <v>73</v>
      </c>
      <c r="E46" s="87">
        <f>1171747.2-5.65</f>
        <v>1171741.55</v>
      </c>
      <c r="F46" s="90">
        <v>165</v>
      </c>
      <c r="G46" s="87">
        <v>1670357.5</v>
      </c>
    </row>
    <row r="47" spans="1:8" s="95" customFormat="1" ht="26.25" customHeight="1" x14ac:dyDescent="0.25">
      <c r="A47" s="207"/>
      <c r="B47" s="206"/>
      <c r="C47" s="91" t="s">
        <v>212</v>
      </c>
      <c r="D47" s="92">
        <v>3234</v>
      </c>
      <c r="E47" s="120">
        <v>271433195.10000002</v>
      </c>
      <c r="F47" s="93">
        <v>13424</v>
      </c>
      <c r="G47" s="120">
        <v>1193670045.2999997</v>
      </c>
      <c r="H47" s="94"/>
    </row>
    <row r="48" spans="1:8" ht="19.5" customHeight="1" x14ac:dyDescent="0.25">
      <c r="A48" s="206">
        <v>2</v>
      </c>
      <c r="B48" s="208" t="s">
        <v>213</v>
      </c>
      <c r="C48" s="85" t="s">
        <v>169</v>
      </c>
      <c r="D48" s="89"/>
      <c r="E48" s="87">
        <v>0</v>
      </c>
      <c r="F48" s="90"/>
      <c r="G48" s="87">
        <v>0</v>
      </c>
    </row>
    <row r="49" spans="1:7" ht="19.5" customHeight="1" x14ac:dyDescent="0.25">
      <c r="A49" s="206"/>
      <c r="B49" s="208"/>
      <c r="C49" s="85" t="s">
        <v>170</v>
      </c>
      <c r="D49" s="89"/>
      <c r="E49" s="87">
        <v>0</v>
      </c>
      <c r="F49" s="90"/>
      <c r="G49" s="87">
        <v>0</v>
      </c>
    </row>
    <row r="50" spans="1:7" ht="19.5" customHeight="1" x14ac:dyDescent="0.25">
      <c r="A50" s="206"/>
      <c r="B50" s="208"/>
      <c r="C50" s="85" t="s">
        <v>171</v>
      </c>
      <c r="D50" s="89"/>
      <c r="E50" s="87">
        <v>0</v>
      </c>
      <c r="F50" s="90"/>
      <c r="G50" s="87">
        <v>0</v>
      </c>
    </row>
    <row r="51" spans="1:7" ht="19.5" customHeight="1" x14ac:dyDescent="0.25">
      <c r="A51" s="206"/>
      <c r="B51" s="208"/>
      <c r="C51" s="85" t="s">
        <v>172</v>
      </c>
      <c r="D51" s="89"/>
      <c r="E51" s="87">
        <v>0</v>
      </c>
      <c r="F51" s="90"/>
      <c r="G51" s="87">
        <v>0</v>
      </c>
    </row>
    <row r="52" spans="1:7" ht="19.5" customHeight="1" x14ac:dyDescent="0.25">
      <c r="A52" s="206"/>
      <c r="B52" s="208"/>
      <c r="C52" s="85" t="s">
        <v>173</v>
      </c>
      <c r="D52" s="89"/>
      <c r="E52" s="87">
        <v>0</v>
      </c>
      <c r="F52" s="90"/>
      <c r="G52" s="87">
        <v>0</v>
      </c>
    </row>
    <row r="53" spans="1:7" ht="19.5" customHeight="1" x14ac:dyDescent="0.25">
      <c r="A53" s="206"/>
      <c r="B53" s="208"/>
      <c r="C53" s="85" t="s">
        <v>174</v>
      </c>
      <c r="D53" s="89"/>
      <c r="E53" s="87">
        <v>0</v>
      </c>
      <c r="F53" s="90"/>
      <c r="G53" s="87">
        <v>0</v>
      </c>
    </row>
    <row r="54" spans="1:7" ht="19.5" customHeight="1" x14ac:dyDescent="0.25">
      <c r="A54" s="206"/>
      <c r="B54" s="208"/>
      <c r="C54" s="85" t="s">
        <v>175</v>
      </c>
      <c r="D54" s="89"/>
      <c r="E54" s="87">
        <v>0</v>
      </c>
      <c r="F54" s="90"/>
      <c r="G54" s="87">
        <v>0</v>
      </c>
    </row>
    <row r="55" spans="1:7" ht="19.5" customHeight="1" x14ac:dyDescent="0.25">
      <c r="A55" s="206"/>
      <c r="B55" s="208"/>
      <c r="C55" s="85" t="s">
        <v>176</v>
      </c>
      <c r="D55" s="89"/>
      <c r="E55" s="87">
        <v>0</v>
      </c>
      <c r="F55" s="90"/>
      <c r="G55" s="87">
        <v>0</v>
      </c>
    </row>
    <row r="56" spans="1:7" ht="19.5" customHeight="1" x14ac:dyDescent="0.25">
      <c r="A56" s="206"/>
      <c r="B56" s="208"/>
      <c r="C56" s="85" t="s">
        <v>177</v>
      </c>
      <c r="D56" s="89"/>
      <c r="E56" s="87">
        <v>0</v>
      </c>
      <c r="F56" s="90"/>
      <c r="G56" s="87">
        <v>0</v>
      </c>
    </row>
    <row r="57" spans="1:7" ht="19.5" customHeight="1" x14ac:dyDescent="0.25">
      <c r="A57" s="206"/>
      <c r="B57" s="208"/>
      <c r="C57" s="85" t="s">
        <v>178</v>
      </c>
      <c r="D57" s="89"/>
      <c r="E57" s="87">
        <v>0</v>
      </c>
      <c r="F57" s="90"/>
      <c r="G57" s="87">
        <v>0</v>
      </c>
    </row>
    <row r="58" spans="1:7" ht="19.5" customHeight="1" x14ac:dyDescent="0.25">
      <c r="A58" s="206"/>
      <c r="B58" s="208"/>
      <c r="C58" s="85" t="s">
        <v>179</v>
      </c>
      <c r="D58" s="89"/>
      <c r="E58" s="87">
        <v>0</v>
      </c>
      <c r="F58" s="90"/>
      <c r="G58" s="87">
        <v>0</v>
      </c>
    </row>
    <row r="59" spans="1:7" ht="19.5" customHeight="1" x14ac:dyDescent="0.25">
      <c r="A59" s="206"/>
      <c r="B59" s="208"/>
      <c r="C59" s="85" t="s">
        <v>180</v>
      </c>
      <c r="D59" s="89"/>
      <c r="E59" s="87">
        <v>0</v>
      </c>
      <c r="F59" s="90"/>
      <c r="G59" s="87">
        <v>0</v>
      </c>
    </row>
    <row r="60" spans="1:7" ht="19.5" customHeight="1" x14ac:dyDescent="0.25">
      <c r="A60" s="206"/>
      <c r="B60" s="208"/>
      <c r="C60" s="85" t="s">
        <v>181</v>
      </c>
      <c r="D60" s="89"/>
      <c r="E60" s="87">
        <v>0</v>
      </c>
      <c r="F60" s="90"/>
      <c r="G60" s="87">
        <v>0</v>
      </c>
    </row>
    <row r="61" spans="1:7" ht="19.5" customHeight="1" x14ac:dyDescent="0.25">
      <c r="A61" s="206"/>
      <c r="B61" s="208"/>
      <c r="C61" s="85" t="s">
        <v>182</v>
      </c>
      <c r="D61" s="89"/>
      <c r="E61" s="87">
        <v>0</v>
      </c>
      <c r="F61" s="90"/>
      <c r="G61" s="87">
        <v>0</v>
      </c>
    </row>
    <row r="62" spans="1:7" ht="19.5" customHeight="1" x14ac:dyDescent="0.25">
      <c r="A62" s="206"/>
      <c r="B62" s="208"/>
      <c r="C62" s="85" t="s">
        <v>183</v>
      </c>
      <c r="D62" s="89"/>
      <c r="E62" s="87">
        <v>0</v>
      </c>
      <c r="F62" s="90"/>
      <c r="G62" s="87">
        <v>0</v>
      </c>
    </row>
    <row r="63" spans="1:7" ht="19.5" customHeight="1" x14ac:dyDescent="0.25">
      <c r="A63" s="206"/>
      <c r="B63" s="208"/>
      <c r="C63" s="85" t="s">
        <v>184</v>
      </c>
      <c r="D63" s="89"/>
      <c r="E63" s="87">
        <v>0</v>
      </c>
      <c r="F63" s="90"/>
      <c r="G63" s="87">
        <v>0</v>
      </c>
    </row>
    <row r="64" spans="1:7" ht="19.5" customHeight="1" x14ac:dyDescent="0.25">
      <c r="A64" s="206"/>
      <c r="B64" s="208"/>
      <c r="C64" s="85" t="s">
        <v>185</v>
      </c>
      <c r="D64" s="89"/>
      <c r="E64" s="87">
        <v>0</v>
      </c>
      <c r="F64" s="90">
        <v>150</v>
      </c>
      <c r="G64" s="87">
        <v>2952966</v>
      </c>
    </row>
    <row r="65" spans="1:7" ht="19.5" customHeight="1" x14ac:dyDescent="0.25">
      <c r="A65" s="206"/>
      <c r="B65" s="208"/>
      <c r="C65" s="85" t="s">
        <v>186</v>
      </c>
      <c r="D65" s="89"/>
      <c r="E65" s="87">
        <v>0</v>
      </c>
      <c r="F65" s="90"/>
      <c r="G65" s="87">
        <v>0</v>
      </c>
    </row>
    <row r="66" spans="1:7" ht="19.5" customHeight="1" x14ac:dyDescent="0.25">
      <c r="A66" s="206"/>
      <c r="B66" s="208"/>
      <c r="C66" s="85" t="s">
        <v>187</v>
      </c>
      <c r="D66" s="89"/>
      <c r="E66" s="87">
        <v>0</v>
      </c>
      <c r="F66" s="90"/>
      <c r="G66" s="87">
        <v>0</v>
      </c>
    </row>
    <row r="67" spans="1:7" ht="19.5" customHeight="1" x14ac:dyDescent="0.25">
      <c r="A67" s="206"/>
      <c r="B67" s="208"/>
      <c r="C67" s="85" t="s">
        <v>188</v>
      </c>
      <c r="D67" s="89"/>
      <c r="E67" s="87">
        <v>0</v>
      </c>
      <c r="F67" s="90"/>
      <c r="G67" s="87">
        <v>0</v>
      </c>
    </row>
    <row r="68" spans="1:7" ht="19.5" customHeight="1" x14ac:dyDescent="0.25">
      <c r="A68" s="206"/>
      <c r="B68" s="208"/>
      <c r="C68" s="85" t="s">
        <v>189</v>
      </c>
      <c r="D68" s="89"/>
      <c r="E68" s="87">
        <v>0</v>
      </c>
      <c r="F68" s="90"/>
      <c r="G68" s="87">
        <v>0</v>
      </c>
    </row>
    <row r="69" spans="1:7" ht="19.5" customHeight="1" x14ac:dyDescent="0.25">
      <c r="A69" s="206"/>
      <c r="B69" s="208"/>
      <c r="C69" s="85" t="s">
        <v>190</v>
      </c>
      <c r="D69" s="89"/>
      <c r="E69" s="87">
        <v>0</v>
      </c>
      <c r="F69" s="90"/>
      <c r="G69" s="87">
        <v>0</v>
      </c>
    </row>
    <row r="70" spans="1:7" ht="19.5" customHeight="1" x14ac:dyDescent="0.25">
      <c r="A70" s="206"/>
      <c r="B70" s="208"/>
      <c r="C70" s="85" t="s">
        <v>191</v>
      </c>
      <c r="D70" s="89"/>
      <c r="E70" s="87">
        <v>0</v>
      </c>
      <c r="F70" s="90"/>
      <c r="G70" s="87">
        <v>0</v>
      </c>
    </row>
    <row r="71" spans="1:7" ht="19.5" customHeight="1" x14ac:dyDescent="0.25">
      <c r="A71" s="206"/>
      <c r="B71" s="208"/>
      <c r="C71" s="85" t="s">
        <v>192</v>
      </c>
      <c r="D71" s="89">
        <v>1666</v>
      </c>
      <c r="E71" s="87">
        <v>21059348.199999999</v>
      </c>
      <c r="F71" s="90">
        <v>2323</v>
      </c>
      <c r="G71" s="87">
        <v>90880477</v>
      </c>
    </row>
    <row r="72" spans="1:7" ht="19.5" customHeight="1" x14ac:dyDescent="0.25">
      <c r="A72" s="206"/>
      <c r="B72" s="208"/>
      <c r="C72" s="85" t="s">
        <v>193</v>
      </c>
      <c r="D72" s="89"/>
      <c r="E72" s="87">
        <v>0</v>
      </c>
      <c r="F72" s="90"/>
      <c r="G72" s="87">
        <v>0</v>
      </c>
    </row>
    <row r="73" spans="1:7" ht="19.5" customHeight="1" x14ac:dyDescent="0.25">
      <c r="A73" s="206"/>
      <c r="B73" s="208"/>
      <c r="C73" s="85" t="s">
        <v>194</v>
      </c>
      <c r="D73" s="89"/>
      <c r="E73" s="87">
        <v>0</v>
      </c>
      <c r="F73" s="90"/>
      <c r="G73" s="87">
        <v>0</v>
      </c>
    </row>
    <row r="74" spans="1:7" ht="19.5" customHeight="1" x14ac:dyDescent="0.25">
      <c r="A74" s="206"/>
      <c r="B74" s="208"/>
      <c r="C74" s="85" t="s">
        <v>195</v>
      </c>
      <c r="D74" s="89"/>
      <c r="E74" s="87">
        <v>0</v>
      </c>
      <c r="F74" s="90"/>
      <c r="G74" s="87">
        <v>0</v>
      </c>
    </row>
    <row r="75" spans="1:7" ht="19.5" customHeight="1" x14ac:dyDescent="0.25">
      <c r="A75" s="206"/>
      <c r="B75" s="208"/>
      <c r="C75" s="85" t="s">
        <v>196</v>
      </c>
      <c r="D75" s="89"/>
      <c r="E75" s="87">
        <v>0</v>
      </c>
      <c r="F75" s="90"/>
      <c r="G75" s="87">
        <v>0</v>
      </c>
    </row>
    <row r="76" spans="1:7" ht="19.5" customHeight="1" x14ac:dyDescent="0.25">
      <c r="A76" s="206"/>
      <c r="B76" s="208"/>
      <c r="C76" s="85" t="s">
        <v>197</v>
      </c>
      <c r="D76" s="89"/>
      <c r="E76" s="87">
        <v>0</v>
      </c>
      <c r="F76" s="90"/>
      <c r="G76" s="87">
        <v>0</v>
      </c>
    </row>
    <row r="77" spans="1:7" ht="19.5" customHeight="1" x14ac:dyDescent="0.25">
      <c r="A77" s="206"/>
      <c r="B77" s="208"/>
      <c r="C77" s="85" t="s">
        <v>198</v>
      </c>
      <c r="D77" s="89"/>
      <c r="E77" s="87">
        <v>0</v>
      </c>
      <c r="F77" s="90"/>
      <c r="G77" s="87">
        <v>0</v>
      </c>
    </row>
    <row r="78" spans="1:7" ht="19.5" customHeight="1" x14ac:dyDescent="0.25">
      <c r="A78" s="206"/>
      <c r="B78" s="208"/>
      <c r="C78" s="85" t="s">
        <v>199</v>
      </c>
      <c r="D78" s="89"/>
      <c r="E78" s="87">
        <v>0</v>
      </c>
      <c r="F78" s="90"/>
      <c r="G78" s="87">
        <v>0</v>
      </c>
    </row>
    <row r="79" spans="1:7" ht="19.5" customHeight="1" x14ac:dyDescent="0.25">
      <c r="A79" s="206"/>
      <c r="B79" s="208"/>
      <c r="C79" s="85" t="s">
        <v>200</v>
      </c>
      <c r="D79" s="89"/>
      <c r="E79" s="87">
        <v>0</v>
      </c>
      <c r="F79" s="90"/>
      <c r="G79" s="87">
        <v>0</v>
      </c>
    </row>
    <row r="80" spans="1:7" ht="19.5" customHeight="1" x14ac:dyDescent="0.25">
      <c r="A80" s="206"/>
      <c r="B80" s="208"/>
      <c r="C80" s="85" t="s">
        <v>201</v>
      </c>
      <c r="D80" s="89"/>
      <c r="E80" s="87">
        <v>0</v>
      </c>
      <c r="F80" s="90"/>
      <c r="G80" s="87">
        <v>0</v>
      </c>
    </row>
    <row r="81" spans="1:9" ht="19.5" customHeight="1" x14ac:dyDescent="0.25">
      <c r="A81" s="206"/>
      <c r="B81" s="208"/>
      <c r="C81" s="85" t="s">
        <v>202</v>
      </c>
      <c r="D81" s="89"/>
      <c r="E81" s="87">
        <v>0</v>
      </c>
      <c r="F81" s="90"/>
      <c r="G81" s="87">
        <v>0</v>
      </c>
    </row>
    <row r="82" spans="1:9" ht="19.5" customHeight="1" x14ac:dyDescent="0.25">
      <c r="A82" s="206"/>
      <c r="B82" s="208"/>
      <c r="C82" s="85" t="s">
        <v>203</v>
      </c>
      <c r="D82" s="89"/>
      <c r="E82" s="87">
        <v>0</v>
      </c>
      <c r="F82" s="90"/>
      <c r="G82" s="87">
        <v>0</v>
      </c>
    </row>
    <row r="83" spans="1:9" ht="19.5" customHeight="1" x14ac:dyDescent="0.25">
      <c r="A83" s="206"/>
      <c r="B83" s="208"/>
      <c r="C83" s="85" t="s">
        <v>204</v>
      </c>
      <c r="D83" s="89"/>
      <c r="E83" s="87">
        <v>0</v>
      </c>
      <c r="F83" s="90"/>
      <c r="G83" s="87">
        <v>0</v>
      </c>
    </row>
    <row r="84" spans="1:9" ht="19.5" customHeight="1" x14ac:dyDescent="0.25">
      <c r="A84" s="206"/>
      <c r="B84" s="208"/>
      <c r="C84" s="85" t="s">
        <v>205</v>
      </c>
      <c r="D84" s="89"/>
      <c r="E84" s="87">
        <v>0</v>
      </c>
      <c r="F84" s="90"/>
      <c r="G84" s="87">
        <v>0</v>
      </c>
    </row>
    <row r="85" spans="1:9" ht="19.5" customHeight="1" x14ac:dyDescent="0.25">
      <c r="A85" s="206"/>
      <c r="B85" s="208"/>
      <c r="C85" s="85" t="s">
        <v>206</v>
      </c>
      <c r="D85" s="89"/>
      <c r="E85" s="87">
        <v>0</v>
      </c>
      <c r="F85" s="90"/>
      <c r="G85" s="87">
        <v>0</v>
      </c>
    </row>
    <row r="86" spans="1:9" ht="19.5" customHeight="1" x14ac:dyDescent="0.25">
      <c r="A86" s="206"/>
      <c r="B86" s="208"/>
      <c r="C86" s="85" t="s">
        <v>207</v>
      </c>
      <c r="D86" s="89"/>
      <c r="E86" s="87">
        <v>0</v>
      </c>
      <c r="F86" s="90"/>
      <c r="G86" s="87">
        <v>0</v>
      </c>
    </row>
    <row r="87" spans="1:9" ht="19.5" customHeight="1" x14ac:dyDescent="0.25">
      <c r="A87" s="206"/>
      <c r="B87" s="208"/>
      <c r="C87" s="85" t="s">
        <v>208</v>
      </c>
      <c r="D87" s="89"/>
      <c r="E87" s="87">
        <v>0</v>
      </c>
      <c r="F87" s="90"/>
      <c r="G87" s="87">
        <v>0</v>
      </c>
    </row>
    <row r="88" spans="1:9" ht="19.5" customHeight="1" x14ac:dyDescent="0.25">
      <c r="A88" s="206"/>
      <c r="B88" s="208"/>
      <c r="C88" s="85" t="s">
        <v>209</v>
      </c>
      <c r="D88" s="89"/>
      <c r="E88" s="87">
        <v>0</v>
      </c>
      <c r="F88" s="90"/>
      <c r="G88" s="87">
        <v>0</v>
      </c>
    </row>
    <row r="89" spans="1:9" ht="19.5" customHeight="1" x14ac:dyDescent="0.25">
      <c r="A89" s="206"/>
      <c r="B89" s="208"/>
      <c r="C89" s="85" t="s">
        <v>210</v>
      </c>
      <c r="D89" s="89"/>
      <c r="E89" s="87">
        <v>0</v>
      </c>
      <c r="F89" s="90"/>
      <c r="G89" s="87">
        <v>0</v>
      </c>
    </row>
    <row r="90" spans="1:9" ht="19.5" customHeight="1" x14ac:dyDescent="0.25">
      <c r="A90" s="206"/>
      <c r="B90" s="208"/>
      <c r="C90" s="85" t="s">
        <v>211</v>
      </c>
      <c r="D90" s="89"/>
      <c r="E90" s="87">
        <v>0</v>
      </c>
      <c r="F90" s="90"/>
      <c r="G90" s="87">
        <v>0</v>
      </c>
    </row>
    <row r="91" spans="1:9" s="95" customFormat="1" ht="19.5" customHeight="1" x14ac:dyDescent="0.25">
      <c r="A91" s="206"/>
      <c r="B91" s="208"/>
      <c r="C91" s="91" t="s">
        <v>212</v>
      </c>
      <c r="D91" s="92">
        <v>1666</v>
      </c>
      <c r="E91" s="87">
        <v>21059348.199999999</v>
      </c>
      <c r="F91" s="96">
        <v>2473</v>
      </c>
      <c r="G91" s="87">
        <v>93833443</v>
      </c>
      <c r="H91" s="94"/>
    </row>
    <row r="92" spans="1:9" ht="19.5" customHeight="1" x14ac:dyDescent="0.25">
      <c r="A92" s="206">
        <v>3</v>
      </c>
      <c r="B92" s="206" t="s">
        <v>5</v>
      </c>
      <c r="C92" s="85" t="s">
        <v>169</v>
      </c>
      <c r="D92" s="97"/>
      <c r="E92" s="87">
        <v>0</v>
      </c>
      <c r="F92" s="90"/>
      <c r="G92" s="87">
        <v>0</v>
      </c>
      <c r="I92" s="98"/>
    </row>
    <row r="93" spans="1:9" ht="19.5" customHeight="1" x14ac:dyDescent="0.25">
      <c r="A93" s="206"/>
      <c r="B93" s="206"/>
      <c r="C93" s="85" t="s">
        <v>170</v>
      </c>
      <c r="D93" s="97"/>
      <c r="E93" s="87">
        <v>0</v>
      </c>
      <c r="F93" s="90">
        <v>52</v>
      </c>
      <c r="G93" s="87">
        <v>2210596</v>
      </c>
    </row>
    <row r="94" spans="1:9" ht="19.5" customHeight="1" x14ac:dyDescent="0.25">
      <c r="A94" s="206"/>
      <c r="B94" s="206"/>
      <c r="C94" s="85" t="s">
        <v>171</v>
      </c>
      <c r="D94" s="97"/>
      <c r="E94" s="87">
        <v>0</v>
      </c>
      <c r="F94" s="90"/>
      <c r="G94" s="87">
        <v>0</v>
      </c>
    </row>
    <row r="95" spans="1:9" ht="19.5" customHeight="1" x14ac:dyDescent="0.25">
      <c r="A95" s="206"/>
      <c r="B95" s="206"/>
      <c r="C95" s="85" t="s">
        <v>172</v>
      </c>
      <c r="D95" s="97"/>
      <c r="E95" s="87">
        <v>0</v>
      </c>
      <c r="F95" s="90"/>
      <c r="G95" s="87">
        <v>0</v>
      </c>
    </row>
    <row r="96" spans="1:9" ht="19.5" customHeight="1" x14ac:dyDescent="0.25">
      <c r="A96" s="206"/>
      <c r="B96" s="206"/>
      <c r="C96" s="85" t="s">
        <v>173</v>
      </c>
      <c r="D96" s="97"/>
      <c r="E96" s="87">
        <v>0</v>
      </c>
      <c r="F96" s="90"/>
      <c r="G96" s="87">
        <v>0</v>
      </c>
    </row>
    <row r="97" spans="1:7" ht="19.5" customHeight="1" x14ac:dyDescent="0.25">
      <c r="A97" s="206"/>
      <c r="B97" s="206"/>
      <c r="C97" s="85" t="s">
        <v>174</v>
      </c>
      <c r="D97" s="97"/>
      <c r="E97" s="87">
        <v>0</v>
      </c>
      <c r="F97" s="90"/>
      <c r="G97" s="87">
        <v>0</v>
      </c>
    </row>
    <row r="98" spans="1:7" ht="19.5" customHeight="1" x14ac:dyDescent="0.25">
      <c r="A98" s="206"/>
      <c r="B98" s="206"/>
      <c r="C98" s="85" t="s">
        <v>175</v>
      </c>
      <c r="D98" s="97"/>
      <c r="E98" s="87">
        <v>0</v>
      </c>
      <c r="F98" s="90"/>
      <c r="G98" s="87">
        <v>0</v>
      </c>
    </row>
    <row r="99" spans="1:7" ht="19.5" customHeight="1" x14ac:dyDescent="0.25">
      <c r="A99" s="206"/>
      <c r="B99" s="206"/>
      <c r="C99" s="85" t="s">
        <v>176</v>
      </c>
      <c r="D99" s="97"/>
      <c r="E99" s="87">
        <v>0</v>
      </c>
      <c r="F99" s="90"/>
      <c r="G99" s="87">
        <v>0</v>
      </c>
    </row>
    <row r="100" spans="1:7" ht="19.5" customHeight="1" x14ac:dyDescent="0.25">
      <c r="A100" s="206"/>
      <c r="B100" s="206"/>
      <c r="C100" s="85" t="s">
        <v>177</v>
      </c>
      <c r="D100" s="97"/>
      <c r="E100" s="87">
        <v>0</v>
      </c>
      <c r="F100" s="90"/>
      <c r="G100" s="87">
        <v>0</v>
      </c>
    </row>
    <row r="101" spans="1:7" ht="19.5" customHeight="1" x14ac:dyDescent="0.25">
      <c r="A101" s="206"/>
      <c r="B101" s="206"/>
      <c r="C101" s="85" t="s">
        <v>178</v>
      </c>
      <c r="D101" s="97"/>
      <c r="E101" s="87">
        <v>0</v>
      </c>
      <c r="F101" s="90"/>
      <c r="G101" s="87">
        <v>0</v>
      </c>
    </row>
    <row r="102" spans="1:7" ht="19.5" customHeight="1" x14ac:dyDescent="0.25">
      <c r="A102" s="206"/>
      <c r="B102" s="206"/>
      <c r="C102" s="85" t="s">
        <v>179</v>
      </c>
      <c r="D102" s="97"/>
      <c r="E102" s="87">
        <v>0</v>
      </c>
      <c r="F102" s="90"/>
      <c r="G102" s="87">
        <v>0</v>
      </c>
    </row>
    <row r="103" spans="1:7" ht="19.5" customHeight="1" x14ac:dyDescent="0.25">
      <c r="A103" s="206"/>
      <c r="B103" s="206"/>
      <c r="C103" s="85" t="s">
        <v>180</v>
      </c>
      <c r="D103" s="97"/>
      <c r="E103" s="87">
        <v>0</v>
      </c>
      <c r="F103" s="90"/>
      <c r="G103" s="87">
        <v>0</v>
      </c>
    </row>
    <row r="104" spans="1:7" ht="19.5" customHeight="1" x14ac:dyDescent="0.25">
      <c r="A104" s="206"/>
      <c r="B104" s="206"/>
      <c r="C104" s="85" t="s">
        <v>181</v>
      </c>
      <c r="D104" s="97"/>
      <c r="E104" s="87">
        <v>0</v>
      </c>
      <c r="F104" s="90"/>
      <c r="G104" s="87">
        <v>0</v>
      </c>
    </row>
    <row r="105" spans="1:7" ht="19.5" customHeight="1" x14ac:dyDescent="0.25">
      <c r="A105" s="206"/>
      <c r="B105" s="206"/>
      <c r="C105" s="85" t="s">
        <v>182</v>
      </c>
      <c r="D105" s="97"/>
      <c r="E105" s="87">
        <v>0</v>
      </c>
      <c r="F105" s="90"/>
      <c r="G105" s="87">
        <v>0</v>
      </c>
    </row>
    <row r="106" spans="1:7" ht="19.5" customHeight="1" x14ac:dyDescent="0.25">
      <c r="A106" s="206"/>
      <c r="B106" s="206"/>
      <c r="C106" s="85" t="s">
        <v>183</v>
      </c>
      <c r="D106" s="97"/>
      <c r="E106" s="87">
        <v>0</v>
      </c>
      <c r="F106" s="90"/>
      <c r="G106" s="87">
        <v>0</v>
      </c>
    </row>
    <row r="107" spans="1:7" ht="19.5" customHeight="1" x14ac:dyDescent="0.25">
      <c r="A107" s="206"/>
      <c r="B107" s="206"/>
      <c r="C107" s="85" t="s">
        <v>184</v>
      </c>
      <c r="D107" s="97"/>
      <c r="E107" s="87">
        <v>0</v>
      </c>
      <c r="F107" s="90">
        <v>13</v>
      </c>
      <c r="G107" s="87">
        <v>648620.5</v>
      </c>
    </row>
    <row r="108" spans="1:7" ht="19.5" customHeight="1" x14ac:dyDescent="0.25">
      <c r="A108" s="206"/>
      <c r="B108" s="206"/>
      <c r="C108" s="85" t="s">
        <v>185</v>
      </c>
      <c r="D108" s="97"/>
      <c r="E108" s="87">
        <v>0</v>
      </c>
      <c r="F108" s="90"/>
      <c r="G108" s="87">
        <v>0</v>
      </c>
    </row>
    <row r="109" spans="1:7" ht="19.5" customHeight="1" x14ac:dyDescent="0.25">
      <c r="A109" s="206"/>
      <c r="B109" s="206"/>
      <c r="C109" s="85" t="s">
        <v>186</v>
      </c>
      <c r="D109" s="97"/>
      <c r="E109" s="87">
        <v>0</v>
      </c>
      <c r="F109" s="90"/>
      <c r="G109" s="87">
        <v>0</v>
      </c>
    </row>
    <row r="110" spans="1:7" ht="19.5" customHeight="1" x14ac:dyDescent="0.25">
      <c r="A110" s="206"/>
      <c r="B110" s="206"/>
      <c r="C110" s="85" t="s">
        <v>187</v>
      </c>
      <c r="D110" s="97"/>
      <c r="E110" s="87">
        <v>0</v>
      </c>
      <c r="F110" s="90"/>
      <c r="G110" s="87">
        <v>0</v>
      </c>
    </row>
    <row r="111" spans="1:7" ht="19.5" customHeight="1" x14ac:dyDescent="0.25">
      <c r="A111" s="206"/>
      <c r="B111" s="206"/>
      <c r="C111" s="85" t="s">
        <v>188</v>
      </c>
      <c r="D111" s="97"/>
      <c r="E111" s="87">
        <v>0</v>
      </c>
      <c r="F111" s="90"/>
      <c r="G111" s="87">
        <v>0</v>
      </c>
    </row>
    <row r="112" spans="1:7" ht="19.5" customHeight="1" x14ac:dyDescent="0.25">
      <c r="A112" s="206"/>
      <c r="B112" s="206"/>
      <c r="C112" s="85" t="s">
        <v>189</v>
      </c>
      <c r="D112" s="97"/>
      <c r="E112" s="87">
        <v>0</v>
      </c>
      <c r="F112" s="90"/>
      <c r="G112" s="87">
        <v>0</v>
      </c>
    </row>
    <row r="113" spans="1:7" ht="19.5" customHeight="1" x14ac:dyDescent="0.25">
      <c r="A113" s="206"/>
      <c r="B113" s="206"/>
      <c r="C113" s="85" t="s">
        <v>190</v>
      </c>
      <c r="D113" s="97">
        <v>2570</v>
      </c>
      <c r="E113" s="87">
        <v>328294644.09999996</v>
      </c>
      <c r="F113" s="90">
        <v>3507</v>
      </c>
      <c r="G113" s="87">
        <v>380964915.19999999</v>
      </c>
    </row>
    <row r="114" spans="1:7" ht="19.5" customHeight="1" x14ac:dyDescent="0.25">
      <c r="A114" s="206"/>
      <c r="B114" s="206"/>
      <c r="C114" s="85" t="s">
        <v>191</v>
      </c>
      <c r="D114" s="97"/>
      <c r="E114" s="87">
        <v>0</v>
      </c>
      <c r="F114" s="90"/>
      <c r="G114" s="87">
        <v>0</v>
      </c>
    </row>
    <row r="115" spans="1:7" ht="19.5" customHeight="1" x14ac:dyDescent="0.25">
      <c r="A115" s="206"/>
      <c r="B115" s="206"/>
      <c r="C115" s="85" t="s">
        <v>192</v>
      </c>
      <c r="D115" s="97"/>
      <c r="E115" s="87">
        <v>0</v>
      </c>
      <c r="F115" s="90"/>
      <c r="G115" s="87">
        <v>0</v>
      </c>
    </row>
    <row r="116" spans="1:7" ht="19.5" customHeight="1" x14ac:dyDescent="0.25">
      <c r="A116" s="206"/>
      <c r="B116" s="206"/>
      <c r="C116" s="85" t="s">
        <v>193</v>
      </c>
      <c r="D116" s="97"/>
      <c r="E116" s="87">
        <v>0</v>
      </c>
      <c r="F116" s="90"/>
      <c r="G116" s="87">
        <v>0</v>
      </c>
    </row>
    <row r="117" spans="1:7" ht="19.5" customHeight="1" x14ac:dyDescent="0.25">
      <c r="A117" s="206"/>
      <c r="B117" s="206"/>
      <c r="C117" s="85" t="s">
        <v>194</v>
      </c>
      <c r="D117" s="97"/>
      <c r="E117" s="87">
        <v>0</v>
      </c>
      <c r="F117" s="90"/>
      <c r="G117" s="87">
        <v>0</v>
      </c>
    </row>
    <row r="118" spans="1:7" ht="19.5" customHeight="1" x14ac:dyDescent="0.25">
      <c r="A118" s="206"/>
      <c r="B118" s="206"/>
      <c r="C118" s="85" t="s">
        <v>195</v>
      </c>
      <c r="D118" s="97"/>
      <c r="E118" s="87">
        <v>0</v>
      </c>
      <c r="F118" s="90"/>
      <c r="G118" s="87">
        <v>0</v>
      </c>
    </row>
    <row r="119" spans="1:7" ht="19.5" customHeight="1" x14ac:dyDescent="0.25">
      <c r="A119" s="206"/>
      <c r="B119" s="206"/>
      <c r="C119" s="85" t="s">
        <v>196</v>
      </c>
      <c r="D119" s="97"/>
      <c r="E119" s="87">
        <v>0</v>
      </c>
      <c r="F119" s="90"/>
      <c r="G119" s="87">
        <v>0</v>
      </c>
    </row>
    <row r="120" spans="1:7" ht="19.5" customHeight="1" x14ac:dyDescent="0.25">
      <c r="A120" s="206"/>
      <c r="B120" s="206"/>
      <c r="C120" s="85" t="s">
        <v>197</v>
      </c>
      <c r="D120" s="97"/>
      <c r="E120" s="87">
        <v>0</v>
      </c>
      <c r="F120" s="90"/>
      <c r="G120" s="87">
        <v>0</v>
      </c>
    </row>
    <row r="121" spans="1:7" ht="19.5" customHeight="1" x14ac:dyDescent="0.25">
      <c r="A121" s="206"/>
      <c r="B121" s="206"/>
      <c r="C121" s="85" t="s">
        <v>198</v>
      </c>
      <c r="D121" s="97"/>
      <c r="E121" s="87">
        <v>0</v>
      </c>
      <c r="F121" s="90"/>
      <c r="G121" s="87">
        <v>0</v>
      </c>
    </row>
    <row r="122" spans="1:7" ht="19.5" customHeight="1" x14ac:dyDescent="0.25">
      <c r="A122" s="206"/>
      <c r="B122" s="206"/>
      <c r="C122" s="85" t="s">
        <v>199</v>
      </c>
      <c r="D122" s="97"/>
      <c r="E122" s="87">
        <v>0</v>
      </c>
      <c r="F122" s="90"/>
      <c r="G122" s="87">
        <v>0</v>
      </c>
    </row>
    <row r="123" spans="1:7" ht="19.5" customHeight="1" x14ac:dyDescent="0.25">
      <c r="A123" s="206"/>
      <c r="B123" s="206"/>
      <c r="C123" s="85" t="s">
        <v>200</v>
      </c>
      <c r="D123" s="97"/>
      <c r="E123" s="87">
        <v>0</v>
      </c>
      <c r="F123" s="90"/>
      <c r="G123" s="87">
        <v>0</v>
      </c>
    </row>
    <row r="124" spans="1:7" ht="19.5" customHeight="1" x14ac:dyDescent="0.25">
      <c r="A124" s="206"/>
      <c r="B124" s="206"/>
      <c r="C124" s="85" t="s">
        <v>201</v>
      </c>
      <c r="D124" s="97"/>
      <c r="E124" s="87">
        <v>0</v>
      </c>
      <c r="F124" s="90"/>
      <c r="G124" s="87">
        <v>0</v>
      </c>
    </row>
    <row r="125" spans="1:7" ht="19.5" customHeight="1" x14ac:dyDescent="0.25">
      <c r="A125" s="206"/>
      <c r="B125" s="206"/>
      <c r="C125" s="85" t="s">
        <v>202</v>
      </c>
      <c r="D125" s="97"/>
      <c r="E125" s="87">
        <v>0</v>
      </c>
      <c r="F125" s="90">
        <v>31</v>
      </c>
      <c r="G125" s="87">
        <v>2481555</v>
      </c>
    </row>
    <row r="126" spans="1:7" ht="19.5" customHeight="1" x14ac:dyDescent="0.25">
      <c r="A126" s="206"/>
      <c r="B126" s="206"/>
      <c r="C126" s="85" t="s">
        <v>203</v>
      </c>
      <c r="D126" s="97"/>
      <c r="E126" s="87">
        <v>0</v>
      </c>
      <c r="F126" s="90">
        <v>2</v>
      </c>
      <c r="G126" s="87">
        <v>51271.4</v>
      </c>
    </row>
    <row r="127" spans="1:7" ht="19.5" customHeight="1" x14ac:dyDescent="0.25">
      <c r="A127" s="206"/>
      <c r="B127" s="206"/>
      <c r="C127" s="85" t="s">
        <v>204</v>
      </c>
      <c r="D127" s="97"/>
      <c r="E127" s="87">
        <v>0</v>
      </c>
      <c r="F127" s="90">
        <v>40</v>
      </c>
      <c r="G127" s="87">
        <v>3301188.8</v>
      </c>
    </row>
    <row r="128" spans="1:7" ht="19.5" customHeight="1" x14ac:dyDescent="0.25">
      <c r="A128" s="206"/>
      <c r="B128" s="206"/>
      <c r="C128" s="85" t="s">
        <v>205</v>
      </c>
      <c r="D128" s="97"/>
      <c r="E128" s="87">
        <v>0</v>
      </c>
      <c r="F128" s="90"/>
      <c r="G128" s="87">
        <v>0</v>
      </c>
    </row>
    <row r="129" spans="1:8" ht="19.5" customHeight="1" x14ac:dyDescent="0.25">
      <c r="A129" s="206"/>
      <c r="B129" s="206"/>
      <c r="C129" s="85" t="s">
        <v>206</v>
      </c>
      <c r="D129" s="97"/>
      <c r="E129" s="87">
        <v>0</v>
      </c>
      <c r="F129" s="90">
        <v>119</v>
      </c>
      <c r="G129" s="87">
        <v>4347764.9000000004</v>
      </c>
    </row>
    <row r="130" spans="1:8" ht="19.5" customHeight="1" x14ac:dyDescent="0.25">
      <c r="A130" s="206"/>
      <c r="B130" s="206"/>
      <c r="C130" s="85" t="s">
        <v>207</v>
      </c>
      <c r="D130" s="97"/>
      <c r="E130" s="87">
        <v>0</v>
      </c>
      <c r="F130" s="90">
        <v>67</v>
      </c>
      <c r="G130" s="87">
        <v>4443817.8</v>
      </c>
    </row>
    <row r="131" spans="1:8" ht="19.5" customHeight="1" x14ac:dyDescent="0.25">
      <c r="A131" s="206"/>
      <c r="B131" s="206"/>
      <c r="C131" s="85" t="s">
        <v>208</v>
      </c>
      <c r="D131" s="97"/>
      <c r="E131" s="87">
        <v>0</v>
      </c>
      <c r="F131" s="90"/>
      <c r="G131" s="87">
        <v>0</v>
      </c>
    </row>
    <row r="132" spans="1:8" ht="19.5" customHeight="1" x14ac:dyDescent="0.25">
      <c r="A132" s="206"/>
      <c r="B132" s="206"/>
      <c r="C132" s="85" t="s">
        <v>209</v>
      </c>
      <c r="D132" s="97"/>
      <c r="E132" s="87">
        <v>0</v>
      </c>
      <c r="F132" s="90">
        <v>3</v>
      </c>
      <c r="G132" s="87">
        <v>184966.19999999998</v>
      </c>
    </row>
    <row r="133" spans="1:8" ht="19.5" customHeight="1" x14ac:dyDescent="0.25">
      <c r="A133" s="206"/>
      <c r="B133" s="206"/>
      <c r="C133" s="85" t="s">
        <v>210</v>
      </c>
      <c r="D133" s="97"/>
      <c r="E133" s="87">
        <v>0</v>
      </c>
      <c r="F133" s="90">
        <v>4</v>
      </c>
      <c r="G133" s="87">
        <v>358250.4</v>
      </c>
    </row>
    <row r="134" spans="1:8" ht="19.5" customHeight="1" x14ac:dyDescent="0.25">
      <c r="A134" s="206"/>
      <c r="B134" s="206"/>
      <c r="C134" s="85" t="s">
        <v>211</v>
      </c>
      <c r="D134" s="97"/>
      <c r="E134" s="87">
        <v>0</v>
      </c>
      <c r="F134" s="90">
        <v>6</v>
      </c>
      <c r="G134" s="87">
        <v>97350.6</v>
      </c>
    </row>
    <row r="135" spans="1:8" s="95" customFormat="1" ht="19.5" customHeight="1" x14ac:dyDescent="0.25">
      <c r="A135" s="206"/>
      <c r="B135" s="206"/>
      <c r="C135" s="91" t="s">
        <v>212</v>
      </c>
      <c r="D135" s="99">
        <v>2570</v>
      </c>
      <c r="E135" s="87">
        <v>328294644.09999996</v>
      </c>
      <c r="F135" s="96">
        <v>3844</v>
      </c>
      <c r="G135" s="87">
        <v>399090296.80000007</v>
      </c>
      <c r="H135" s="94"/>
    </row>
    <row r="136" spans="1:8" ht="19.5" customHeight="1" x14ac:dyDescent="0.25">
      <c r="A136" s="206">
        <v>4</v>
      </c>
      <c r="B136" s="206" t="s">
        <v>214</v>
      </c>
      <c r="C136" s="85" t="s">
        <v>169</v>
      </c>
      <c r="D136" s="97"/>
      <c r="E136" s="87">
        <v>0</v>
      </c>
      <c r="F136" s="90"/>
      <c r="G136" s="87">
        <v>0</v>
      </c>
    </row>
    <row r="137" spans="1:8" ht="19.5" customHeight="1" x14ac:dyDescent="0.25">
      <c r="A137" s="206"/>
      <c r="B137" s="206"/>
      <c r="C137" s="85" t="s">
        <v>170</v>
      </c>
      <c r="D137" s="97"/>
      <c r="E137" s="87">
        <v>0</v>
      </c>
      <c r="F137" s="90"/>
      <c r="G137" s="87">
        <v>0</v>
      </c>
    </row>
    <row r="138" spans="1:8" ht="19.5" customHeight="1" x14ac:dyDescent="0.25">
      <c r="A138" s="206"/>
      <c r="B138" s="206"/>
      <c r="C138" s="85" t="s">
        <v>171</v>
      </c>
      <c r="D138" s="97"/>
      <c r="E138" s="87">
        <v>0</v>
      </c>
      <c r="F138" s="90"/>
      <c r="G138" s="87">
        <v>0</v>
      </c>
    </row>
    <row r="139" spans="1:8" ht="19.5" customHeight="1" x14ac:dyDescent="0.25">
      <c r="A139" s="206"/>
      <c r="B139" s="206"/>
      <c r="C139" s="85" t="s">
        <v>172</v>
      </c>
      <c r="D139" s="97"/>
      <c r="E139" s="87">
        <v>0</v>
      </c>
      <c r="F139" s="90"/>
      <c r="G139" s="87">
        <v>0</v>
      </c>
    </row>
    <row r="140" spans="1:8" ht="19.5" customHeight="1" x14ac:dyDescent="0.25">
      <c r="A140" s="206"/>
      <c r="B140" s="206"/>
      <c r="C140" s="85" t="s">
        <v>173</v>
      </c>
      <c r="D140" s="97"/>
      <c r="E140" s="87">
        <v>0</v>
      </c>
      <c r="F140" s="90"/>
      <c r="G140" s="87">
        <v>0</v>
      </c>
    </row>
    <row r="141" spans="1:8" ht="19.5" customHeight="1" x14ac:dyDescent="0.25">
      <c r="A141" s="206"/>
      <c r="B141" s="206"/>
      <c r="C141" s="85" t="s">
        <v>174</v>
      </c>
      <c r="D141" s="97"/>
      <c r="E141" s="87">
        <v>0</v>
      </c>
      <c r="F141" s="90"/>
      <c r="G141" s="87">
        <v>0</v>
      </c>
    </row>
    <row r="142" spans="1:8" ht="19.5" customHeight="1" x14ac:dyDescent="0.25">
      <c r="A142" s="206"/>
      <c r="B142" s="206"/>
      <c r="C142" s="85" t="s">
        <v>175</v>
      </c>
      <c r="D142" s="97"/>
      <c r="E142" s="87">
        <v>0</v>
      </c>
      <c r="F142" s="90"/>
      <c r="G142" s="87">
        <v>0</v>
      </c>
    </row>
    <row r="143" spans="1:8" ht="19.5" customHeight="1" x14ac:dyDescent="0.25">
      <c r="A143" s="206"/>
      <c r="B143" s="206"/>
      <c r="C143" s="85" t="s">
        <v>176</v>
      </c>
      <c r="D143" s="97">
        <v>554</v>
      </c>
      <c r="E143" s="87">
        <v>8364441.7999999989</v>
      </c>
      <c r="F143" s="90">
        <v>526</v>
      </c>
      <c r="G143" s="87">
        <v>30082692.699999999</v>
      </c>
    </row>
    <row r="144" spans="1:8" ht="19.5" customHeight="1" x14ac:dyDescent="0.25">
      <c r="A144" s="206"/>
      <c r="B144" s="206"/>
      <c r="C144" s="85" t="s">
        <v>177</v>
      </c>
      <c r="D144" s="97"/>
      <c r="E144" s="87">
        <v>0</v>
      </c>
      <c r="F144" s="90"/>
      <c r="G144" s="87">
        <v>0</v>
      </c>
    </row>
    <row r="145" spans="1:7" ht="19.5" customHeight="1" x14ac:dyDescent="0.25">
      <c r="A145" s="206"/>
      <c r="B145" s="206"/>
      <c r="C145" s="85" t="s">
        <v>178</v>
      </c>
      <c r="D145" s="97"/>
      <c r="E145" s="87">
        <v>0</v>
      </c>
      <c r="F145" s="90"/>
      <c r="G145" s="87">
        <v>0</v>
      </c>
    </row>
    <row r="146" spans="1:7" ht="19.5" customHeight="1" x14ac:dyDescent="0.25">
      <c r="A146" s="206"/>
      <c r="B146" s="206"/>
      <c r="C146" s="85" t="s">
        <v>179</v>
      </c>
      <c r="D146" s="97"/>
      <c r="E146" s="87">
        <v>0</v>
      </c>
      <c r="F146" s="90"/>
      <c r="G146" s="87">
        <v>0</v>
      </c>
    </row>
    <row r="147" spans="1:7" ht="19.5" customHeight="1" x14ac:dyDescent="0.25">
      <c r="A147" s="206"/>
      <c r="B147" s="206"/>
      <c r="C147" s="85" t="s">
        <v>180</v>
      </c>
      <c r="D147" s="97"/>
      <c r="E147" s="87">
        <v>0</v>
      </c>
      <c r="F147" s="90"/>
      <c r="G147" s="87">
        <v>0</v>
      </c>
    </row>
    <row r="148" spans="1:7" ht="19.5" customHeight="1" x14ac:dyDescent="0.25">
      <c r="A148" s="206"/>
      <c r="B148" s="206"/>
      <c r="C148" s="85" t="s">
        <v>181</v>
      </c>
      <c r="D148" s="97"/>
      <c r="E148" s="87">
        <v>0</v>
      </c>
      <c r="F148" s="90"/>
      <c r="G148" s="87">
        <v>0</v>
      </c>
    </row>
    <row r="149" spans="1:7" ht="19.5" customHeight="1" x14ac:dyDescent="0.25">
      <c r="A149" s="206"/>
      <c r="B149" s="206"/>
      <c r="C149" s="85" t="s">
        <v>182</v>
      </c>
      <c r="D149" s="97">
        <v>6</v>
      </c>
      <c r="E149" s="87">
        <v>106947.9</v>
      </c>
      <c r="F149" s="90">
        <v>6</v>
      </c>
      <c r="G149" s="87">
        <v>187975.2</v>
      </c>
    </row>
    <row r="150" spans="1:7" ht="19.5" customHeight="1" x14ac:dyDescent="0.25">
      <c r="A150" s="206"/>
      <c r="B150" s="206"/>
      <c r="C150" s="85" t="s">
        <v>183</v>
      </c>
      <c r="D150" s="97"/>
      <c r="E150" s="87">
        <v>0</v>
      </c>
      <c r="F150" s="90"/>
      <c r="G150" s="87">
        <v>0</v>
      </c>
    </row>
    <row r="151" spans="1:7" ht="19.5" customHeight="1" x14ac:dyDescent="0.25">
      <c r="A151" s="206"/>
      <c r="B151" s="206"/>
      <c r="C151" s="85" t="s">
        <v>184</v>
      </c>
      <c r="D151" s="97"/>
      <c r="E151" s="87">
        <v>0</v>
      </c>
      <c r="F151" s="90"/>
      <c r="G151" s="87">
        <v>0</v>
      </c>
    </row>
    <row r="152" spans="1:7" ht="19.5" customHeight="1" x14ac:dyDescent="0.25">
      <c r="A152" s="206"/>
      <c r="B152" s="206"/>
      <c r="C152" s="85" t="s">
        <v>185</v>
      </c>
      <c r="D152" s="97"/>
      <c r="E152" s="87">
        <v>0</v>
      </c>
      <c r="F152" s="90"/>
      <c r="G152" s="87">
        <v>0</v>
      </c>
    </row>
    <row r="153" spans="1:7" ht="19.5" customHeight="1" x14ac:dyDescent="0.25">
      <c r="A153" s="206"/>
      <c r="B153" s="206"/>
      <c r="C153" s="85" t="s">
        <v>186</v>
      </c>
      <c r="D153" s="97"/>
      <c r="E153" s="87">
        <v>0</v>
      </c>
      <c r="F153" s="90"/>
      <c r="G153" s="87">
        <v>0</v>
      </c>
    </row>
    <row r="154" spans="1:7" ht="19.5" customHeight="1" x14ac:dyDescent="0.25">
      <c r="A154" s="206"/>
      <c r="B154" s="206"/>
      <c r="C154" s="85" t="s">
        <v>187</v>
      </c>
      <c r="D154" s="97"/>
      <c r="E154" s="87">
        <v>0</v>
      </c>
      <c r="F154" s="90"/>
      <c r="G154" s="87">
        <v>0</v>
      </c>
    </row>
    <row r="155" spans="1:7" ht="19.5" customHeight="1" x14ac:dyDescent="0.25">
      <c r="A155" s="206"/>
      <c r="B155" s="206"/>
      <c r="C155" s="85" t="s">
        <v>188</v>
      </c>
      <c r="D155" s="97"/>
      <c r="E155" s="87">
        <v>0</v>
      </c>
      <c r="F155" s="90"/>
      <c r="G155" s="87">
        <v>0</v>
      </c>
    </row>
    <row r="156" spans="1:7" ht="19.5" customHeight="1" x14ac:dyDescent="0.25">
      <c r="A156" s="206"/>
      <c r="B156" s="206"/>
      <c r="C156" s="85" t="s">
        <v>189</v>
      </c>
      <c r="D156" s="97"/>
      <c r="E156" s="87">
        <v>0</v>
      </c>
      <c r="F156" s="90"/>
      <c r="G156" s="87">
        <v>0</v>
      </c>
    </row>
    <row r="157" spans="1:7" ht="19.5" customHeight="1" x14ac:dyDescent="0.25">
      <c r="A157" s="206"/>
      <c r="B157" s="206"/>
      <c r="C157" s="85" t="s">
        <v>190</v>
      </c>
      <c r="D157" s="97"/>
      <c r="E157" s="87">
        <v>0</v>
      </c>
      <c r="F157" s="90"/>
      <c r="G157" s="87">
        <v>0</v>
      </c>
    </row>
    <row r="158" spans="1:7" ht="19.5" customHeight="1" x14ac:dyDescent="0.25">
      <c r="A158" s="206"/>
      <c r="B158" s="206"/>
      <c r="C158" s="85" t="s">
        <v>191</v>
      </c>
      <c r="D158" s="97"/>
      <c r="E158" s="87">
        <v>0</v>
      </c>
      <c r="F158" s="90"/>
      <c r="G158" s="87">
        <v>0</v>
      </c>
    </row>
    <row r="159" spans="1:7" ht="19.5" customHeight="1" x14ac:dyDescent="0.25">
      <c r="A159" s="206"/>
      <c r="B159" s="206"/>
      <c r="C159" s="85" t="s">
        <v>192</v>
      </c>
      <c r="D159" s="97"/>
      <c r="E159" s="87">
        <v>0</v>
      </c>
      <c r="F159" s="90"/>
      <c r="G159" s="87">
        <v>0</v>
      </c>
    </row>
    <row r="160" spans="1:7" ht="19.5" customHeight="1" x14ac:dyDescent="0.25">
      <c r="A160" s="206"/>
      <c r="B160" s="206"/>
      <c r="C160" s="85" t="s">
        <v>193</v>
      </c>
      <c r="D160" s="97"/>
      <c r="E160" s="87">
        <v>0</v>
      </c>
      <c r="F160" s="90"/>
      <c r="G160" s="87">
        <v>0</v>
      </c>
    </row>
    <row r="161" spans="1:7" ht="19.5" customHeight="1" x14ac:dyDescent="0.25">
      <c r="A161" s="206"/>
      <c r="B161" s="206"/>
      <c r="C161" s="85" t="s">
        <v>194</v>
      </c>
      <c r="D161" s="97"/>
      <c r="E161" s="87">
        <v>0</v>
      </c>
      <c r="F161" s="90"/>
      <c r="G161" s="87">
        <v>0</v>
      </c>
    </row>
    <row r="162" spans="1:7" ht="19.5" customHeight="1" x14ac:dyDescent="0.25">
      <c r="A162" s="206"/>
      <c r="B162" s="206"/>
      <c r="C162" s="85" t="s">
        <v>195</v>
      </c>
      <c r="D162" s="97"/>
      <c r="E162" s="87">
        <v>0</v>
      </c>
      <c r="F162" s="90"/>
      <c r="G162" s="87">
        <v>0</v>
      </c>
    </row>
    <row r="163" spans="1:7" ht="19.5" customHeight="1" x14ac:dyDescent="0.25">
      <c r="A163" s="206"/>
      <c r="B163" s="206"/>
      <c r="C163" s="85" t="s">
        <v>196</v>
      </c>
      <c r="D163" s="97"/>
      <c r="E163" s="87">
        <v>0</v>
      </c>
      <c r="F163" s="90"/>
      <c r="G163" s="87">
        <v>0</v>
      </c>
    </row>
    <row r="164" spans="1:7" ht="19.5" customHeight="1" x14ac:dyDescent="0.25">
      <c r="A164" s="206"/>
      <c r="B164" s="206"/>
      <c r="C164" s="85" t="s">
        <v>197</v>
      </c>
      <c r="D164" s="97"/>
      <c r="E164" s="87">
        <v>0</v>
      </c>
      <c r="F164" s="90"/>
      <c r="G164" s="87">
        <v>0</v>
      </c>
    </row>
    <row r="165" spans="1:7" ht="19.5" customHeight="1" x14ac:dyDescent="0.25">
      <c r="A165" s="206"/>
      <c r="B165" s="206"/>
      <c r="C165" s="85" t="s">
        <v>198</v>
      </c>
      <c r="D165" s="97"/>
      <c r="E165" s="87">
        <v>0</v>
      </c>
      <c r="F165" s="90"/>
      <c r="G165" s="87">
        <v>0</v>
      </c>
    </row>
    <row r="166" spans="1:7" ht="19.5" customHeight="1" x14ac:dyDescent="0.25">
      <c r="A166" s="206"/>
      <c r="B166" s="206"/>
      <c r="C166" s="85" t="s">
        <v>199</v>
      </c>
      <c r="D166" s="97"/>
      <c r="E166" s="87">
        <v>0</v>
      </c>
      <c r="F166" s="90"/>
      <c r="G166" s="87">
        <v>0</v>
      </c>
    </row>
    <row r="167" spans="1:7" ht="19.5" customHeight="1" x14ac:dyDescent="0.25">
      <c r="A167" s="206"/>
      <c r="B167" s="206"/>
      <c r="C167" s="85" t="s">
        <v>200</v>
      </c>
      <c r="D167" s="97"/>
      <c r="E167" s="87">
        <v>0</v>
      </c>
      <c r="F167" s="90"/>
      <c r="G167" s="87">
        <v>0</v>
      </c>
    </row>
    <row r="168" spans="1:7" ht="19.5" customHeight="1" x14ac:dyDescent="0.25">
      <c r="A168" s="206"/>
      <c r="B168" s="206"/>
      <c r="C168" s="85" t="s">
        <v>201</v>
      </c>
      <c r="D168" s="97"/>
      <c r="E168" s="87">
        <v>0</v>
      </c>
      <c r="F168" s="90"/>
      <c r="G168" s="87">
        <v>0</v>
      </c>
    </row>
    <row r="169" spans="1:7" ht="19.5" customHeight="1" x14ac:dyDescent="0.25">
      <c r="A169" s="206"/>
      <c r="B169" s="206"/>
      <c r="C169" s="85" t="s">
        <v>202</v>
      </c>
      <c r="D169" s="97"/>
      <c r="E169" s="87">
        <v>0</v>
      </c>
      <c r="F169" s="90"/>
      <c r="G169" s="87">
        <v>0</v>
      </c>
    </row>
    <row r="170" spans="1:7" ht="19.5" customHeight="1" x14ac:dyDescent="0.25">
      <c r="A170" s="206"/>
      <c r="B170" s="206"/>
      <c r="C170" s="85" t="s">
        <v>203</v>
      </c>
      <c r="D170" s="97"/>
      <c r="E170" s="87">
        <v>0</v>
      </c>
      <c r="F170" s="90"/>
      <c r="G170" s="87">
        <v>0</v>
      </c>
    </row>
    <row r="171" spans="1:7" ht="19.5" customHeight="1" x14ac:dyDescent="0.25">
      <c r="A171" s="206"/>
      <c r="B171" s="206"/>
      <c r="C171" s="85" t="s">
        <v>204</v>
      </c>
      <c r="D171" s="97"/>
      <c r="E171" s="87">
        <v>0</v>
      </c>
      <c r="F171" s="90"/>
      <c r="G171" s="87">
        <v>0</v>
      </c>
    </row>
    <row r="172" spans="1:7" ht="19.5" customHeight="1" x14ac:dyDescent="0.25">
      <c r="A172" s="206"/>
      <c r="B172" s="206"/>
      <c r="C172" s="85" t="s">
        <v>205</v>
      </c>
      <c r="D172" s="97"/>
      <c r="E172" s="87">
        <v>0</v>
      </c>
      <c r="F172" s="90"/>
      <c r="G172" s="87">
        <v>0</v>
      </c>
    </row>
    <row r="173" spans="1:7" ht="19.5" customHeight="1" x14ac:dyDescent="0.25">
      <c r="A173" s="206"/>
      <c r="B173" s="206"/>
      <c r="C173" s="85" t="s">
        <v>206</v>
      </c>
      <c r="D173" s="97"/>
      <c r="E173" s="87">
        <v>0</v>
      </c>
      <c r="F173" s="90"/>
      <c r="G173" s="87">
        <v>0</v>
      </c>
    </row>
    <row r="174" spans="1:7" ht="19.5" customHeight="1" x14ac:dyDescent="0.25">
      <c r="A174" s="206"/>
      <c r="B174" s="206"/>
      <c r="C174" s="85" t="s">
        <v>207</v>
      </c>
      <c r="D174" s="97"/>
      <c r="E174" s="87">
        <v>0</v>
      </c>
      <c r="F174" s="90"/>
      <c r="G174" s="87">
        <v>0</v>
      </c>
    </row>
    <row r="175" spans="1:7" ht="19.5" customHeight="1" x14ac:dyDescent="0.25">
      <c r="A175" s="206"/>
      <c r="B175" s="206"/>
      <c r="C175" s="85" t="s">
        <v>208</v>
      </c>
      <c r="D175" s="97"/>
      <c r="E175" s="87">
        <v>0</v>
      </c>
      <c r="F175" s="90"/>
      <c r="G175" s="87">
        <v>0</v>
      </c>
    </row>
    <row r="176" spans="1:7" ht="19.5" customHeight="1" x14ac:dyDescent="0.25">
      <c r="A176" s="206"/>
      <c r="B176" s="206"/>
      <c r="C176" s="85" t="s">
        <v>209</v>
      </c>
      <c r="D176" s="97"/>
      <c r="E176" s="87">
        <v>0</v>
      </c>
      <c r="F176" s="90"/>
      <c r="G176" s="87">
        <v>0</v>
      </c>
    </row>
    <row r="177" spans="1:9" ht="19.5" customHeight="1" x14ac:dyDescent="0.25">
      <c r="A177" s="206"/>
      <c r="B177" s="206"/>
      <c r="C177" s="85" t="s">
        <v>210</v>
      </c>
      <c r="D177" s="97"/>
      <c r="E177" s="87">
        <v>0</v>
      </c>
      <c r="F177" s="90"/>
      <c r="G177" s="87">
        <v>0</v>
      </c>
    </row>
    <row r="178" spans="1:9" ht="19.5" customHeight="1" x14ac:dyDescent="0.25">
      <c r="A178" s="206"/>
      <c r="B178" s="206"/>
      <c r="C178" s="85" t="s">
        <v>211</v>
      </c>
      <c r="D178" s="97"/>
      <c r="E178" s="87">
        <v>0</v>
      </c>
      <c r="F178" s="90">
        <v>168</v>
      </c>
      <c r="G178" s="87">
        <v>8590520.0999999996</v>
      </c>
    </row>
    <row r="179" spans="1:9" s="95" customFormat="1" ht="19.5" customHeight="1" x14ac:dyDescent="0.25">
      <c r="A179" s="206"/>
      <c r="B179" s="206"/>
      <c r="C179" s="91" t="s">
        <v>212</v>
      </c>
      <c r="D179" s="100">
        <v>560</v>
      </c>
      <c r="E179" s="120">
        <v>8471389.6999999993</v>
      </c>
      <c r="F179" s="96">
        <v>700</v>
      </c>
      <c r="G179" s="120">
        <v>38861188</v>
      </c>
      <c r="H179" s="94"/>
      <c r="I179" s="94"/>
    </row>
    <row r="180" spans="1:9" ht="19.5" customHeight="1" x14ac:dyDescent="0.25">
      <c r="A180" s="206">
        <v>5</v>
      </c>
      <c r="B180" s="206" t="s">
        <v>13</v>
      </c>
      <c r="C180" s="85" t="s">
        <v>169</v>
      </c>
      <c r="D180" s="97"/>
      <c r="E180" s="87">
        <v>0</v>
      </c>
      <c r="F180" s="90"/>
      <c r="G180" s="87">
        <v>0</v>
      </c>
    </row>
    <row r="181" spans="1:9" ht="19.5" customHeight="1" x14ac:dyDescent="0.25">
      <c r="A181" s="206"/>
      <c r="B181" s="206"/>
      <c r="C181" s="85" t="s">
        <v>170</v>
      </c>
      <c r="D181" s="97"/>
      <c r="E181" s="87">
        <v>0</v>
      </c>
      <c r="F181" s="90">
        <v>12</v>
      </c>
      <c r="G181" s="87">
        <v>414182.39999999997</v>
      </c>
    </row>
    <row r="182" spans="1:9" ht="19.5" customHeight="1" x14ac:dyDescent="0.25">
      <c r="A182" s="206"/>
      <c r="B182" s="206"/>
      <c r="C182" s="85" t="s">
        <v>171</v>
      </c>
      <c r="D182" s="97"/>
      <c r="E182" s="87">
        <v>0</v>
      </c>
      <c r="F182" s="90">
        <v>5</v>
      </c>
      <c r="G182" s="87">
        <v>733374.5</v>
      </c>
    </row>
    <row r="183" spans="1:9" ht="19.5" customHeight="1" x14ac:dyDescent="0.25">
      <c r="A183" s="206"/>
      <c r="B183" s="206"/>
      <c r="C183" s="85" t="s">
        <v>172</v>
      </c>
      <c r="D183" s="97">
        <v>20</v>
      </c>
      <c r="E183" s="87">
        <v>273510</v>
      </c>
      <c r="F183" s="90">
        <v>484</v>
      </c>
      <c r="G183" s="87">
        <v>16708403.1</v>
      </c>
    </row>
    <row r="184" spans="1:9" ht="19.5" customHeight="1" x14ac:dyDescent="0.25">
      <c r="A184" s="206"/>
      <c r="B184" s="206"/>
      <c r="C184" s="85" t="s">
        <v>173</v>
      </c>
      <c r="D184" s="97">
        <v>0</v>
      </c>
      <c r="E184" s="87">
        <v>0</v>
      </c>
      <c r="F184" s="90">
        <v>0</v>
      </c>
      <c r="G184" s="87">
        <v>0</v>
      </c>
    </row>
    <row r="185" spans="1:9" ht="19.5" customHeight="1" x14ac:dyDescent="0.25">
      <c r="A185" s="206"/>
      <c r="B185" s="206"/>
      <c r="C185" s="85" t="s">
        <v>174</v>
      </c>
      <c r="D185" s="97">
        <v>15</v>
      </c>
      <c r="E185" s="87">
        <v>324986.5</v>
      </c>
      <c r="F185" s="90">
        <v>169</v>
      </c>
      <c r="G185" s="87">
        <v>8888436.2999999989</v>
      </c>
    </row>
    <row r="186" spans="1:9" ht="19.5" customHeight="1" x14ac:dyDescent="0.25">
      <c r="A186" s="206"/>
      <c r="B186" s="206"/>
      <c r="C186" s="85" t="s">
        <v>175</v>
      </c>
      <c r="D186" s="97">
        <v>0</v>
      </c>
      <c r="E186" s="87">
        <v>0</v>
      </c>
      <c r="F186" s="90">
        <v>180</v>
      </c>
      <c r="G186" s="87">
        <v>8761554</v>
      </c>
    </row>
    <row r="187" spans="1:9" ht="19.5" customHeight="1" x14ac:dyDescent="0.25">
      <c r="A187" s="206"/>
      <c r="B187" s="206"/>
      <c r="C187" s="85" t="s">
        <v>176</v>
      </c>
      <c r="D187" s="97">
        <v>0</v>
      </c>
      <c r="E187" s="87">
        <v>0</v>
      </c>
      <c r="F187" s="90">
        <v>0</v>
      </c>
      <c r="G187" s="87">
        <v>0</v>
      </c>
    </row>
    <row r="188" spans="1:9" ht="19.5" customHeight="1" x14ac:dyDescent="0.25">
      <c r="A188" s="206"/>
      <c r="B188" s="206"/>
      <c r="C188" s="85" t="s">
        <v>177</v>
      </c>
      <c r="D188" s="97">
        <v>0</v>
      </c>
      <c r="E188" s="87">
        <v>0</v>
      </c>
      <c r="F188" s="90">
        <v>10</v>
      </c>
      <c r="G188" s="87">
        <v>597084</v>
      </c>
    </row>
    <row r="189" spans="1:9" ht="19.5" customHeight="1" x14ac:dyDescent="0.25">
      <c r="A189" s="206"/>
      <c r="B189" s="206"/>
      <c r="C189" s="85" t="s">
        <v>178</v>
      </c>
      <c r="D189" s="97">
        <v>0</v>
      </c>
      <c r="E189" s="87">
        <v>0</v>
      </c>
      <c r="F189" s="90">
        <v>0</v>
      </c>
      <c r="G189" s="87">
        <v>0</v>
      </c>
    </row>
    <row r="190" spans="1:9" ht="19.5" customHeight="1" x14ac:dyDescent="0.25">
      <c r="A190" s="206"/>
      <c r="B190" s="206"/>
      <c r="C190" s="85" t="s">
        <v>179</v>
      </c>
      <c r="D190" s="97">
        <v>0</v>
      </c>
      <c r="E190" s="87">
        <v>0</v>
      </c>
      <c r="F190" s="90">
        <v>348</v>
      </c>
      <c r="G190" s="87">
        <v>12298505.800000001</v>
      </c>
    </row>
    <row r="191" spans="1:9" ht="19.5" customHeight="1" x14ac:dyDescent="0.25">
      <c r="A191" s="206"/>
      <c r="B191" s="206"/>
      <c r="C191" s="85" t="s">
        <v>180</v>
      </c>
      <c r="D191" s="97">
        <v>0</v>
      </c>
      <c r="E191" s="87">
        <v>0</v>
      </c>
      <c r="F191" s="90">
        <v>291</v>
      </c>
      <c r="G191" s="87">
        <v>8972808.6999999993</v>
      </c>
    </row>
    <row r="192" spans="1:9" ht="19.5" customHeight="1" x14ac:dyDescent="0.25">
      <c r="A192" s="206"/>
      <c r="B192" s="206"/>
      <c r="C192" s="85" t="s">
        <v>181</v>
      </c>
      <c r="D192" s="97">
        <v>0</v>
      </c>
      <c r="E192" s="87">
        <v>0</v>
      </c>
      <c r="F192" s="90">
        <v>0</v>
      </c>
      <c r="G192" s="87">
        <v>0</v>
      </c>
    </row>
    <row r="193" spans="1:7" ht="19.5" customHeight="1" x14ac:dyDescent="0.25">
      <c r="A193" s="206"/>
      <c r="B193" s="206"/>
      <c r="C193" s="85" t="s">
        <v>182</v>
      </c>
      <c r="D193" s="97">
        <v>0</v>
      </c>
      <c r="E193" s="87">
        <v>0</v>
      </c>
      <c r="F193" s="90">
        <v>76</v>
      </c>
      <c r="G193" s="87">
        <v>7370087.7999999998</v>
      </c>
    </row>
    <row r="194" spans="1:7" ht="19.5" customHeight="1" x14ac:dyDescent="0.25">
      <c r="A194" s="206"/>
      <c r="B194" s="206"/>
      <c r="C194" s="85" t="s">
        <v>183</v>
      </c>
      <c r="D194" s="97">
        <v>1000</v>
      </c>
      <c r="E194" s="87">
        <v>12292600</v>
      </c>
      <c r="F194" s="90">
        <v>1272</v>
      </c>
      <c r="G194" s="87">
        <v>74107734.899999991</v>
      </c>
    </row>
    <row r="195" spans="1:7" ht="19.5" customHeight="1" x14ac:dyDescent="0.25">
      <c r="A195" s="206"/>
      <c r="B195" s="206"/>
      <c r="C195" s="85" t="s">
        <v>184</v>
      </c>
      <c r="D195" s="97">
        <v>0</v>
      </c>
      <c r="E195" s="87">
        <v>0</v>
      </c>
      <c r="F195" s="90">
        <v>230</v>
      </c>
      <c r="G195" s="87">
        <v>11012119</v>
      </c>
    </row>
    <row r="196" spans="1:7" ht="19.5" customHeight="1" x14ac:dyDescent="0.25">
      <c r="A196" s="206"/>
      <c r="B196" s="206"/>
      <c r="C196" s="85" t="s">
        <v>185</v>
      </c>
      <c r="D196" s="97">
        <v>615</v>
      </c>
      <c r="E196" s="87">
        <v>22060732</v>
      </c>
      <c r="F196" s="90">
        <v>768</v>
      </c>
      <c r="G196" s="87">
        <v>57667185.799999997</v>
      </c>
    </row>
    <row r="197" spans="1:7" ht="19.5" customHeight="1" x14ac:dyDescent="0.25">
      <c r="A197" s="206"/>
      <c r="B197" s="206"/>
      <c r="C197" s="85" t="s">
        <v>186</v>
      </c>
      <c r="D197" s="97">
        <v>40</v>
      </c>
      <c r="E197" s="87">
        <v>602340</v>
      </c>
      <c r="F197" s="90">
        <v>1198</v>
      </c>
      <c r="G197" s="87">
        <v>124063769.3</v>
      </c>
    </row>
    <row r="198" spans="1:7" ht="19.5" customHeight="1" x14ac:dyDescent="0.25">
      <c r="A198" s="206"/>
      <c r="B198" s="206"/>
      <c r="C198" s="85" t="s">
        <v>187</v>
      </c>
      <c r="D198" s="97">
        <v>30</v>
      </c>
      <c r="E198" s="87">
        <v>433314</v>
      </c>
      <c r="F198" s="90">
        <v>444</v>
      </c>
      <c r="G198" s="87">
        <v>31828658</v>
      </c>
    </row>
    <row r="199" spans="1:7" ht="19.5" customHeight="1" x14ac:dyDescent="0.25">
      <c r="A199" s="206"/>
      <c r="B199" s="206"/>
      <c r="C199" s="85" t="s">
        <v>188</v>
      </c>
      <c r="D199" s="97">
        <v>0</v>
      </c>
      <c r="E199" s="87">
        <v>0</v>
      </c>
      <c r="F199" s="90">
        <v>1</v>
      </c>
      <c r="G199" s="87">
        <v>56382.2</v>
      </c>
    </row>
    <row r="200" spans="1:7" ht="19.5" customHeight="1" x14ac:dyDescent="0.25">
      <c r="A200" s="206"/>
      <c r="B200" s="206"/>
      <c r="C200" s="85" t="s">
        <v>189</v>
      </c>
      <c r="D200" s="97">
        <v>0</v>
      </c>
      <c r="E200" s="87">
        <v>0</v>
      </c>
      <c r="F200" s="90">
        <v>93</v>
      </c>
      <c r="G200" s="87">
        <v>6703255.4000000004</v>
      </c>
    </row>
    <row r="201" spans="1:7" ht="19.5" customHeight="1" x14ac:dyDescent="0.25">
      <c r="A201" s="206"/>
      <c r="B201" s="206"/>
      <c r="C201" s="85" t="s">
        <v>190</v>
      </c>
      <c r="D201" s="97">
        <v>1500</v>
      </c>
      <c r="E201" s="87">
        <v>69957200</v>
      </c>
      <c r="F201" s="90">
        <v>159</v>
      </c>
      <c r="G201" s="87">
        <v>23796946.699999999</v>
      </c>
    </row>
    <row r="202" spans="1:7" ht="19.5" customHeight="1" x14ac:dyDescent="0.25">
      <c r="A202" s="206"/>
      <c r="B202" s="206"/>
      <c r="C202" s="85" t="s">
        <v>191</v>
      </c>
      <c r="D202" s="97">
        <v>5</v>
      </c>
      <c r="E202" s="87">
        <v>56853.5</v>
      </c>
      <c r="F202" s="90">
        <v>18</v>
      </c>
      <c r="G202" s="87">
        <v>472799.39999999997</v>
      </c>
    </row>
    <row r="203" spans="1:7" ht="19.5" customHeight="1" x14ac:dyDescent="0.25">
      <c r="A203" s="206"/>
      <c r="B203" s="206"/>
      <c r="C203" s="85" t="s">
        <v>192</v>
      </c>
      <c r="D203" s="97">
        <v>0</v>
      </c>
      <c r="E203" s="87">
        <v>0</v>
      </c>
      <c r="F203" s="90">
        <v>0</v>
      </c>
      <c r="G203" s="87">
        <v>0</v>
      </c>
    </row>
    <row r="204" spans="1:7" ht="19.5" customHeight="1" x14ac:dyDescent="0.25">
      <c r="A204" s="206"/>
      <c r="B204" s="206"/>
      <c r="C204" s="85" t="s">
        <v>193</v>
      </c>
      <c r="D204" s="97">
        <v>0</v>
      </c>
      <c r="E204" s="87">
        <v>0</v>
      </c>
      <c r="F204" s="90">
        <v>3</v>
      </c>
      <c r="G204" s="87">
        <v>188860.19999999998</v>
      </c>
    </row>
    <row r="205" spans="1:7" ht="19.5" customHeight="1" x14ac:dyDescent="0.25">
      <c r="A205" s="206"/>
      <c r="B205" s="206"/>
      <c r="C205" s="85" t="s">
        <v>194</v>
      </c>
      <c r="D205" s="97">
        <v>0</v>
      </c>
      <c r="E205" s="87">
        <v>0</v>
      </c>
      <c r="F205" s="90">
        <v>0</v>
      </c>
      <c r="G205" s="87">
        <v>0</v>
      </c>
    </row>
    <row r="206" spans="1:7" ht="19.5" customHeight="1" x14ac:dyDescent="0.25">
      <c r="A206" s="206"/>
      <c r="B206" s="206"/>
      <c r="C206" s="85" t="s">
        <v>195</v>
      </c>
      <c r="D206" s="97">
        <v>0</v>
      </c>
      <c r="E206" s="87">
        <v>0</v>
      </c>
      <c r="F206" s="90">
        <v>0</v>
      </c>
      <c r="G206" s="87">
        <v>0</v>
      </c>
    </row>
    <row r="207" spans="1:7" ht="19.5" customHeight="1" x14ac:dyDescent="0.25">
      <c r="A207" s="206"/>
      <c r="B207" s="206"/>
      <c r="C207" s="85" t="s">
        <v>196</v>
      </c>
      <c r="D207" s="97">
        <v>10</v>
      </c>
      <c r="E207" s="87">
        <v>138292</v>
      </c>
      <c r="F207" s="90">
        <v>349</v>
      </c>
      <c r="G207" s="87">
        <v>14340404.699999999</v>
      </c>
    </row>
    <row r="208" spans="1:7" ht="19.5" customHeight="1" x14ac:dyDescent="0.25">
      <c r="A208" s="206"/>
      <c r="B208" s="206"/>
      <c r="C208" s="85" t="s">
        <v>197</v>
      </c>
      <c r="D208" s="97">
        <v>0</v>
      </c>
      <c r="E208" s="87">
        <v>0</v>
      </c>
      <c r="F208" s="90">
        <v>0</v>
      </c>
      <c r="G208" s="87">
        <v>0</v>
      </c>
    </row>
    <row r="209" spans="1:9" ht="19.5" customHeight="1" x14ac:dyDescent="0.25">
      <c r="A209" s="206"/>
      <c r="B209" s="206"/>
      <c r="C209" s="85" t="s">
        <v>198</v>
      </c>
      <c r="D209" s="97">
        <v>186</v>
      </c>
      <c r="E209" s="87">
        <v>32139108</v>
      </c>
      <c r="F209" s="90">
        <v>34</v>
      </c>
      <c r="G209" s="87">
        <v>1826297</v>
      </c>
    </row>
    <row r="210" spans="1:9" ht="19.5" customHeight="1" x14ac:dyDescent="0.25">
      <c r="A210" s="206"/>
      <c r="B210" s="206"/>
      <c r="C210" s="85" t="s">
        <v>199</v>
      </c>
      <c r="D210" s="97">
        <v>0</v>
      </c>
      <c r="E210" s="87">
        <v>0</v>
      </c>
      <c r="F210" s="90">
        <v>234</v>
      </c>
      <c r="G210" s="87">
        <v>16234835</v>
      </c>
    </row>
    <row r="211" spans="1:9" ht="19.5" customHeight="1" x14ac:dyDescent="0.25">
      <c r="A211" s="206"/>
      <c r="B211" s="206"/>
      <c r="C211" s="85" t="s">
        <v>200</v>
      </c>
      <c r="D211" s="97">
        <v>0</v>
      </c>
      <c r="E211" s="87">
        <v>0</v>
      </c>
      <c r="F211" s="90">
        <v>10</v>
      </c>
      <c r="G211" s="87">
        <v>256357.00000000003</v>
      </c>
    </row>
    <row r="212" spans="1:9" ht="19.5" customHeight="1" x14ac:dyDescent="0.25">
      <c r="A212" s="206"/>
      <c r="B212" s="206"/>
      <c r="C212" s="85" t="s">
        <v>201</v>
      </c>
      <c r="D212" s="97">
        <v>0</v>
      </c>
      <c r="E212" s="87">
        <v>0</v>
      </c>
      <c r="F212" s="90">
        <v>739</v>
      </c>
      <c r="G212" s="87">
        <v>23401824.199999999</v>
      </c>
    </row>
    <row r="213" spans="1:9" ht="19.5" customHeight="1" x14ac:dyDescent="0.25">
      <c r="A213" s="206"/>
      <c r="B213" s="206"/>
      <c r="C213" s="85" t="s">
        <v>202</v>
      </c>
      <c r="D213" s="97">
        <v>0</v>
      </c>
      <c r="E213" s="87">
        <v>0</v>
      </c>
      <c r="F213" s="90">
        <v>112</v>
      </c>
      <c r="G213" s="87">
        <v>7676891.8999999994</v>
      </c>
    </row>
    <row r="214" spans="1:9" ht="19.5" customHeight="1" x14ac:dyDescent="0.25">
      <c r="A214" s="206"/>
      <c r="B214" s="206"/>
      <c r="C214" s="85" t="s">
        <v>203</v>
      </c>
      <c r="D214" s="97">
        <v>346</v>
      </c>
      <c r="E214" s="87">
        <v>5976068.1000000006</v>
      </c>
      <c r="F214" s="90">
        <f>1659-300</f>
        <v>1359</v>
      </c>
      <c r="G214" s="87">
        <f>169435991.8-19447437.5</f>
        <v>149988554.30000001</v>
      </c>
    </row>
    <row r="215" spans="1:9" ht="19.5" customHeight="1" x14ac:dyDescent="0.25">
      <c r="A215" s="206"/>
      <c r="B215" s="206"/>
      <c r="C215" s="85" t="s">
        <v>204</v>
      </c>
      <c r="D215" s="97">
        <v>93</v>
      </c>
      <c r="E215" s="87">
        <v>2620172.6</v>
      </c>
      <c r="F215" s="90">
        <v>634</v>
      </c>
      <c r="G215" s="87">
        <v>29651155.900000002</v>
      </c>
    </row>
    <row r="216" spans="1:9" ht="19.5" customHeight="1" x14ac:dyDescent="0.25">
      <c r="A216" s="206"/>
      <c r="B216" s="206"/>
      <c r="C216" s="85" t="s">
        <v>205</v>
      </c>
      <c r="D216" s="97">
        <v>0</v>
      </c>
      <c r="E216" s="87">
        <v>0</v>
      </c>
      <c r="F216" s="90">
        <v>0</v>
      </c>
      <c r="G216" s="87">
        <v>0</v>
      </c>
    </row>
    <row r="217" spans="1:9" ht="19.5" customHeight="1" x14ac:dyDescent="0.25">
      <c r="A217" s="206"/>
      <c r="B217" s="206"/>
      <c r="C217" s="85" t="s">
        <v>206</v>
      </c>
      <c r="D217" s="97">
        <v>10</v>
      </c>
      <c r="E217" s="87">
        <v>153658</v>
      </c>
      <c r="F217" s="90">
        <v>397</v>
      </c>
      <c r="G217" s="87">
        <v>18210933.400000002</v>
      </c>
    </row>
    <row r="218" spans="1:9" ht="19.5" customHeight="1" x14ac:dyDescent="0.25">
      <c r="A218" s="206"/>
      <c r="B218" s="206"/>
      <c r="C218" s="85" t="s">
        <v>207</v>
      </c>
      <c r="D218" s="97">
        <v>0</v>
      </c>
      <c r="E218" s="87">
        <v>0</v>
      </c>
      <c r="F218" s="90">
        <v>1018</v>
      </c>
      <c r="G218" s="87">
        <v>53195228.899999999</v>
      </c>
    </row>
    <row r="219" spans="1:9" ht="19.5" customHeight="1" x14ac:dyDescent="0.25">
      <c r="A219" s="206"/>
      <c r="B219" s="206"/>
      <c r="C219" s="85" t="s">
        <v>208</v>
      </c>
      <c r="D219" s="97">
        <v>0</v>
      </c>
      <c r="E219" s="87">
        <v>0</v>
      </c>
      <c r="F219" s="90">
        <v>166</v>
      </c>
      <c r="G219" s="87">
        <v>23695133.699999999</v>
      </c>
    </row>
    <row r="220" spans="1:9" ht="19.5" customHeight="1" x14ac:dyDescent="0.25">
      <c r="A220" s="206"/>
      <c r="B220" s="206"/>
      <c r="C220" s="85" t="s">
        <v>209</v>
      </c>
      <c r="D220" s="97">
        <v>0</v>
      </c>
      <c r="E220" s="87">
        <v>0</v>
      </c>
      <c r="F220" s="90">
        <v>115</v>
      </c>
      <c r="G220" s="87">
        <v>4794521.5</v>
      </c>
      <c r="I220" s="101"/>
    </row>
    <row r="221" spans="1:9" ht="19.5" customHeight="1" x14ac:dyDescent="0.25">
      <c r="A221" s="206"/>
      <c r="B221" s="206"/>
      <c r="C221" s="85" t="s">
        <v>210</v>
      </c>
      <c r="D221" s="97">
        <f>2181-335+180</f>
        <v>2026</v>
      </c>
      <c r="E221" s="87">
        <f>36208907.1+236564.9-3687127.6</f>
        <v>32758344.399999999</v>
      </c>
      <c r="F221" s="90">
        <v>258</v>
      </c>
      <c r="G221" s="87">
        <v>13070941.9</v>
      </c>
      <c r="H221" s="101"/>
    </row>
    <row r="222" spans="1:9" ht="19.5" customHeight="1" x14ac:dyDescent="0.25">
      <c r="A222" s="206"/>
      <c r="B222" s="206"/>
      <c r="C222" s="85" t="s">
        <v>211</v>
      </c>
      <c r="D222" s="97">
        <v>654</v>
      </c>
      <c r="E222" s="87">
        <v>2880649.6</v>
      </c>
      <c r="F222" s="90">
        <v>246</v>
      </c>
      <c r="G222" s="87">
        <v>35065854</v>
      </c>
      <c r="H222" s="101"/>
    </row>
    <row r="223" spans="1:9" s="95" customFormat="1" ht="19.5" customHeight="1" x14ac:dyDescent="0.25">
      <c r="A223" s="206"/>
      <c r="B223" s="206"/>
      <c r="C223" s="91" t="s">
        <v>212</v>
      </c>
      <c r="D223" s="100">
        <f>SUM(D180:D222)</f>
        <v>6550</v>
      </c>
      <c r="E223" s="113">
        <f>SUM(E180:E222)</f>
        <v>182667828.69999999</v>
      </c>
      <c r="F223" s="100">
        <f t="shared" ref="F223:G223" si="0">SUM(F180:F222)</f>
        <v>11432</v>
      </c>
      <c r="G223" s="117">
        <f t="shared" si="0"/>
        <v>786051080.89999986</v>
      </c>
      <c r="H223" s="94"/>
      <c r="I223" s="118"/>
    </row>
    <row r="224" spans="1:9" ht="19.5" customHeight="1" x14ac:dyDescent="0.25">
      <c r="A224" s="206">
        <v>6</v>
      </c>
      <c r="B224" s="206" t="s">
        <v>8</v>
      </c>
      <c r="C224" s="85" t="s">
        <v>169</v>
      </c>
      <c r="D224" s="97">
        <v>0</v>
      </c>
      <c r="E224" s="87">
        <v>0</v>
      </c>
      <c r="F224" s="90">
        <v>0</v>
      </c>
      <c r="G224" s="87">
        <v>0</v>
      </c>
      <c r="H224" s="101"/>
      <c r="I224" s="101"/>
    </row>
    <row r="225" spans="1:9" ht="19.5" customHeight="1" x14ac:dyDescent="0.25">
      <c r="A225" s="206"/>
      <c r="B225" s="206"/>
      <c r="C225" s="85" t="s">
        <v>170</v>
      </c>
      <c r="D225" s="97">
        <v>0</v>
      </c>
      <c r="E225" s="87">
        <v>0</v>
      </c>
      <c r="F225" s="90">
        <v>0</v>
      </c>
      <c r="G225" s="87">
        <v>0</v>
      </c>
    </row>
    <row r="226" spans="1:9" ht="19.5" customHeight="1" x14ac:dyDescent="0.25">
      <c r="A226" s="206"/>
      <c r="B226" s="206"/>
      <c r="C226" s="85" t="s">
        <v>171</v>
      </c>
      <c r="D226" s="97">
        <v>0</v>
      </c>
      <c r="E226" s="87">
        <v>0</v>
      </c>
      <c r="F226" s="90">
        <v>35</v>
      </c>
      <c r="G226" s="87">
        <v>4992139</v>
      </c>
      <c r="I226" s="107"/>
    </row>
    <row r="227" spans="1:9" ht="19.5" customHeight="1" x14ac:dyDescent="0.25">
      <c r="A227" s="206"/>
      <c r="B227" s="206"/>
      <c r="C227" s="85" t="s">
        <v>172</v>
      </c>
      <c r="D227" s="97">
        <v>0</v>
      </c>
      <c r="E227" s="87">
        <v>0</v>
      </c>
      <c r="F227" s="90">
        <v>17</v>
      </c>
      <c r="G227" s="87">
        <v>622572.19999999995</v>
      </c>
      <c r="I227" s="101"/>
    </row>
    <row r="228" spans="1:9" ht="19.5" customHeight="1" x14ac:dyDescent="0.25">
      <c r="A228" s="206"/>
      <c r="B228" s="206"/>
      <c r="C228" s="85" t="s">
        <v>173</v>
      </c>
      <c r="D228" s="97">
        <v>0</v>
      </c>
      <c r="E228" s="87">
        <v>0</v>
      </c>
      <c r="F228" s="90">
        <v>0</v>
      </c>
      <c r="G228" s="87">
        <v>0</v>
      </c>
    </row>
    <row r="229" spans="1:9" ht="19.5" customHeight="1" x14ac:dyDescent="0.25">
      <c r="A229" s="206"/>
      <c r="B229" s="206"/>
      <c r="C229" s="85" t="s">
        <v>174</v>
      </c>
      <c r="D229" s="97">
        <v>0</v>
      </c>
      <c r="E229" s="87">
        <v>0</v>
      </c>
      <c r="F229" s="90">
        <v>153</v>
      </c>
      <c r="G229" s="87">
        <v>25163895.400000002</v>
      </c>
    </row>
    <row r="230" spans="1:9" ht="19.5" customHeight="1" x14ac:dyDescent="0.25">
      <c r="A230" s="206"/>
      <c r="B230" s="206"/>
      <c r="C230" s="85" t="s">
        <v>175</v>
      </c>
      <c r="D230" s="97">
        <v>0</v>
      </c>
      <c r="E230" s="87">
        <v>0</v>
      </c>
      <c r="F230" s="90">
        <v>0</v>
      </c>
      <c r="G230" s="87">
        <v>0</v>
      </c>
    </row>
    <row r="231" spans="1:9" ht="19.5" customHeight="1" x14ac:dyDescent="0.25">
      <c r="A231" s="206"/>
      <c r="B231" s="206"/>
      <c r="C231" s="85" t="s">
        <v>176</v>
      </c>
      <c r="D231" s="97">
        <v>0</v>
      </c>
      <c r="E231" s="87">
        <v>0</v>
      </c>
      <c r="F231" s="90">
        <v>58</v>
      </c>
      <c r="G231" s="87">
        <v>4174920.1999999997</v>
      </c>
    </row>
    <row r="232" spans="1:9" ht="19.5" customHeight="1" x14ac:dyDescent="0.25">
      <c r="A232" s="206"/>
      <c r="B232" s="206"/>
      <c r="C232" s="85" t="s">
        <v>177</v>
      </c>
      <c r="D232" s="97">
        <v>0</v>
      </c>
      <c r="E232" s="87">
        <v>0</v>
      </c>
      <c r="F232" s="90">
        <v>15</v>
      </c>
      <c r="G232" s="87">
        <v>977046</v>
      </c>
    </row>
    <row r="233" spans="1:9" ht="19.5" customHeight="1" x14ac:dyDescent="0.25">
      <c r="A233" s="206"/>
      <c r="B233" s="206"/>
      <c r="C233" s="85" t="s">
        <v>178</v>
      </c>
      <c r="D233" s="97">
        <v>0</v>
      </c>
      <c r="E233" s="87">
        <v>0</v>
      </c>
      <c r="F233" s="90">
        <v>11</v>
      </c>
      <c r="G233" s="87">
        <v>3348417.9</v>
      </c>
    </row>
    <row r="234" spans="1:9" ht="19.5" customHeight="1" x14ac:dyDescent="0.25">
      <c r="A234" s="206"/>
      <c r="B234" s="206"/>
      <c r="C234" s="85" t="s">
        <v>179</v>
      </c>
      <c r="D234" s="97">
        <v>0</v>
      </c>
      <c r="E234" s="87">
        <v>0</v>
      </c>
      <c r="F234" s="90">
        <v>0</v>
      </c>
      <c r="G234" s="87">
        <v>0</v>
      </c>
    </row>
    <row r="235" spans="1:9" ht="19.5" customHeight="1" x14ac:dyDescent="0.25">
      <c r="A235" s="206"/>
      <c r="B235" s="206"/>
      <c r="C235" s="85" t="s">
        <v>180</v>
      </c>
      <c r="D235" s="97">
        <v>0</v>
      </c>
      <c r="E235" s="87">
        <v>0</v>
      </c>
      <c r="F235" s="90">
        <v>0</v>
      </c>
      <c r="G235" s="87">
        <v>0</v>
      </c>
    </row>
    <row r="236" spans="1:9" ht="19.5" customHeight="1" x14ac:dyDescent="0.25">
      <c r="A236" s="206"/>
      <c r="B236" s="206"/>
      <c r="C236" s="85" t="s">
        <v>181</v>
      </c>
      <c r="D236" s="97">
        <v>0</v>
      </c>
      <c r="E236" s="87">
        <v>0</v>
      </c>
      <c r="F236" s="90">
        <v>113</v>
      </c>
      <c r="G236" s="87">
        <v>8131551.2999999998</v>
      </c>
    </row>
    <row r="237" spans="1:9" ht="19.5" customHeight="1" x14ac:dyDescent="0.25">
      <c r="A237" s="206"/>
      <c r="B237" s="206"/>
      <c r="C237" s="85" t="s">
        <v>182</v>
      </c>
      <c r="D237" s="97">
        <v>100</v>
      </c>
      <c r="E237" s="87">
        <v>998780</v>
      </c>
      <c r="F237" s="90">
        <v>36</v>
      </c>
      <c r="G237" s="87">
        <v>4382547.5999999996</v>
      </c>
    </row>
    <row r="238" spans="1:9" ht="19.5" customHeight="1" x14ac:dyDescent="0.25">
      <c r="A238" s="206"/>
      <c r="B238" s="206"/>
      <c r="C238" s="85" t="s">
        <v>183</v>
      </c>
      <c r="D238" s="97">
        <v>0</v>
      </c>
      <c r="E238" s="87">
        <v>0</v>
      </c>
      <c r="F238" s="90">
        <v>4</v>
      </c>
      <c r="G238" s="87">
        <v>169212.9</v>
      </c>
    </row>
    <row r="239" spans="1:9" ht="19.5" customHeight="1" x14ac:dyDescent="0.25">
      <c r="A239" s="206"/>
      <c r="B239" s="206"/>
      <c r="C239" s="85" t="s">
        <v>184</v>
      </c>
      <c r="D239" s="97">
        <v>0</v>
      </c>
      <c r="E239" s="87">
        <v>0</v>
      </c>
      <c r="F239" s="90">
        <v>0</v>
      </c>
      <c r="G239" s="87">
        <v>0</v>
      </c>
    </row>
    <row r="240" spans="1:9" ht="19.5" customHeight="1" x14ac:dyDescent="0.25">
      <c r="A240" s="206"/>
      <c r="B240" s="206"/>
      <c r="C240" s="85" t="s">
        <v>185</v>
      </c>
      <c r="D240" s="97">
        <v>60</v>
      </c>
      <c r="E240" s="87">
        <v>1988714</v>
      </c>
      <c r="F240" s="90">
        <v>200</v>
      </c>
      <c r="G240" s="87">
        <v>7956500.7999999998</v>
      </c>
    </row>
    <row r="241" spans="1:7" ht="19.5" customHeight="1" x14ac:dyDescent="0.25">
      <c r="A241" s="206"/>
      <c r="B241" s="206"/>
      <c r="C241" s="85" t="s">
        <v>186</v>
      </c>
      <c r="D241" s="97">
        <v>194</v>
      </c>
      <c r="E241" s="87">
        <v>2921349</v>
      </c>
      <c r="F241" s="90">
        <v>661</v>
      </c>
      <c r="G241" s="87">
        <v>25839750.100000001</v>
      </c>
    </row>
    <row r="242" spans="1:7" ht="19.5" customHeight="1" x14ac:dyDescent="0.25">
      <c r="A242" s="206"/>
      <c r="B242" s="206"/>
      <c r="C242" s="85" t="s">
        <v>187</v>
      </c>
      <c r="D242" s="97">
        <v>0</v>
      </c>
      <c r="E242" s="87">
        <v>0</v>
      </c>
      <c r="F242" s="90">
        <v>10</v>
      </c>
      <c r="G242" s="87">
        <v>346922</v>
      </c>
    </row>
    <row r="243" spans="1:7" ht="19.5" customHeight="1" x14ac:dyDescent="0.25">
      <c r="A243" s="206"/>
      <c r="B243" s="206"/>
      <c r="C243" s="85" t="s">
        <v>188</v>
      </c>
      <c r="D243" s="97">
        <v>0</v>
      </c>
      <c r="E243" s="87">
        <v>0</v>
      </c>
      <c r="F243" s="90">
        <v>87</v>
      </c>
      <c r="G243" s="87">
        <v>8821644.7000000011</v>
      </c>
    </row>
    <row r="244" spans="1:7" ht="19.5" customHeight="1" x14ac:dyDescent="0.25">
      <c r="A244" s="206"/>
      <c r="B244" s="206"/>
      <c r="C244" s="85" t="s">
        <v>189</v>
      </c>
      <c r="D244" s="97">
        <v>0</v>
      </c>
      <c r="E244" s="87">
        <v>0</v>
      </c>
      <c r="F244" s="90">
        <v>20</v>
      </c>
      <c r="G244" s="87">
        <v>1205378</v>
      </c>
    </row>
    <row r="245" spans="1:7" ht="19.5" customHeight="1" x14ac:dyDescent="0.25">
      <c r="A245" s="206"/>
      <c r="B245" s="206"/>
      <c r="C245" s="85" t="s">
        <v>190</v>
      </c>
      <c r="D245" s="97">
        <v>0</v>
      </c>
      <c r="E245" s="87">
        <v>0</v>
      </c>
      <c r="F245" s="90">
        <v>0</v>
      </c>
      <c r="G245" s="87">
        <v>0</v>
      </c>
    </row>
    <row r="246" spans="1:7" ht="19.5" customHeight="1" x14ac:dyDescent="0.25">
      <c r="A246" s="206"/>
      <c r="B246" s="206"/>
      <c r="C246" s="85" t="s">
        <v>191</v>
      </c>
      <c r="D246" s="97">
        <v>0</v>
      </c>
      <c r="E246" s="87">
        <v>0</v>
      </c>
      <c r="F246" s="90">
        <v>20</v>
      </c>
      <c r="G246" s="87">
        <v>417723</v>
      </c>
    </row>
    <row r="247" spans="1:7" ht="19.5" customHeight="1" x14ac:dyDescent="0.25">
      <c r="A247" s="206"/>
      <c r="B247" s="206"/>
      <c r="C247" s="85" t="s">
        <v>192</v>
      </c>
      <c r="D247" s="97">
        <v>0</v>
      </c>
      <c r="E247" s="87">
        <v>0</v>
      </c>
      <c r="F247" s="90">
        <v>0</v>
      </c>
      <c r="G247" s="87">
        <v>0</v>
      </c>
    </row>
    <row r="248" spans="1:7" ht="19.5" customHeight="1" x14ac:dyDescent="0.25">
      <c r="A248" s="206"/>
      <c r="B248" s="206"/>
      <c r="C248" s="85" t="s">
        <v>193</v>
      </c>
      <c r="D248" s="97">
        <v>20</v>
      </c>
      <c r="E248" s="87">
        <v>273510</v>
      </c>
      <c r="F248" s="90">
        <v>88</v>
      </c>
      <c r="G248" s="87">
        <v>5572848.5</v>
      </c>
    </row>
    <row r="249" spans="1:7" ht="19.5" customHeight="1" x14ac:dyDescent="0.25">
      <c r="A249" s="206"/>
      <c r="B249" s="206"/>
      <c r="C249" s="85" t="s">
        <v>194</v>
      </c>
      <c r="D249" s="97">
        <v>0</v>
      </c>
      <c r="E249" s="87">
        <v>0</v>
      </c>
      <c r="F249" s="90">
        <v>0</v>
      </c>
      <c r="G249" s="87">
        <v>0</v>
      </c>
    </row>
    <row r="250" spans="1:7" ht="19.5" customHeight="1" x14ac:dyDescent="0.25">
      <c r="A250" s="206"/>
      <c r="B250" s="206"/>
      <c r="C250" s="85" t="s">
        <v>195</v>
      </c>
      <c r="D250" s="97">
        <v>0</v>
      </c>
      <c r="E250" s="87">
        <v>0</v>
      </c>
      <c r="F250" s="90">
        <v>0</v>
      </c>
      <c r="G250" s="87">
        <v>0</v>
      </c>
    </row>
    <row r="251" spans="1:7" ht="19.5" customHeight="1" x14ac:dyDescent="0.25">
      <c r="A251" s="206"/>
      <c r="B251" s="206"/>
      <c r="C251" s="85" t="s">
        <v>196</v>
      </c>
      <c r="D251" s="97">
        <v>0</v>
      </c>
      <c r="E251" s="87">
        <v>0</v>
      </c>
      <c r="F251" s="90">
        <v>17</v>
      </c>
      <c r="G251" s="87">
        <v>955274.5</v>
      </c>
    </row>
    <row r="252" spans="1:7" ht="19.5" customHeight="1" x14ac:dyDescent="0.25">
      <c r="A252" s="206"/>
      <c r="B252" s="206"/>
      <c r="C252" s="85" t="s">
        <v>197</v>
      </c>
      <c r="D252" s="97">
        <v>0</v>
      </c>
      <c r="E252" s="87">
        <v>0</v>
      </c>
      <c r="F252" s="90">
        <v>0</v>
      </c>
      <c r="G252" s="87">
        <v>0</v>
      </c>
    </row>
    <row r="253" spans="1:7" ht="19.5" customHeight="1" x14ac:dyDescent="0.25">
      <c r="A253" s="206"/>
      <c r="B253" s="206"/>
      <c r="C253" s="85" t="s">
        <v>198</v>
      </c>
      <c r="D253" s="97">
        <v>0</v>
      </c>
      <c r="E253" s="87">
        <v>0</v>
      </c>
      <c r="F253" s="90">
        <v>15</v>
      </c>
      <c r="G253" s="87">
        <v>886776</v>
      </c>
    </row>
    <row r="254" spans="1:7" ht="19.5" customHeight="1" x14ac:dyDescent="0.25">
      <c r="A254" s="206"/>
      <c r="B254" s="206"/>
      <c r="C254" s="85" t="s">
        <v>199</v>
      </c>
      <c r="D254" s="97">
        <v>0</v>
      </c>
      <c r="E254" s="87">
        <v>0</v>
      </c>
      <c r="F254" s="90">
        <v>0</v>
      </c>
      <c r="G254" s="87">
        <v>0</v>
      </c>
    </row>
    <row r="255" spans="1:7" ht="19.5" customHeight="1" x14ac:dyDescent="0.25">
      <c r="A255" s="206"/>
      <c r="B255" s="206"/>
      <c r="C255" s="85" t="s">
        <v>200</v>
      </c>
      <c r="D255" s="97">
        <v>0</v>
      </c>
      <c r="E255" s="87">
        <v>0</v>
      </c>
      <c r="F255" s="90">
        <v>0</v>
      </c>
      <c r="G255" s="87">
        <v>0</v>
      </c>
    </row>
    <row r="256" spans="1:7" ht="19.5" customHeight="1" x14ac:dyDescent="0.25">
      <c r="A256" s="206"/>
      <c r="B256" s="206"/>
      <c r="C256" s="85" t="s">
        <v>201</v>
      </c>
      <c r="D256" s="97">
        <v>0</v>
      </c>
      <c r="E256" s="87">
        <v>0</v>
      </c>
      <c r="F256" s="90">
        <v>159</v>
      </c>
      <c r="G256" s="87">
        <v>3677309.9000000004</v>
      </c>
    </row>
    <row r="257" spans="1:9" ht="19.5" customHeight="1" x14ac:dyDescent="0.25">
      <c r="A257" s="206"/>
      <c r="B257" s="206"/>
      <c r="C257" s="85" t="s">
        <v>202</v>
      </c>
      <c r="D257" s="97">
        <v>0</v>
      </c>
      <c r="E257" s="87">
        <v>0</v>
      </c>
      <c r="F257" s="90">
        <v>0</v>
      </c>
      <c r="G257" s="87">
        <v>0</v>
      </c>
    </row>
    <row r="258" spans="1:9" ht="19.5" customHeight="1" x14ac:dyDescent="0.25">
      <c r="A258" s="206"/>
      <c r="B258" s="206"/>
      <c r="C258" s="85" t="s">
        <v>203</v>
      </c>
      <c r="D258" s="97">
        <v>0</v>
      </c>
      <c r="E258" s="87">
        <v>0</v>
      </c>
      <c r="F258" s="90">
        <v>0</v>
      </c>
      <c r="G258" s="87">
        <v>0</v>
      </c>
    </row>
    <row r="259" spans="1:9" ht="19.5" customHeight="1" x14ac:dyDescent="0.25">
      <c r="A259" s="206"/>
      <c r="B259" s="206"/>
      <c r="C259" s="85" t="s">
        <v>204</v>
      </c>
      <c r="D259" s="97">
        <v>0</v>
      </c>
      <c r="E259" s="87">
        <v>0</v>
      </c>
      <c r="F259" s="90">
        <v>62</v>
      </c>
      <c r="G259" s="87">
        <v>1853909.9000000001</v>
      </c>
    </row>
    <row r="260" spans="1:9" ht="19.5" customHeight="1" x14ac:dyDescent="0.25">
      <c r="A260" s="206"/>
      <c r="B260" s="206"/>
      <c r="C260" s="85" t="s">
        <v>205</v>
      </c>
      <c r="D260" s="97">
        <v>0</v>
      </c>
      <c r="E260" s="87">
        <v>0</v>
      </c>
      <c r="F260" s="90">
        <v>0</v>
      </c>
      <c r="G260" s="87">
        <v>0</v>
      </c>
    </row>
    <row r="261" spans="1:9" ht="19.5" customHeight="1" x14ac:dyDescent="0.25">
      <c r="A261" s="206"/>
      <c r="B261" s="206"/>
      <c r="C261" s="85" t="s">
        <v>206</v>
      </c>
      <c r="D261" s="97">
        <v>0</v>
      </c>
      <c r="E261" s="87">
        <v>0</v>
      </c>
      <c r="F261" s="90">
        <v>1</v>
      </c>
      <c r="G261" s="87">
        <v>22420.100000000002</v>
      </c>
    </row>
    <row r="262" spans="1:9" ht="19.5" customHeight="1" x14ac:dyDescent="0.25">
      <c r="A262" s="206"/>
      <c r="B262" s="206"/>
      <c r="C262" s="85" t="s">
        <v>207</v>
      </c>
      <c r="D262" s="97">
        <v>0</v>
      </c>
      <c r="E262" s="87">
        <v>0</v>
      </c>
      <c r="F262" s="90">
        <v>0</v>
      </c>
      <c r="G262" s="87">
        <v>0</v>
      </c>
    </row>
    <row r="263" spans="1:9" ht="19.5" customHeight="1" x14ac:dyDescent="0.25">
      <c r="A263" s="206"/>
      <c r="B263" s="206"/>
      <c r="C263" s="85" t="s">
        <v>208</v>
      </c>
      <c r="D263" s="97">
        <v>0</v>
      </c>
      <c r="E263" s="87">
        <v>0</v>
      </c>
      <c r="F263" s="90">
        <v>0</v>
      </c>
      <c r="G263" s="87">
        <v>0</v>
      </c>
    </row>
    <row r="264" spans="1:9" ht="19.5" customHeight="1" x14ac:dyDescent="0.25">
      <c r="A264" s="206"/>
      <c r="B264" s="206"/>
      <c r="C264" s="85" t="s">
        <v>209</v>
      </c>
      <c r="D264" s="97">
        <v>0</v>
      </c>
      <c r="E264" s="87">
        <v>0</v>
      </c>
      <c r="F264" s="90">
        <v>0</v>
      </c>
      <c r="G264" s="87">
        <v>0</v>
      </c>
    </row>
    <row r="265" spans="1:9" ht="19.5" customHeight="1" x14ac:dyDescent="0.25">
      <c r="A265" s="206"/>
      <c r="B265" s="206"/>
      <c r="C265" s="85" t="s">
        <v>210</v>
      </c>
      <c r="D265" s="97">
        <v>0</v>
      </c>
      <c r="E265" s="87">
        <v>0</v>
      </c>
      <c r="F265" s="90">
        <v>19</v>
      </c>
      <c r="G265" s="87">
        <v>970674.1</v>
      </c>
    </row>
    <row r="266" spans="1:9" ht="19.5" customHeight="1" x14ac:dyDescent="0.25">
      <c r="A266" s="206"/>
      <c r="B266" s="206"/>
      <c r="C266" s="85" t="s">
        <v>211</v>
      </c>
      <c r="D266" s="97">
        <v>240</v>
      </c>
      <c r="E266" s="87">
        <v>28986000</v>
      </c>
      <c r="F266" s="90">
        <v>574</v>
      </c>
      <c r="G266" s="87">
        <v>39135272</v>
      </c>
    </row>
    <row r="267" spans="1:9" s="95" customFormat="1" ht="19.5" customHeight="1" x14ac:dyDescent="0.25">
      <c r="A267" s="206"/>
      <c r="B267" s="206"/>
      <c r="C267" s="91" t="s">
        <v>212</v>
      </c>
      <c r="D267" s="99">
        <v>614</v>
      </c>
      <c r="E267" s="87">
        <v>35168353</v>
      </c>
      <c r="F267" s="96">
        <v>2375</v>
      </c>
      <c r="G267" s="87">
        <v>149624706.10000002</v>
      </c>
    </row>
    <row r="268" spans="1:9" ht="19.5" customHeight="1" x14ac:dyDescent="0.25">
      <c r="A268" s="206">
        <v>7</v>
      </c>
      <c r="B268" s="206" t="s">
        <v>9</v>
      </c>
      <c r="C268" s="85" t="s">
        <v>169</v>
      </c>
      <c r="D268" s="97">
        <v>0</v>
      </c>
      <c r="E268" s="87">
        <v>0</v>
      </c>
      <c r="F268" s="90">
        <v>75</v>
      </c>
      <c r="G268" s="87">
        <v>1382820</v>
      </c>
      <c r="H268" s="101"/>
      <c r="I268" s="101"/>
    </row>
    <row r="269" spans="1:9" ht="19.5" customHeight="1" x14ac:dyDescent="0.25">
      <c r="A269" s="206"/>
      <c r="B269" s="206"/>
      <c r="C269" s="85" t="s">
        <v>170</v>
      </c>
      <c r="D269" s="97">
        <v>2945</v>
      </c>
      <c r="E269" s="87">
        <v>60589411.600000001</v>
      </c>
      <c r="F269" s="90">
        <f>7367+480</f>
        <v>7847</v>
      </c>
      <c r="G269" s="87">
        <f>305871645.4+24405517.3-4.79</f>
        <v>330277157.90999997</v>
      </c>
    </row>
    <row r="270" spans="1:9" ht="19.5" customHeight="1" x14ac:dyDescent="0.25">
      <c r="A270" s="206"/>
      <c r="B270" s="206"/>
      <c r="C270" s="85" t="s">
        <v>171</v>
      </c>
      <c r="D270" s="97">
        <v>0</v>
      </c>
      <c r="E270" s="87">
        <v>0</v>
      </c>
      <c r="F270" s="90">
        <v>0</v>
      </c>
      <c r="G270" s="87">
        <v>0</v>
      </c>
    </row>
    <row r="271" spans="1:9" ht="19.5" customHeight="1" x14ac:dyDescent="0.25">
      <c r="A271" s="206"/>
      <c r="B271" s="206"/>
      <c r="C271" s="85" t="s">
        <v>172</v>
      </c>
      <c r="D271" s="97">
        <v>0</v>
      </c>
      <c r="E271" s="87">
        <v>0</v>
      </c>
      <c r="F271" s="90">
        <v>0</v>
      </c>
      <c r="G271" s="87">
        <v>0</v>
      </c>
    </row>
    <row r="272" spans="1:9" ht="19.5" customHeight="1" x14ac:dyDescent="0.25">
      <c r="A272" s="206"/>
      <c r="B272" s="206"/>
      <c r="C272" s="85" t="s">
        <v>173</v>
      </c>
      <c r="D272" s="97">
        <v>0</v>
      </c>
      <c r="E272" s="87">
        <v>0</v>
      </c>
      <c r="F272" s="90">
        <v>0</v>
      </c>
      <c r="G272" s="87">
        <v>0</v>
      </c>
    </row>
    <row r="273" spans="1:7" ht="19.5" customHeight="1" x14ac:dyDescent="0.25">
      <c r="A273" s="206"/>
      <c r="B273" s="206"/>
      <c r="C273" s="85" t="s">
        <v>174</v>
      </c>
      <c r="D273" s="97">
        <v>0</v>
      </c>
      <c r="E273" s="87">
        <v>0</v>
      </c>
      <c r="F273" s="90">
        <v>0</v>
      </c>
      <c r="G273" s="87">
        <v>0</v>
      </c>
    </row>
    <row r="274" spans="1:7" ht="19.5" customHeight="1" x14ac:dyDescent="0.25">
      <c r="A274" s="206"/>
      <c r="B274" s="206"/>
      <c r="C274" s="85" t="s">
        <v>175</v>
      </c>
      <c r="D274" s="97">
        <v>0</v>
      </c>
      <c r="E274" s="87">
        <v>0</v>
      </c>
      <c r="F274" s="90">
        <v>0</v>
      </c>
      <c r="G274" s="87">
        <v>0</v>
      </c>
    </row>
    <row r="275" spans="1:7" ht="19.5" customHeight="1" x14ac:dyDescent="0.25">
      <c r="A275" s="206"/>
      <c r="B275" s="206"/>
      <c r="C275" s="85" t="s">
        <v>176</v>
      </c>
      <c r="D275" s="97">
        <v>0</v>
      </c>
      <c r="E275" s="87">
        <v>0</v>
      </c>
      <c r="F275" s="90">
        <v>0</v>
      </c>
      <c r="G275" s="87">
        <v>0</v>
      </c>
    </row>
    <row r="276" spans="1:7" ht="19.5" customHeight="1" x14ac:dyDescent="0.25">
      <c r="A276" s="206"/>
      <c r="B276" s="206"/>
      <c r="C276" s="85" t="s">
        <v>177</v>
      </c>
      <c r="D276" s="97">
        <v>0</v>
      </c>
      <c r="E276" s="87">
        <v>0</v>
      </c>
      <c r="F276" s="90">
        <v>0</v>
      </c>
      <c r="G276" s="87">
        <v>0</v>
      </c>
    </row>
    <row r="277" spans="1:7" ht="19.5" customHeight="1" x14ac:dyDescent="0.25">
      <c r="A277" s="206"/>
      <c r="B277" s="206"/>
      <c r="C277" s="85" t="s">
        <v>178</v>
      </c>
      <c r="D277" s="97">
        <v>0</v>
      </c>
      <c r="E277" s="87">
        <v>0</v>
      </c>
      <c r="F277" s="90">
        <v>0</v>
      </c>
      <c r="G277" s="87">
        <v>0</v>
      </c>
    </row>
    <row r="278" spans="1:7" ht="19.5" customHeight="1" x14ac:dyDescent="0.25">
      <c r="A278" s="206"/>
      <c r="B278" s="206"/>
      <c r="C278" s="85" t="s">
        <v>179</v>
      </c>
      <c r="D278" s="97">
        <v>0</v>
      </c>
      <c r="E278" s="87">
        <v>0</v>
      </c>
      <c r="F278" s="90">
        <v>0</v>
      </c>
      <c r="G278" s="87">
        <v>0</v>
      </c>
    </row>
    <row r="279" spans="1:7" ht="19.5" customHeight="1" x14ac:dyDescent="0.25">
      <c r="A279" s="206"/>
      <c r="B279" s="206"/>
      <c r="C279" s="85" t="s">
        <v>180</v>
      </c>
      <c r="D279" s="97">
        <v>0</v>
      </c>
      <c r="E279" s="87">
        <v>0</v>
      </c>
      <c r="F279" s="90">
        <v>0</v>
      </c>
      <c r="G279" s="87">
        <v>0</v>
      </c>
    </row>
    <row r="280" spans="1:7" ht="19.5" customHeight="1" x14ac:dyDescent="0.25">
      <c r="A280" s="206"/>
      <c r="B280" s="206"/>
      <c r="C280" s="85" t="s">
        <v>181</v>
      </c>
      <c r="D280" s="97">
        <v>0</v>
      </c>
      <c r="E280" s="87">
        <v>0</v>
      </c>
      <c r="F280" s="90">
        <v>0</v>
      </c>
      <c r="G280" s="87">
        <v>0</v>
      </c>
    </row>
    <row r="281" spans="1:7" ht="19.5" customHeight="1" x14ac:dyDescent="0.25">
      <c r="A281" s="206"/>
      <c r="B281" s="206"/>
      <c r="C281" s="85" t="s">
        <v>182</v>
      </c>
      <c r="D281" s="97">
        <v>0</v>
      </c>
      <c r="E281" s="87">
        <v>0</v>
      </c>
      <c r="F281" s="90">
        <v>0</v>
      </c>
      <c r="G281" s="87">
        <v>0</v>
      </c>
    </row>
    <row r="282" spans="1:7" ht="19.5" customHeight="1" x14ac:dyDescent="0.25">
      <c r="A282" s="206"/>
      <c r="B282" s="206"/>
      <c r="C282" s="85" t="s">
        <v>183</v>
      </c>
      <c r="D282" s="97">
        <v>0</v>
      </c>
      <c r="E282" s="87">
        <v>0</v>
      </c>
      <c r="F282" s="90">
        <v>0</v>
      </c>
      <c r="G282" s="87">
        <v>0</v>
      </c>
    </row>
    <row r="283" spans="1:7" ht="19.5" customHeight="1" x14ac:dyDescent="0.25">
      <c r="A283" s="206"/>
      <c r="B283" s="206"/>
      <c r="C283" s="85" t="s">
        <v>184</v>
      </c>
      <c r="D283" s="97">
        <v>0</v>
      </c>
      <c r="E283" s="87">
        <v>0</v>
      </c>
      <c r="F283" s="90">
        <v>0</v>
      </c>
      <c r="G283" s="87">
        <v>0</v>
      </c>
    </row>
    <row r="284" spans="1:7" ht="19.5" customHeight="1" x14ac:dyDescent="0.25">
      <c r="A284" s="206"/>
      <c r="B284" s="206"/>
      <c r="C284" s="85" t="s">
        <v>185</v>
      </c>
      <c r="D284" s="97">
        <v>75</v>
      </c>
      <c r="E284" s="87">
        <v>3334584.5</v>
      </c>
      <c r="F284" s="90">
        <v>145</v>
      </c>
      <c r="G284" s="87">
        <v>9327954.5</v>
      </c>
    </row>
    <row r="285" spans="1:7" ht="19.5" customHeight="1" x14ac:dyDescent="0.25">
      <c r="A285" s="206"/>
      <c r="B285" s="206"/>
      <c r="C285" s="85" t="s">
        <v>186</v>
      </c>
      <c r="D285" s="97">
        <v>0</v>
      </c>
      <c r="E285" s="87">
        <v>0</v>
      </c>
      <c r="F285" s="90">
        <v>0</v>
      </c>
      <c r="G285" s="87">
        <v>0</v>
      </c>
    </row>
    <row r="286" spans="1:7" ht="19.5" customHeight="1" x14ac:dyDescent="0.25">
      <c r="A286" s="206"/>
      <c r="B286" s="206"/>
      <c r="C286" s="85" t="s">
        <v>187</v>
      </c>
      <c r="D286" s="97">
        <v>0</v>
      </c>
      <c r="E286" s="87">
        <v>0</v>
      </c>
      <c r="F286" s="90">
        <v>0</v>
      </c>
      <c r="G286" s="87">
        <v>0</v>
      </c>
    </row>
    <row r="287" spans="1:7" ht="19.5" customHeight="1" x14ac:dyDescent="0.25">
      <c r="A287" s="206"/>
      <c r="B287" s="206"/>
      <c r="C287" s="85" t="s">
        <v>188</v>
      </c>
      <c r="D287" s="97">
        <v>0</v>
      </c>
      <c r="E287" s="87">
        <v>0</v>
      </c>
      <c r="F287" s="90">
        <v>1487</v>
      </c>
      <c r="G287" s="87">
        <v>278486941</v>
      </c>
    </row>
    <row r="288" spans="1:7" ht="19.5" customHeight="1" x14ac:dyDescent="0.25">
      <c r="A288" s="206"/>
      <c r="B288" s="206"/>
      <c r="C288" s="85" t="s">
        <v>189</v>
      </c>
      <c r="D288" s="97">
        <v>0</v>
      </c>
      <c r="E288" s="87">
        <v>0</v>
      </c>
      <c r="F288" s="90">
        <v>0</v>
      </c>
      <c r="G288" s="87">
        <v>0</v>
      </c>
    </row>
    <row r="289" spans="1:7" ht="19.5" customHeight="1" x14ac:dyDescent="0.25">
      <c r="A289" s="206"/>
      <c r="B289" s="206"/>
      <c r="C289" s="85" t="s">
        <v>190</v>
      </c>
      <c r="D289" s="97">
        <v>0</v>
      </c>
      <c r="E289" s="87">
        <v>0</v>
      </c>
      <c r="F289" s="90">
        <v>0</v>
      </c>
      <c r="G289" s="87">
        <v>0</v>
      </c>
    </row>
    <row r="290" spans="1:7" ht="19.5" customHeight="1" x14ac:dyDescent="0.25">
      <c r="A290" s="206"/>
      <c r="B290" s="206"/>
      <c r="C290" s="85" t="s">
        <v>191</v>
      </c>
      <c r="D290" s="97">
        <v>0</v>
      </c>
      <c r="E290" s="87">
        <v>0</v>
      </c>
      <c r="F290" s="90">
        <v>0</v>
      </c>
      <c r="G290" s="87">
        <v>0</v>
      </c>
    </row>
    <row r="291" spans="1:7" ht="19.5" customHeight="1" x14ac:dyDescent="0.25">
      <c r="A291" s="206"/>
      <c r="B291" s="206"/>
      <c r="C291" s="85" t="s">
        <v>192</v>
      </c>
      <c r="D291" s="97">
        <v>0</v>
      </c>
      <c r="E291" s="87">
        <v>0</v>
      </c>
      <c r="F291" s="90">
        <v>0</v>
      </c>
      <c r="G291" s="87">
        <v>0</v>
      </c>
    </row>
    <row r="292" spans="1:7" ht="19.5" customHeight="1" x14ac:dyDescent="0.25">
      <c r="A292" s="206"/>
      <c r="B292" s="206"/>
      <c r="C292" s="85" t="s">
        <v>193</v>
      </c>
      <c r="D292" s="97">
        <v>0</v>
      </c>
      <c r="E292" s="87">
        <v>0</v>
      </c>
      <c r="F292" s="90">
        <v>0</v>
      </c>
      <c r="G292" s="87">
        <v>0</v>
      </c>
    </row>
    <row r="293" spans="1:7" ht="19.5" customHeight="1" x14ac:dyDescent="0.25">
      <c r="A293" s="206"/>
      <c r="B293" s="206"/>
      <c r="C293" s="85" t="s">
        <v>194</v>
      </c>
      <c r="D293" s="97">
        <v>0</v>
      </c>
      <c r="E293" s="87">
        <v>0</v>
      </c>
      <c r="F293" s="90">
        <v>0</v>
      </c>
      <c r="G293" s="87">
        <v>0</v>
      </c>
    </row>
    <row r="294" spans="1:7" ht="19.5" customHeight="1" x14ac:dyDescent="0.25">
      <c r="A294" s="206"/>
      <c r="B294" s="206"/>
      <c r="C294" s="85" t="s">
        <v>195</v>
      </c>
      <c r="D294" s="97">
        <v>0</v>
      </c>
      <c r="E294" s="87">
        <v>0</v>
      </c>
      <c r="F294" s="90">
        <v>0</v>
      </c>
      <c r="G294" s="87">
        <v>0</v>
      </c>
    </row>
    <row r="295" spans="1:7" ht="19.5" customHeight="1" x14ac:dyDescent="0.25">
      <c r="A295" s="206"/>
      <c r="B295" s="206"/>
      <c r="C295" s="85" t="s">
        <v>196</v>
      </c>
      <c r="D295" s="97">
        <v>0</v>
      </c>
      <c r="E295" s="87">
        <v>0</v>
      </c>
      <c r="F295" s="90">
        <v>0</v>
      </c>
      <c r="G295" s="87">
        <v>0</v>
      </c>
    </row>
    <row r="296" spans="1:7" ht="19.5" customHeight="1" x14ac:dyDescent="0.25">
      <c r="A296" s="206"/>
      <c r="B296" s="206"/>
      <c r="C296" s="85" t="s">
        <v>197</v>
      </c>
      <c r="D296" s="97">
        <v>0</v>
      </c>
      <c r="E296" s="87">
        <v>0</v>
      </c>
      <c r="F296" s="90">
        <v>0</v>
      </c>
      <c r="G296" s="87">
        <v>0</v>
      </c>
    </row>
    <row r="297" spans="1:7" ht="19.5" customHeight="1" x14ac:dyDescent="0.25">
      <c r="A297" s="206"/>
      <c r="B297" s="206"/>
      <c r="C297" s="85" t="s">
        <v>198</v>
      </c>
      <c r="D297" s="97">
        <v>0</v>
      </c>
      <c r="E297" s="87">
        <v>0</v>
      </c>
      <c r="F297" s="90">
        <v>0</v>
      </c>
      <c r="G297" s="87">
        <v>0</v>
      </c>
    </row>
    <row r="298" spans="1:7" ht="19.5" customHeight="1" x14ac:dyDescent="0.25">
      <c r="A298" s="206"/>
      <c r="B298" s="206"/>
      <c r="C298" s="85" t="s">
        <v>199</v>
      </c>
      <c r="D298" s="97">
        <v>0</v>
      </c>
      <c r="E298" s="87">
        <v>0</v>
      </c>
      <c r="F298" s="90">
        <v>0</v>
      </c>
      <c r="G298" s="87">
        <v>0</v>
      </c>
    </row>
    <row r="299" spans="1:7" ht="19.5" customHeight="1" x14ac:dyDescent="0.25">
      <c r="A299" s="206"/>
      <c r="B299" s="206"/>
      <c r="C299" s="85" t="s">
        <v>200</v>
      </c>
      <c r="D299" s="97">
        <v>0</v>
      </c>
      <c r="E299" s="87">
        <v>0</v>
      </c>
      <c r="F299" s="90">
        <v>0</v>
      </c>
      <c r="G299" s="87">
        <v>0</v>
      </c>
    </row>
    <row r="300" spans="1:7" ht="19.5" customHeight="1" x14ac:dyDescent="0.25">
      <c r="A300" s="206"/>
      <c r="B300" s="206"/>
      <c r="C300" s="85" t="s">
        <v>201</v>
      </c>
      <c r="D300" s="97">
        <v>0</v>
      </c>
      <c r="E300" s="87">
        <v>0</v>
      </c>
      <c r="F300" s="90">
        <v>0</v>
      </c>
      <c r="G300" s="87">
        <v>0</v>
      </c>
    </row>
    <row r="301" spans="1:7" ht="19.5" customHeight="1" x14ac:dyDescent="0.25">
      <c r="A301" s="206"/>
      <c r="B301" s="206"/>
      <c r="C301" s="85" t="s">
        <v>202</v>
      </c>
      <c r="D301" s="97">
        <v>0</v>
      </c>
      <c r="E301" s="87">
        <v>0</v>
      </c>
      <c r="F301" s="90">
        <v>0</v>
      </c>
      <c r="G301" s="87">
        <v>0</v>
      </c>
    </row>
    <row r="302" spans="1:7" ht="19.5" customHeight="1" x14ac:dyDescent="0.25">
      <c r="A302" s="206"/>
      <c r="B302" s="206"/>
      <c r="C302" s="85" t="s">
        <v>203</v>
      </c>
      <c r="D302" s="97">
        <v>0</v>
      </c>
      <c r="E302" s="87">
        <v>0</v>
      </c>
      <c r="F302" s="90">
        <v>0</v>
      </c>
      <c r="G302" s="87">
        <v>0</v>
      </c>
    </row>
    <row r="303" spans="1:7" ht="19.5" customHeight="1" x14ac:dyDescent="0.25">
      <c r="A303" s="206"/>
      <c r="B303" s="206"/>
      <c r="C303" s="85" t="s">
        <v>204</v>
      </c>
      <c r="D303" s="97">
        <v>0</v>
      </c>
      <c r="E303" s="87">
        <v>0</v>
      </c>
      <c r="F303" s="90">
        <v>0</v>
      </c>
      <c r="G303" s="87">
        <v>0</v>
      </c>
    </row>
    <row r="304" spans="1:7" ht="19.5" customHeight="1" x14ac:dyDescent="0.25">
      <c r="A304" s="206"/>
      <c r="B304" s="206"/>
      <c r="C304" s="85" t="s">
        <v>205</v>
      </c>
      <c r="D304" s="97">
        <v>0</v>
      </c>
      <c r="E304" s="87">
        <v>0</v>
      </c>
      <c r="F304" s="90">
        <v>0</v>
      </c>
      <c r="G304" s="87">
        <v>0</v>
      </c>
    </row>
    <row r="305" spans="1:9" ht="19.5" customHeight="1" x14ac:dyDescent="0.25">
      <c r="A305" s="206"/>
      <c r="B305" s="206"/>
      <c r="C305" s="85" t="s">
        <v>206</v>
      </c>
      <c r="D305" s="97">
        <v>0</v>
      </c>
      <c r="E305" s="87">
        <v>0</v>
      </c>
      <c r="F305" s="90">
        <v>0</v>
      </c>
      <c r="G305" s="87">
        <v>0</v>
      </c>
    </row>
    <row r="306" spans="1:9" ht="19.5" customHeight="1" x14ac:dyDescent="0.25">
      <c r="A306" s="206"/>
      <c r="B306" s="206"/>
      <c r="C306" s="85" t="s">
        <v>207</v>
      </c>
      <c r="D306" s="97">
        <v>0</v>
      </c>
      <c r="E306" s="87">
        <v>0</v>
      </c>
      <c r="F306" s="90">
        <v>0</v>
      </c>
      <c r="G306" s="87">
        <v>0</v>
      </c>
    </row>
    <row r="307" spans="1:9" ht="19.5" customHeight="1" x14ac:dyDescent="0.25">
      <c r="A307" s="206"/>
      <c r="B307" s="206"/>
      <c r="C307" s="85" t="s">
        <v>208</v>
      </c>
      <c r="D307" s="97">
        <v>0</v>
      </c>
      <c r="E307" s="87">
        <v>0</v>
      </c>
      <c r="F307" s="90">
        <v>0</v>
      </c>
      <c r="G307" s="87">
        <v>0</v>
      </c>
    </row>
    <row r="308" spans="1:9" ht="19.5" customHeight="1" x14ac:dyDescent="0.25">
      <c r="A308" s="206"/>
      <c r="B308" s="206"/>
      <c r="C308" s="85" t="s">
        <v>209</v>
      </c>
      <c r="D308" s="97">
        <v>0</v>
      </c>
      <c r="E308" s="87">
        <v>0</v>
      </c>
      <c r="F308" s="90">
        <v>0</v>
      </c>
      <c r="G308" s="87">
        <v>0</v>
      </c>
    </row>
    <row r="309" spans="1:9" ht="19.5" customHeight="1" x14ac:dyDescent="0.25">
      <c r="A309" s="206"/>
      <c r="B309" s="206"/>
      <c r="C309" s="85" t="s">
        <v>210</v>
      </c>
      <c r="D309" s="97">
        <v>0</v>
      </c>
      <c r="E309" s="87">
        <v>0</v>
      </c>
      <c r="F309" s="90">
        <v>0</v>
      </c>
      <c r="G309" s="87">
        <v>0</v>
      </c>
    </row>
    <row r="310" spans="1:9" ht="19.5" customHeight="1" x14ac:dyDescent="0.25">
      <c r="A310" s="206"/>
      <c r="B310" s="206"/>
      <c r="C310" s="85" t="s">
        <v>211</v>
      </c>
      <c r="D310" s="97">
        <v>210</v>
      </c>
      <c r="E310" s="87">
        <v>15282562.609999999</v>
      </c>
      <c r="F310" s="90">
        <v>75</v>
      </c>
      <c r="G310" s="87">
        <v>6319037.5</v>
      </c>
    </row>
    <row r="311" spans="1:9" s="95" customFormat="1" ht="28.5" customHeight="1" x14ac:dyDescent="0.25">
      <c r="A311" s="206"/>
      <c r="B311" s="206"/>
      <c r="C311" s="91" t="s">
        <v>212</v>
      </c>
      <c r="D311" s="100">
        <v>3230</v>
      </c>
      <c r="E311" s="87">
        <v>79206558.709999993</v>
      </c>
      <c r="F311" s="119">
        <f>SUM(F268:F310)</f>
        <v>9629</v>
      </c>
      <c r="G311" s="117">
        <f>SUM(G268:G310)</f>
        <v>625793910.90999997</v>
      </c>
      <c r="H311" s="94"/>
      <c r="I311" s="94"/>
    </row>
    <row r="312" spans="1:9" ht="19.5" customHeight="1" x14ac:dyDescent="0.25">
      <c r="A312" s="203">
        <v>8</v>
      </c>
      <c r="B312" s="203" t="s">
        <v>10</v>
      </c>
      <c r="C312" s="85" t="s">
        <v>169</v>
      </c>
      <c r="D312" s="97">
        <v>0</v>
      </c>
      <c r="E312" s="87">
        <v>0</v>
      </c>
      <c r="F312" s="102">
        <v>0</v>
      </c>
      <c r="G312" s="87">
        <v>0</v>
      </c>
    </row>
    <row r="313" spans="1:9" ht="19.5" customHeight="1" x14ac:dyDescent="0.25">
      <c r="A313" s="204"/>
      <c r="B313" s="204"/>
      <c r="C313" s="85" t="s">
        <v>170</v>
      </c>
      <c r="D313" s="97">
        <v>0</v>
      </c>
      <c r="E313" s="87">
        <v>0</v>
      </c>
      <c r="F313" s="102">
        <v>0</v>
      </c>
      <c r="G313" s="87">
        <v>0</v>
      </c>
    </row>
    <row r="314" spans="1:9" ht="19.5" customHeight="1" x14ac:dyDescent="0.25">
      <c r="A314" s="204"/>
      <c r="B314" s="204"/>
      <c r="C314" s="85" t="s">
        <v>171</v>
      </c>
      <c r="D314" s="97">
        <v>0</v>
      </c>
      <c r="E314" s="87">
        <v>0</v>
      </c>
      <c r="F314" s="102">
        <v>0</v>
      </c>
      <c r="G314" s="87">
        <v>0</v>
      </c>
    </row>
    <row r="315" spans="1:9" ht="19.5" customHeight="1" x14ac:dyDescent="0.25">
      <c r="A315" s="204"/>
      <c r="B315" s="204"/>
      <c r="C315" s="85" t="s">
        <v>172</v>
      </c>
      <c r="D315" s="97">
        <v>0</v>
      </c>
      <c r="E315" s="87">
        <v>0</v>
      </c>
      <c r="F315" s="102">
        <v>6</v>
      </c>
      <c r="G315" s="87">
        <v>164876.4</v>
      </c>
    </row>
    <row r="316" spans="1:9" ht="19.5" customHeight="1" x14ac:dyDescent="0.25">
      <c r="A316" s="204"/>
      <c r="B316" s="204"/>
      <c r="C316" s="85" t="s">
        <v>173</v>
      </c>
      <c r="D316" s="97">
        <v>0</v>
      </c>
      <c r="E316" s="87">
        <v>0</v>
      </c>
      <c r="F316" s="102">
        <v>0</v>
      </c>
      <c r="G316" s="87">
        <v>0</v>
      </c>
    </row>
    <row r="317" spans="1:9" ht="19.5" customHeight="1" x14ac:dyDescent="0.25">
      <c r="A317" s="204"/>
      <c r="B317" s="204"/>
      <c r="C317" s="85" t="s">
        <v>174</v>
      </c>
      <c r="D317" s="97">
        <v>0</v>
      </c>
      <c r="E317" s="87">
        <v>0</v>
      </c>
      <c r="F317" s="102">
        <v>0</v>
      </c>
      <c r="G317" s="87">
        <v>0</v>
      </c>
    </row>
    <row r="318" spans="1:9" ht="19.5" customHeight="1" x14ac:dyDescent="0.25">
      <c r="A318" s="204"/>
      <c r="B318" s="204"/>
      <c r="C318" s="85" t="s">
        <v>175</v>
      </c>
      <c r="D318" s="97">
        <v>0</v>
      </c>
      <c r="E318" s="87">
        <v>0</v>
      </c>
      <c r="F318" s="102">
        <v>0</v>
      </c>
      <c r="G318" s="87">
        <v>0</v>
      </c>
    </row>
    <row r="319" spans="1:9" ht="19.5" customHeight="1" x14ac:dyDescent="0.25">
      <c r="A319" s="204"/>
      <c r="B319" s="204"/>
      <c r="C319" s="85" t="s">
        <v>176</v>
      </c>
      <c r="D319" s="97">
        <v>0</v>
      </c>
      <c r="E319" s="87">
        <v>0</v>
      </c>
      <c r="F319" s="102">
        <v>0</v>
      </c>
      <c r="G319" s="87">
        <v>0</v>
      </c>
    </row>
    <row r="320" spans="1:9" ht="19.5" customHeight="1" x14ac:dyDescent="0.25">
      <c r="A320" s="204"/>
      <c r="B320" s="204"/>
      <c r="C320" s="85" t="s">
        <v>177</v>
      </c>
      <c r="D320" s="97">
        <v>0</v>
      </c>
      <c r="E320" s="87">
        <v>0</v>
      </c>
      <c r="F320" s="102">
        <v>0</v>
      </c>
      <c r="G320" s="87">
        <v>0</v>
      </c>
    </row>
    <row r="321" spans="1:7" ht="19.5" customHeight="1" x14ac:dyDescent="0.25">
      <c r="A321" s="204"/>
      <c r="B321" s="204"/>
      <c r="C321" s="85" t="s">
        <v>178</v>
      </c>
      <c r="D321" s="97">
        <v>0</v>
      </c>
      <c r="E321" s="87">
        <v>0</v>
      </c>
      <c r="F321" s="102">
        <v>0</v>
      </c>
      <c r="G321" s="87">
        <v>0</v>
      </c>
    </row>
    <row r="322" spans="1:7" ht="19.5" customHeight="1" x14ac:dyDescent="0.25">
      <c r="A322" s="204"/>
      <c r="B322" s="204"/>
      <c r="C322" s="85" t="s">
        <v>179</v>
      </c>
      <c r="D322" s="97">
        <v>0</v>
      </c>
      <c r="E322" s="87">
        <v>0</v>
      </c>
      <c r="F322" s="102">
        <v>0</v>
      </c>
      <c r="G322" s="87">
        <v>0</v>
      </c>
    </row>
    <row r="323" spans="1:7" ht="19.5" customHeight="1" x14ac:dyDescent="0.25">
      <c r="A323" s="204"/>
      <c r="B323" s="204"/>
      <c r="C323" s="85" t="s">
        <v>180</v>
      </c>
      <c r="D323" s="97">
        <v>0</v>
      </c>
      <c r="E323" s="87">
        <v>0</v>
      </c>
      <c r="F323" s="102">
        <v>0</v>
      </c>
      <c r="G323" s="87">
        <v>0</v>
      </c>
    </row>
    <row r="324" spans="1:7" ht="19.5" customHeight="1" x14ac:dyDescent="0.25">
      <c r="A324" s="204"/>
      <c r="B324" s="204"/>
      <c r="C324" s="85" t="s">
        <v>181</v>
      </c>
      <c r="D324" s="97">
        <v>0</v>
      </c>
      <c r="E324" s="87">
        <v>0</v>
      </c>
      <c r="F324" s="102">
        <v>0</v>
      </c>
      <c r="G324" s="87">
        <v>0</v>
      </c>
    </row>
    <row r="325" spans="1:7" ht="19.5" customHeight="1" x14ac:dyDescent="0.25">
      <c r="A325" s="204"/>
      <c r="B325" s="204"/>
      <c r="C325" s="85" t="s">
        <v>182</v>
      </c>
      <c r="D325" s="97">
        <v>266</v>
      </c>
      <c r="E325" s="87">
        <v>32735244.600000001</v>
      </c>
      <c r="F325" s="102">
        <v>3884</v>
      </c>
      <c r="G325" s="87">
        <v>171294395.80000001</v>
      </c>
    </row>
    <row r="326" spans="1:7" ht="19.5" customHeight="1" x14ac:dyDescent="0.25">
      <c r="A326" s="204"/>
      <c r="B326" s="204"/>
      <c r="C326" s="85" t="s">
        <v>183</v>
      </c>
      <c r="D326" s="97">
        <v>0</v>
      </c>
      <c r="E326" s="87">
        <v>0</v>
      </c>
      <c r="F326" s="102">
        <v>0</v>
      </c>
      <c r="G326" s="87">
        <v>0</v>
      </c>
    </row>
    <row r="327" spans="1:7" ht="19.5" customHeight="1" x14ac:dyDescent="0.25">
      <c r="A327" s="204"/>
      <c r="B327" s="204"/>
      <c r="C327" s="85" t="s">
        <v>184</v>
      </c>
      <c r="D327" s="97">
        <v>0</v>
      </c>
      <c r="E327" s="87">
        <v>0</v>
      </c>
      <c r="F327" s="102">
        <v>0</v>
      </c>
      <c r="G327" s="87">
        <v>0</v>
      </c>
    </row>
    <row r="328" spans="1:7" ht="19.5" customHeight="1" x14ac:dyDescent="0.25">
      <c r="A328" s="204"/>
      <c r="B328" s="204"/>
      <c r="C328" s="85" t="s">
        <v>185</v>
      </c>
      <c r="D328" s="97">
        <v>0</v>
      </c>
      <c r="E328" s="87">
        <v>0</v>
      </c>
      <c r="F328" s="102">
        <v>0</v>
      </c>
      <c r="G328" s="87">
        <v>0</v>
      </c>
    </row>
    <row r="329" spans="1:7" ht="19.5" customHeight="1" x14ac:dyDescent="0.25">
      <c r="A329" s="204"/>
      <c r="B329" s="204"/>
      <c r="C329" s="85" t="s">
        <v>186</v>
      </c>
      <c r="D329" s="97">
        <v>0</v>
      </c>
      <c r="E329" s="87">
        <v>0</v>
      </c>
      <c r="F329" s="102">
        <v>10</v>
      </c>
      <c r="G329" s="87">
        <v>335860</v>
      </c>
    </row>
    <row r="330" spans="1:7" ht="19.5" customHeight="1" x14ac:dyDescent="0.25">
      <c r="A330" s="204"/>
      <c r="B330" s="204"/>
      <c r="C330" s="85" t="s">
        <v>187</v>
      </c>
      <c r="D330" s="97">
        <v>0</v>
      </c>
      <c r="E330" s="87">
        <v>0</v>
      </c>
      <c r="F330" s="102">
        <v>0</v>
      </c>
      <c r="G330" s="87">
        <v>0</v>
      </c>
    </row>
    <row r="331" spans="1:7" ht="19.5" customHeight="1" x14ac:dyDescent="0.25">
      <c r="A331" s="204"/>
      <c r="B331" s="204"/>
      <c r="C331" s="85" t="s">
        <v>188</v>
      </c>
      <c r="D331" s="97">
        <v>0</v>
      </c>
      <c r="E331" s="87">
        <v>0</v>
      </c>
      <c r="F331" s="102">
        <v>0</v>
      </c>
      <c r="G331" s="87">
        <v>0</v>
      </c>
    </row>
    <row r="332" spans="1:7" ht="19.5" customHeight="1" x14ac:dyDescent="0.25">
      <c r="A332" s="204"/>
      <c r="B332" s="204"/>
      <c r="C332" s="85" t="s">
        <v>189</v>
      </c>
      <c r="D332" s="97">
        <v>0</v>
      </c>
      <c r="E332" s="87">
        <v>0</v>
      </c>
      <c r="F332" s="102">
        <v>0</v>
      </c>
      <c r="G332" s="87">
        <v>0</v>
      </c>
    </row>
    <row r="333" spans="1:7" ht="19.5" customHeight="1" x14ac:dyDescent="0.25">
      <c r="A333" s="204"/>
      <c r="B333" s="204"/>
      <c r="C333" s="85" t="s">
        <v>190</v>
      </c>
      <c r="D333" s="97">
        <v>0</v>
      </c>
      <c r="E333" s="87">
        <v>0</v>
      </c>
      <c r="F333" s="102">
        <v>0</v>
      </c>
      <c r="G333" s="87">
        <v>0</v>
      </c>
    </row>
    <row r="334" spans="1:7" ht="19.5" customHeight="1" x14ac:dyDescent="0.25">
      <c r="A334" s="204"/>
      <c r="B334" s="204"/>
      <c r="C334" s="85" t="s">
        <v>191</v>
      </c>
      <c r="D334" s="97">
        <v>0</v>
      </c>
      <c r="E334" s="87">
        <v>0</v>
      </c>
      <c r="F334" s="102">
        <v>0</v>
      </c>
      <c r="G334" s="87">
        <v>0</v>
      </c>
    </row>
    <row r="335" spans="1:7" ht="19.5" customHeight="1" x14ac:dyDescent="0.25">
      <c r="A335" s="204"/>
      <c r="B335" s="204"/>
      <c r="C335" s="85" t="s">
        <v>192</v>
      </c>
      <c r="D335" s="97">
        <v>0</v>
      </c>
      <c r="E335" s="87">
        <v>0</v>
      </c>
      <c r="F335" s="102">
        <v>0</v>
      </c>
      <c r="G335" s="87">
        <v>0</v>
      </c>
    </row>
    <row r="336" spans="1:7" ht="19.5" customHeight="1" x14ac:dyDescent="0.25">
      <c r="A336" s="204"/>
      <c r="B336" s="204"/>
      <c r="C336" s="85" t="s">
        <v>193</v>
      </c>
      <c r="D336" s="97">
        <v>0</v>
      </c>
      <c r="E336" s="87">
        <v>0</v>
      </c>
      <c r="F336" s="102">
        <v>0</v>
      </c>
      <c r="G336" s="87">
        <v>0</v>
      </c>
    </row>
    <row r="337" spans="1:7" ht="19.5" customHeight="1" x14ac:dyDescent="0.25">
      <c r="A337" s="204"/>
      <c r="B337" s="204"/>
      <c r="C337" s="85" t="s">
        <v>194</v>
      </c>
      <c r="D337" s="97">
        <v>0</v>
      </c>
      <c r="E337" s="87">
        <v>0</v>
      </c>
      <c r="F337" s="102">
        <v>0</v>
      </c>
      <c r="G337" s="87">
        <v>0</v>
      </c>
    </row>
    <row r="338" spans="1:7" ht="19.5" customHeight="1" x14ac:dyDescent="0.25">
      <c r="A338" s="204"/>
      <c r="B338" s="204"/>
      <c r="C338" s="85" t="s">
        <v>195</v>
      </c>
      <c r="D338" s="97">
        <v>0</v>
      </c>
      <c r="E338" s="87">
        <v>0</v>
      </c>
      <c r="F338" s="102">
        <v>0</v>
      </c>
      <c r="G338" s="87">
        <v>0</v>
      </c>
    </row>
    <row r="339" spans="1:7" ht="19.5" customHeight="1" x14ac:dyDescent="0.25">
      <c r="A339" s="204"/>
      <c r="B339" s="204"/>
      <c r="C339" s="85" t="s">
        <v>196</v>
      </c>
      <c r="D339" s="97">
        <v>0</v>
      </c>
      <c r="E339" s="87">
        <v>0</v>
      </c>
      <c r="F339" s="102">
        <v>50</v>
      </c>
      <c r="G339" s="87">
        <v>1699210</v>
      </c>
    </row>
    <row r="340" spans="1:7" ht="19.5" customHeight="1" x14ac:dyDescent="0.25">
      <c r="A340" s="204"/>
      <c r="B340" s="204"/>
      <c r="C340" s="85" t="s">
        <v>197</v>
      </c>
      <c r="D340" s="97">
        <v>0</v>
      </c>
      <c r="E340" s="87">
        <v>0</v>
      </c>
      <c r="F340" s="102">
        <v>0</v>
      </c>
      <c r="G340" s="87">
        <v>0</v>
      </c>
    </row>
    <row r="341" spans="1:7" ht="19.5" customHeight="1" x14ac:dyDescent="0.25">
      <c r="A341" s="204"/>
      <c r="B341" s="204"/>
      <c r="C341" s="85" t="s">
        <v>198</v>
      </c>
      <c r="D341" s="97">
        <v>0</v>
      </c>
      <c r="E341" s="87">
        <v>0</v>
      </c>
      <c r="F341" s="102">
        <v>0</v>
      </c>
      <c r="G341" s="87">
        <v>0</v>
      </c>
    </row>
    <row r="342" spans="1:7" ht="19.5" customHeight="1" x14ac:dyDescent="0.25">
      <c r="A342" s="204"/>
      <c r="B342" s="204"/>
      <c r="C342" s="85" t="s">
        <v>199</v>
      </c>
      <c r="D342" s="97">
        <v>0</v>
      </c>
      <c r="E342" s="87">
        <v>0</v>
      </c>
      <c r="F342" s="102">
        <v>0</v>
      </c>
      <c r="G342" s="87">
        <v>0</v>
      </c>
    </row>
    <row r="343" spans="1:7" ht="19.5" customHeight="1" x14ac:dyDescent="0.25">
      <c r="A343" s="204"/>
      <c r="B343" s="204"/>
      <c r="C343" s="85" t="s">
        <v>200</v>
      </c>
      <c r="D343" s="97">
        <v>0</v>
      </c>
      <c r="E343" s="87">
        <v>0</v>
      </c>
      <c r="F343" s="102">
        <v>0</v>
      </c>
      <c r="G343" s="87">
        <v>0</v>
      </c>
    </row>
    <row r="344" spans="1:7" ht="19.5" customHeight="1" x14ac:dyDescent="0.25">
      <c r="A344" s="204"/>
      <c r="B344" s="204"/>
      <c r="C344" s="85" t="s">
        <v>201</v>
      </c>
      <c r="D344" s="97">
        <v>0</v>
      </c>
      <c r="E344" s="87">
        <v>0</v>
      </c>
      <c r="F344" s="102">
        <v>0</v>
      </c>
      <c r="G344" s="87">
        <v>0</v>
      </c>
    </row>
    <row r="345" spans="1:7" ht="19.5" customHeight="1" x14ac:dyDescent="0.25">
      <c r="A345" s="204"/>
      <c r="B345" s="204"/>
      <c r="C345" s="85" t="s">
        <v>202</v>
      </c>
      <c r="D345" s="97">
        <v>0</v>
      </c>
      <c r="E345" s="87">
        <v>0</v>
      </c>
      <c r="F345" s="102">
        <v>0</v>
      </c>
      <c r="G345" s="87">
        <v>0</v>
      </c>
    </row>
    <row r="346" spans="1:7" ht="19.5" customHeight="1" x14ac:dyDescent="0.25">
      <c r="A346" s="204"/>
      <c r="B346" s="204"/>
      <c r="C346" s="85" t="s">
        <v>203</v>
      </c>
      <c r="D346" s="97">
        <v>0</v>
      </c>
      <c r="E346" s="87">
        <v>0</v>
      </c>
      <c r="F346" s="102">
        <v>0</v>
      </c>
      <c r="G346" s="87">
        <v>0</v>
      </c>
    </row>
    <row r="347" spans="1:7" ht="19.5" customHeight="1" x14ac:dyDescent="0.25">
      <c r="A347" s="204"/>
      <c r="B347" s="204"/>
      <c r="C347" s="85" t="s">
        <v>204</v>
      </c>
      <c r="D347" s="97">
        <v>0</v>
      </c>
      <c r="E347" s="87">
        <v>0</v>
      </c>
      <c r="F347" s="102">
        <v>0</v>
      </c>
      <c r="G347" s="87">
        <v>0</v>
      </c>
    </row>
    <row r="348" spans="1:7" ht="19.5" customHeight="1" x14ac:dyDescent="0.25">
      <c r="A348" s="204"/>
      <c r="B348" s="204"/>
      <c r="C348" s="85" t="s">
        <v>205</v>
      </c>
      <c r="D348" s="97">
        <v>0</v>
      </c>
      <c r="E348" s="87">
        <v>0</v>
      </c>
      <c r="F348" s="102">
        <v>0</v>
      </c>
      <c r="G348" s="87">
        <v>0</v>
      </c>
    </row>
    <row r="349" spans="1:7" ht="19.5" customHeight="1" x14ac:dyDescent="0.25">
      <c r="A349" s="204"/>
      <c r="B349" s="204"/>
      <c r="C349" s="85" t="s">
        <v>206</v>
      </c>
      <c r="D349" s="97">
        <v>0</v>
      </c>
      <c r="E349" s="87">
        <v>0</v>
      </c>
      <c r="F349" s="102">
        <v>0</v>
      </c>
      <c r="G349" s="87">
        <v>0</v>
      </c>
    </row>
    <row r="350" spans="1:7" ht="19.5" customHeight="1" x14ac:dyDescent="0.25">
      <c r="A350" s="204"/>
      <c r="B350" s="204"/>
      <c r="C350" s="85" t="s">
        <v>207</v>
      </c>
      <c r="D350" s="97">
        <v>0</v>
      </c>
      <c r="E350" s="87">
        <v>0</v>
      </c>
      <c r="F350" s="102">
        <v>0</v>
      </c>
      <c r="G350" s="87">
        <v>0</v>
      </c>
    </row>
    <row r="351" spans="1:7" ht="19.5" customHeight="1" x14ac:dyDescent="0.25">
      <c r="A351" s="204"/>
      <c r="B351" s="204"/>
      <c r="C351" s="85" t="s">
        <v>208</v>
      </c>
      <c r="D351" s="97">
        <v>0</v>
      </c>
      <c r="E351" s="87">
        <v>0</v>
      </c>
      <c r="F351" s="102">
        <v>0</v>
      </c>
      <c r="G351" s="87">
        <v>0</v>
      </c>
    </row>
    <row r="352" spans="1:7" ht="19.5" customHeight="1" x14ac:dyDescent="0.25">
      <c r="A352" s="204"/>
      <c r="B352" s="204"/>
      <c r="C352" s="85" t="s">
        <v>209</v>
      </c>
      <c r="D352" s="97">
        <v>0</v>
      </c>
      <c r="E352" s="87">
        <v>0</v>
      </c>
      <c r="F352" s="102">
        <v>0</v>
      </c>
      <c r="G352" s="87">
        <v>0</v>
      </c>
    </row>
    <row r="353" spans="1:8" ht="19.5" customHeight="1" x14ac:dyDescent="0.25">
      <c r="A353" s="204"/>
      <c r="B353" s="204"/>
      <c r="C353" s="85" t="s">
        <v>210</v>
      </c>
      <c r="D353" s="97">
        <v>0</v>
      </c>
      <c r="E353" s="87">
        <v>0</v>
      </c>
      <c r="F353" s="102">
        <v>0</v>
      </c>
      <c r="G353" s="87">
        <v>0</v>
      </c>
    </row>
    <row r="354" spans="1:8" ht="19.5" customHeight="1" x14ac:dyDescent="0.25">
      <c r="A354" s="204"/>
      <c r="B354" s="204"/>
      <c r="C354" s="85" t="s">
        <v>211</v>
      </c>
      <c r="D354" s="97">
        <v>0</v>
      </c>
      <c r="E354" s="87">
        <v>0</v>
      </c>
      <c r="F354" s="102">
        <v>0</v>
      </c>
      <c r="G354" s="87">
        <v>0</v>
      </c>
    </row>
    <row r="355" spans="1:8" ht="19.5" customHeight="1" x14ac:dyDescent="0.25">
      <c r="A355" s="205"/>
      <c r="B355" s="205"/>
      <c r="C355" s="91" t="s">
        <v>212</v>
      </c>
      <c r="D355" s="92">
        <f>D325</f>
        <v>266</v>
      </c>
      <c r="E355" s="136">
        <f>E325</f>
        <v>32735244.600000001</v>
      </c>
      <c r="F355" s="93">
        <v>3950</v>
      </c>
      <c r="G355" s="120">
        <v>173494342.19999999</v>
      </c>
      <c r="H355" s="101"/>
    </row>
    <row r="356" spans="1:8" ht="19.5" customHeight="1" x14ac:dyDescent="0.25">
      <c r="A356" s="203">
        <v>9</v>
      </c>
      <c r="B356" s="203" t="s">
        <v>215</v>
      </c>
      <c r="C356" s="85" t="s">
        <v>169</v>
      </c>
      <c r="D356" s="97">
        <v>0</v>
      </c>
      <c r="E356" s="87">
        <v>0</v>
      </c>
      <c r="F356" s="102">
        <v>0</v>
      </c>
      <c r="G356" s="87">
        <v>0</v>
      </c>
    </row>
    <row r="357" spans="1:8" ht="19.5" customHeight="1" x14ac:dyDescent="0.25">
      <c r="A357" s="204"/>
      <c r="B357" s="204"/>
      <c r="C357" s="85" t="s">
        <v>170</v>
      </c>
      <c r="D357" s="97">
        <f>850</f>
        <v>850</v>
      </c>
      <c r="E357" s="87">
        <f>10189806.5</f>
        <v>10189806.5</v>
      </c>
      <c r="F357" s="102">
        <f>1700-100</f>
        <v>1600</v>
      </c>
      <c r="G357" s="87">
        <f>47290704.83-2781806.2</f>
        <v>44508898.629999995</v>
      </c>
    </row>
    <row r="358" spans="1:8" ht="19.5" customHeight="1" x14ac:dyDescent="0.25">
      <c r="A358" s="204"/>
      <c r="B358" s="204"/>
      <c r="C358" s="85" t="s">
        <v>171</v>
      </c>
      <c r="D358" s="97">
        <v>0</v>
      </c>
      <c r="E358" s="87">
        <v>0</v>
      </c>
      <c r="F358" s="102">
        <v>0</v>
      </c>
      <c r="G358" s="87">
        <v>0</v>
      </c>
    </row>
    <row r="359" spans="1:8" ht="19.5" customHeight="1" x14ac:dyDescent="0.25">
      <c r="A359" s="204"/>
      <c r="B359" s="204"/>
      <c r="C359" s="85" t="s">
        <v>172</v>
      </c>
      <c r="D359" s="97">
        <v>0</v>
      </c>
      <c r="E359" s="87">
        <v>0</v>
      </c>
      <c r="F359" s="102">
        <v>0</v>
      </c>
      <c r="G359" s="87">
        <v>0</v>
      </c>
    </row>
    <row r="360" spans="1:8" ht="19.5" customHeight="1" x14ac:dyDescent="0.25">
      <c r="A360" s="204"/>
      <c r="B360" s="204"/>
      <c r="C360" s="85" t="s">
        <v>173</v>
      </c>
      <c r="D360" s="97">
        <v>0</v>
      </c>
      <c r="E360" s="87">
        <v>0</v>
      </c>
      <c r="F360" s="102">
        <v>0</v>
      </c>
      <c r="G360" s="87">
        <v>0</v>
      </c>
    </row>
    <row r="361" spans="1:8" ht="19.5" customHeight="1" x14ac:dyDescent="0.25">
      <c r="A361" s="204"/>
      <c r="B361" s="204"/>
      <c r="C361" s="85" t="s">
        <v>174</v>
      </c>
      <c r="D361" s="97">
        <v>0</v>
      </c>
      <c r="E361" s="87">
        <v>0</v>
      </c>
      <c r="F361" s="102">
        <v>0</v>
      </c>
      <c r="G361" s="87">
        <v>0</v>
      </c>
    </row>
    <row r="362" spans="1:8" ht="19.5" customHeight="1" x14ac:dyDescent="0.25">
      <c r="A362" s="204"/>
      <c r="B362" s="204"/>
      <c r="C362" s="85" t="s">
        <v>175</v>
      </c>
      <c r="D362" s="97">
        <v>0</v>
      </c>
      <c r="E362" s="87">
        <v>0</v>
      </c>
      <c r="F362" s="102">
        <v>0</v>
      </c>
      <c r="G362" s="87">
        <v>0</v>
      </c>
    </row>
    <row r="363" spans="1:8" ht="19.5" customHeight="1" x14ac:dyDescent="0.25">
      <c r="A363" s="204"/>
      <c r="B363" s="204"/>
      <c r="C363" s="85" t="s">
        <v>176</v>
      </c>
      <c r="D363" s="97">
        <v>0</v>
      </c>
      <c r="E363" s="87">
        <v>0</v>
      </c>
      <c r="F363" s="102">
        <v>0</v>
      </c>
      <c r="G363" s="87">
        <v>0</v>
      </c>
    </row>
    <row r="364" spans="1:8" ht="19.5" customHeight="1" x14ac:dyDescent="0.25">
      <c r="A364" s="204"/>
      <c r="B364" s="204"/>
      <c r="C364" s="85" t="s">
        <v>177</v>
      </c>
      <c r="D364" s="97">
        <v>0</v>
      </c>
      <c r="E364" s="87">
        <v>0</v>
      </c>
      <c r="F364" s="102">
        <v>0</v>
      </c>
      <c r="G364" s="87">
        <v>0</v>
      </c>
    </row>
    <row r="365" spans="1:8" ht="19.5" customHeight="1" x14ac:dyDescent="0.25">
      <c r="A365" s="204"/>
      <c r="B365" s="204"/>
      <c r="C365" s="85" t="s">
        <v>178</v>
      </c>
      <c r="D365" s="97">
        <v>0</v>
      </c>
      <c r="E365" s="87">
        <v>0</v>
      </c>
      <c r="F365" s="102">
        <v>0</v>
      </c>
      <c r="G365" s="87">
        <v>0</v>
      </c>
    </row>
    <row r="366" spans="1:8" ht="19.5" customHeight="1" x14ac:dyDescent="0.25">
      <c r="A366" s="204"/>
      <c r="B366" s="204"/>
      <c r="C366" s="85" t="s">
        <v>179</v>
      </c>
      <c r="D366" s="97">
        <v>0</v>
      </c>
      <c r="E366" s="87">
        <v>0</v>
      </c>
      <c r="F366" s="102">
        <v>0</v>
      </c>
      <c r="G366" s="87">
        <v>0</v>
      </c>
    </row>
    <row r="367" spans="1:8" ht="19.5" customHeight="1" x14ac:dyDescent="0.25">
      <c r="A367" s="204"/>
      <c r="B367" s="204"/>
      <c r="C367" s="85" t="s">
        <v>180</v>
      </c>
      <c r="D367" s="97">
        <v>0</v>
      </c>
      <c r="E367" s="87">
        <v>0</v>
      </c>
      <c r="F367" s="102">
        <v>0</v>
      </c>
      <c r="G367" s="87">
        <v>0</v>
      </c>
    </row>
    <row r="368" spans="1:8" ht="19.5" customHeight="1" x14ac:dyDescent="0.25">
      <c r="A368" s="204"/>
      <c r="B368" s="204"/>
      <c r="C368" s="85" t="s">
        <v>181</v>
      </c>
      <c r="D368" s="97">
        <v>0</v>
      </c>
      <c r="E368" s="87">
        <v>0</v>
      </c>
      <c r="F368" s="102">
        <v>0</v>
      </c>
      <c r="G368" s="87">
        <v>0</v>
      </c>
    </row>
    <row r="369" spans="1:7" ht="19.5" customHeight="1" x14ac:dyDescent="0.25">
      <c r="A369" s="204"/>
      <c r="B369" s="204"/>
      <c r="C369" s="85" t="s">
        <v>182</v>
      </c>
      <c r="D369" s="97">
        <v>0</v>
      </c>
      <c r="E369" s="87">
        <v>0</v>
      </c>
      <c r="F369" s="102">
        <v>0</v>
      </c>
      <c r="G369" s="87">
        <v>0</v>
      </c>
    </row>
    <row r="370" spans="1:7" ht="19.5" customHeight="1" x14ac:dyDescent="0.25">
      <c r="A370" s="204"/>
      <c r="B370" s="204"/>
      <c r="C370" s="85" t="s">
        <v>183</v>
      </c>
      <c r="D370" s="97">
        <v>270</v>
      </c>
      <c r="E370" s="87">
        <v>3319002</v>
      </c>
      <c r="F370" s="102">
        <v>0</v>
      </c>
      <c r="G370" s="87">
        <v>0</v>
      </c>
    </row>
    <row r="371" spans="1:7" ht="19.5" customHeight="1" x14ac:dyDescent="0.25">
      <c r="A371" s="204"/>
      <c r="B371" s="204"/>
      <c r="C371" s="85" t="s">
        <v>184</v>
      </c>
      <c r="D371" s="97">
        <v>0</v>
      </c>
      <c r="E371" s="87">
        <v>0</v>
      </c>
      <c r="F371" s="102">
        <v>0</v>
      </c>
      <c r="G371" s="87">
        <v>0</v>
      </c>
    </row>
    <row r="372" spans="1:7" ht="19.5" customHeight="1" x14ac:dyDescent="0.25">
      <c r="A372" s="204"/>
      <c r="B372" s="204"/>
      <c r="C372" s="85" t="s">
        <v>185</v>
      </c>
      <c r="D372" s="97">
        <v>0</v>
      </c>
      <c r="E372" s="87">
        <v>0</v>
      </c>
      <c r="F372" s="102">
        <v>0</v>
      </c>
      <c r="G372" s="87">
        <v>0</v>
      </c>
    </row>
    <row r="373" spans="1:7" ht="19.5" customHeight="1" x14ac:dyDescent="0.25">
      <c r="A373" s="204"/>
      <c r="B373" s="204"/>
      <c r="C373" s="85" t="s">
        <v>186</v>
      </c>
      <c r="D373" s="97">
        <v>0</v>
      </c>
      <c r="E373" s="87">
        <v>0</v>
      </c>
      <c r="F373" s="102">
        <v>0</v>
      </c>
      <c r="G373" s="87">
        <v>0</v>
      </c>
    </row>
    <row r="374" spans="1:7" ht="19.5" customHeight="1" x14ac:dyDescent="0.25">
      <c r="A374" s="204"/>
      <c r="B374" s="204"/>
      <c r="C374" s="85" t="s">
        <v>187</v>
      </c>
      <c r="D374" s="97">
        <v>0</v>
      </c>
      <c r="E374" s="87">
        <v>0</v>
      </c>
      <c r="F374" s="102">
        <v>0</v>
      </c>
      <c r="G374" s="87">
        <v>0</v>
      </c>
    </row>
    <row r="375" spans="1:7" ht="19.5" customHeight="1" x14ac:dyDescent="0.25">
      <c r="A375" s="204"/>
      <c r="B375" s="204"/>
      <c r="C375" s="85" t="s">
        <v>188</v>
      </c>
      <c r="D375" s="97">
        <v>0</v>
      </c>
      <c r="E375" s="87">
        <v>0</v>
      </c>
      <c r="F375" s="102">
        <v>0</v>
      </c>
      <c r="G375" s="87">
        <v>0</v>
      </c>
    </row>
    <row r="376" spans="1:7" ht="19.5" customHeight="1" x14ac:dyDescent="0.25">
      <c r="A376" s="204"/>
      <c r="B376" s="204"/>
      <c r="C376" s="85" t="s">
        <v>189</v>
      </c>
      <c r="D376" s="97">
        <v>0</v>
      </c>
      <c r="E376" s="87">
        <v>0</v>
      </c>
      <c r="F376" s="102">
        <v>0</v>
      </c>
      <c r="G376" s="87">
        <v>0</v>
      </c>
    </row>
    <row r="377" spans="1:7" ht="19.5" customHeight="1" x14ac:dyDescent="0.25">
      <c r="A377" s="204"/>
      <c r="B377" s="204"/>
      <c r="C377" s="85" t="s">
        <v>190</v>
      </c>
      <c r="D377" s="97">
        <v>0</v>
      </c>
      <c r="E377" s="87">
        <v>0</v>
      </c>
      <c r="F377" s="102">
        <v>0</v>
      </c>
      <c r="G377" s="87">
        <v>0</v>
      </c>
    </row>
    <row r="378" spans="1:7" ht="19.5" customHeight="1" x14ac:dyDescent="0.25">
      <c r="A378" s="204"/>
      <c r="B378" s="204"/>
      <c r="C378" s="85" t="s">
        <v>191</v>
      </c>
      <c r="D378" s="97">
        <v>0</v>
      </c>
      <c r="E378" s="87">
        <v>0</v>
      </c>
      <c r="F378" s="102">
        <v>0</v>
      </c>
      <c r="G378" s="87">
        <v>0</v>
      </c>
    </row>
    <row r="379" spans="1:7" ht="19.5" customHeight="1" x14ac:dyDescent="0.25">
      <c r="A379" s="204"/>
      <c r="B379" s="204"/>
      <c r="C379" s="85" t="s">
        <v>192</v>
      </c>
      <c r="D379" s="97">
        <v>0</v>
      </c>
      <c r="E379" s="87">
        <v>0</v>
      </c>
      <c r="F379" s="102">
        <v>0</v>
      </c>
      <c r="G379" s="87">
        <v>0</v>
      </c>
    </row>
    <row r="380" spans="1:7" ht="19.5" customHeight="1" x14ac:dyDescent="0.25">
      <c r="A380" s="204"/>
      <c r="B380" s="204"/>
      <c r="C380" s="85" t="s">
        <v>193</v>
      </c>
      <c r="D380" s="97">
        <v>0</v>
      </c>
      <c r="E380" s="87">
        <v>0</v>
      </c>
      <c r="F380" s="102">
        <v>0</v>
      </c>
      <c r="G380" s="87">
        <v>0</v>
      </c>
    </row>
    <row r="381" spans="1:7" ht="19.5" customHeight="1" x14ac:dyDescent="0.25">
      <c r="A381" s="204"/>
      <c r="B381" s="204"/>
      <c r="C381" s="85" t="s">
        <v>194</v>
      </c>
      <c r="D381" s="97">
        <v>0</v>
      </c>
      <c r="E381" s="87">
        <v>0</v>
      </c>
      <c r="F381" s="102">
        <v>0</v>
      </c>
      <c r="G381" s="87">
        <v>0</v>
      </c>
    </row>
    <row r="382" spans="1:7" ht="19.5" customHeight="1" x14ac:dyDescent="0.25">
      <c r="A382" s="204"/>
      <c r="B382" s="204"/>
      <c r="C382" s="85" t="s">
        <v>195</v>
      </c>
      <c r="D382" s="97">
        <v>0</v>
      </c>
      <c r="E382" s="87">
        <v>0</v>
      </c>
      <c r="F382" s="102">
        <v>0</v>
      </c>
      <c r="G382" s="87">
        <v>0</v>
      </c>
    </row>
    <row r="383" spans="1:7" ht="19.5" customHeight="1" x14ac:dyDescent="0.25">
      <c r="A383" s="204"/>
      <c r="B383" s="204"/>
      <c r="C383" s="85" t="s">
        <v>196</v>
      </c>
      <c r="D383" s="97">
        <v>10</v>
      </c>
      <c r="E383" s="87">
        <v>138292</v>
      </c>
      <c r="F383" s="102">
        <v>0</v>
      </c>
      <c r="G383" s="87">
        <v>0</v>
      </c>
    </row>
    <row r="384" spans="1:7" ht="19.5" customHeight="1" x14ac:dyDescent="0.25">
      <c r="A384" s="204"/>
      <c r="B384" s="204"/>
      <c r="C384" s="85" t="s">
        <v>197</v>
      </c>
      <c r="D384" s="97">
        <v>0</v>
      </c>
      <c r="E384" s="87">
        <v>0</v>
      </c>
      <c r="F384" s="102">
        <v>0</v>
      </c>
      <c r="G384" s="87">
        <v>0</v>
      </c>
    </row>
    <row r="385" spans="1:8" ht="19.5" customHeight="1" x14ac:dyDescent="0.25">
      <c r="A385" s="204"/>
      <c r="B385" s="204"/>
      <c r="C385" s="85" t="s">
        <v>198</v>
      </c>
      <c r="D385" s="97">
        <v>0</v>
      </c>
      <c r="E385" s="87">
        <v>0</v>
      </c>
      <c r="F385" s="102">
        <v>0</v>
      </c>
      <c r="G385" s="87">
        <v>0</v>
      </c>
    </row>
    <row r="386" spans="1:8" ht="19.5" customHeight="1" x14ac:dyDescent="0.25">
      <c r="A386" s="204"/>
      <c r="B386" s="204"/>
      <c r="C386" s="85" t="s">
        <v>199</v>
      </c>
      <c r="D386" s="97">
        <v>0</v>
      </c>
      <c r="E386" s="87">
        <v>0</v>
      </c>
      <c r="F386" s="102">
        <v>0</v>
      </c>
      <c r="G386" s="87">
        <v>0</v>
      </c>
    </row>
    <row r="387" spans="1:8" ht="19.5" customHeight="1" x14ac:dyDescent="0.25">
      <c r="A387" s="204"/>
      <c r="B387" s="204"/>
      <c r="C387" s="85" t="s">
        <v>200</v>
      </c>
      <c r="D387" s="97">
        <v>0</v>
      </c>
      <c r="E387" s="87">
        <v>0</v>
      </c>
      <c r="F387" s="102">
        <v>0</v>
      </c>
      <c r="G387" s="87">
        <v>0</v>
      </c>
    </row>
    <row r="388" spans="1:8" ht="19.5" customHeight="1" x14ac:dyDescent="0.25">
      <c r="A388" s="204"/>
      <c r="B388" s="204"/>
      <c r="C388" s="85" t="s">
        <v>201</v>
      </c>
      <c r="D388" s="97">
        <v>0</v>
      </c>
      <c r="E388" s="87">
        <v>0</v>
      </c>
      <c r="F388" s="102">
        <v>0</v>
      </c>
      <c r="G388" s="87">
        <v>0</v>
      </c>
    </row>
    <row r="389" spans="1:8" ht="19.5" customHeight="1" x14ac:dyDescent="0.25">
      <c r="A389" s="204"/>
      <c r="B389" s="204"/>
      <c r="C389" s="85" t="s">
        <v>202</v>
      </c>
      <c r="D389" s="97">
        <v>0</v>
      </c>
      <c r="E389" s="87">
        <v>0</v>
      </c>
      <c r="F389" s="102">
        <v>0</v>
      </c>
      <c r="G389" s="87">
        <v>0</v>
      </c>
    </row>
    <row r="390" spans="1:8" ht="19.5" customHeight="1" x14ac:dyDescent="0.25">
      <c r="A390" s="204"/>
      <c r="B390" s="204"/>
      <c r="C390" s="85" t="s">
        <v>203</v>
      </c>
      <c r="D390" s="97">
        <v>0</v>
      </c>
      <c r="E390" s="87">
        <v>0</v>
      </c>
      <c r="F390" s="102">
        <v>0</v>
      </c>
      <c r="G390" s="87">
        <v>0</v>
      </c>
    </row>
    <row r="391" spans="1:8" ht="19.5" customHeight="1" x14ac:dyDescent="0.25">
      <c r="A391" s="204"/>
      <c r="B391" s="204"/>
      <c r="C391" s="85" t="s">
        <v>204</v>
      </c>
      <c r="D391" s="97">
        <v>0</v>
      </c>
      <c r="E391" s="87">
        <v>0</v>
      </c>
      <c r="F391" s="102">
        <v>0</v>
      </c>
      <c r="G391" s="87">
        <v>0</v>
      </c>
    </row>
    <row r="392" spans="1:8" ht="19.5" customHeight="1" x14ac:dyDescent="0.25">
      <c r="A392" s="204"/>
      <c r="B392" s="204"/>
      <c r="C392" s="85" t="s">
        <v>205</v>
      </c>
      <c r="D392" s="97">
        <v>0</v>
      </c>
      <c r="E392" s="87">
        <v>0</v>
      </c>
      <c r="F392" s="102">
        <v>0</v>
      </c>
      <c r="G392" s="87">
        <v>0</v>
      </c>
    </row>
    <row r="393" spans="1:8" ht="19.5" customHeight="1" x14ac:dyDescent="0.25">
      <c r="A393" s="204"/>
      <c r="B393" s="204"/>
      <c r="C393" s="85" t="s">
        <v>206</v>
      </c>
      <c r="D393" s="97">
        <v>0</v>
      </c>
      <c r="E393" s="87">
        <v>0</v>
      </c>
      <c r="F393" s="102">
        <v>0</v>
      </c>
      <c r="G393" s="87">
        <v>0</v>
      </c>
    </row>
    <row r="394" spans="1:8" ht="19.5" customHeight="1" x14ac:dyDescent="0.25">
      <c r="A394" s="204"/>
      <c r="B394" s="204"/>
      <c r="C394" s="85" t="s">
        <v>207</v>
      </c>
      <c r="D394" s="97">
        <v>0</v>
      </c>
      <c r="E394" s="87">
        <v>0</v>
      </c>
      <c r="F394" s="102">
        <v>0</v>
      </c>
      <c r="G394" s="87">
        <v>0</v>
      </c>
    </row>
    <row r="395" spans="1:8" ht="19.5" customHeight="1" x14ac:dyDescent="0.25">
      <c r="A395" s="204"/>
      <c r="B395" s="204"/>
      <c r="C395" s="85" t="s">
        <v>208</v>
      </c>
      <c r="D395" s="97">
        <v>0</v>
      </c>
      <c r="E395" s="87">
        <v>0</v>
      </c>
      <c r="F395" s="102">
        <v>0</v>
      </c>
      <c r="G395" s="87">
        <v>0</v>
      </c>
    </row>
    <row r="396" spans="1:8" ht="19.5" customHeight="1" x14ac:dyDescent="0.25">
      <c r="A396" s="204"/>
      <c r="B396" s="204"/>
      <c r="C396" s="85" t="s">
        <v>209</v>
      </c>
      <c r="D396" s="97">
        <v>0</v>
      </c>
      <c r="E396" s="87">
        <v>0</v>
      </c>
      <c r="F396" s="102">
        <v>0</v>
      </c>
      <c r="G396" s="87">
        <v>0</v>
      </c>
    </row>
    <row r="397" spans="1:8" ht="19.5" customHeight="1" x14ac:dyDescent="0.25">
      <c r="A397" s="204"/>
      <c r="B397" s="204"/>
      <c r="C397" s="85" t="s">
        <v>210</v>
      </c>
      <c r="D397" s="97">
        <v>40</v>
      </c>
      <c r="E397" s="87">
        <v>663800</v>
      </c>
      <c r="F397" s="102">
        <v>0</v>
      </c>
      <c r="G397" s="87">
        <v>0</v>
      </c>
    </row>
    <row r="398" spans="1:8" ht="19.5" customHeight="1" x14ac:dyDescent="0.25">
      <c r="A398" s="204"/>
      <c r="B398" s="204"/>
      <c r="C398" s="85" t="s">
        <v>211</v>
      </c>
      <c r="D398" s="97">
        <v>0</v>
      </c>
      <c r="E398" s="87">
        <v>0</v>
      </c>
      <c r="F398" s="102">
        <v>0</v>
      </c>
      <c r="G398" s="87">
        <v>0</v>
      </c>
    </row>
    <row r="399" spans="1:8" ht="19.5" customHeight="1" x14ac:dyDescent="0.25">
      <c r="A399" s="205"/>
      <c r="B399" s="205"/>
      <c r="C399" s="91" t="s">
        <v>212</v>
      </c>
      <c r="D399" s="92">
        <v>1170</v>
      </c>
      <c r="E399" s="120">
        <f>SUM(E356:E398)</f>
        <v>14310900.5</v>
      </c>
      <c r="F399" s="93">
        <f>SUM(F356:F398)</f>
        <v>1600</v>
      </c>
      <c r="G399" s="121">
        <f>SUM(G356:G398)</f>
        <v>44508898.629999995</v>
      </c>
      <c r="H399" s="101"/>
    </row>
    <row r="400" spans="1:8" ht="19.5" customHeight="1" x14ac:dyDescent="0.25">
      <c r="A400" s="203">
        <v>10</v>
      </c>
      <c r="B400" s="203" t="s">
        <v>216</v>
      </c>
      <c r="C400" s="85" t="s">
        <v>169</v>
      </c>
      <c r="D400" s="97">
        <v>0</v>
      </c>
      <c r="E400" s="87">
        <v>0</v>
      </c>
      <c r="F400" s="90">
        <v>0</v>
      </c>
      <c r="G400" s="87">
        <v>0</v>
      </c>
    </row>
    <row r="401" spans="1:7" ht="19.5" customHeight="1" x14ac:dyDescent="0.25">
      <c r="A401" s="204"/>
      <c r="B401" s="204"/>
      <c r="C401" s="85" t="s">
        <v>170</v>
      </c>
      <c r="D401" s="97">
        <v>0</v>
      </c>
      <c r="E401" s="87">
        <v>0</v>
      </c>
      <c r="F401" s="90">
        <v>0</v>
      </c>
      <c r="G401" s="87">
        <v>0</v>
      </c>
    </row>
    <row r="402" spans="1:7" ht="19.5" customHeight="1" x14ac:dyDescent="0.25">
      <c r="A402" s="204"/>
      <c r="B402" s="204"/>
      <c r="C402" s="85" t="s">
        <v>171</v>
      </c>
      <c r="D402" s="97">
        <v>0</v>
      </c>
      <c r="E402" s="87">
        <v>0</v>
      </c>
      <c r="F402" s="90">
        <v>2</v>
      </c>
      <c r="G402" s="87">
        <v>15930</v>
      </c>
    </row>
    <row r="403" spans="1:7" ht="19.5" customHeight="1" x14ac:dyDescent="0.25">
      <c r="A403" s="204"/>
      <c r="B403" s="204"/>
      <c r="C403" s="85" t="s">
        <v>172</v>
      </c>
      <c r="D403" s="97">
        <v>100</v>
      </c>
      <c r="E403" s="87">
        <v>1367550</v>
      </c>
      <c r="F403" s="90">
        <v>144</v>
      </c>
      <c r="G403" s="87">
        <v>5793543.3999999994</v>
      </c>
    </row>
    <row r="404" spans="1:7" ht="19.5" customHeight="1" x14ac:dyDescent="0.25">
      <c r="A404" s="204"/>
      <c r="B404" s="204"/>
      <c r="C404" s="85" t="s">
        <v>173</v>
      </c>
      <c r="D404" s="97">
        <v>0</v>
      </c>
      <c r="E404" s="87">
        <v>0</v>
      </c>
      <c r="F404" s="90">
        <v>0</v>
      </c>
      <c r="G404" s="87">
        <v>0</v>
      </c>
    </row>
    <row r="405" spans="1:7" ht="19.5" customHeight="1" x14ac:dyDescent="0.25">
      <c r="A405" s="204"/>
      <c r="B405" s="204"/>
      <c r="C405" s="85" t="s">
        <v>174</v>
      </c>
      <c r="D405" s="97">
        <v>18</v>
      </c>
      <c r="E405" s="87">
        <v>320838</v>
      </c>
      <c r="F405" s="90">
        <v>109</v>
      </c>
      <c r="G405" s="87">
        <v>10990296</v>
      </c>
    </row>
    <row r="406" spans="1:7" ht="19.5" customHeight="1" x14ac:dyDescent="0.25">
      <c r="A406" s="204"/>
      <c r="B406" s="204"/>
      <c r="C406" s="85" t="s">
        <v>175</v>
      </c>
      <c r="D406" s="97">
        <v>0</v>
      </c>
      <c r="E406" s="87">
        <v>0</v>
      </c>
      <c r="F406" s="90">
        <v>80</v>
      </c>
      <c r="G406" s="87">
        <v>3540024</v>
      </c>
    </row>
    <row r="407" spans="1:7" ht="19.5" customHeight="1" x14ac:dyDescent="0.25">
      <c r="A407" s="204"/>
      <c r="B407" s="204"/>
      <c r="C407" s="85" t="s">
        <v>176</v>
      </c>
      <c r="D407" s="97">
        <v>70</v>
      </c>
      <c r="E407" s="87">
        <v>376250</v>
      </c>
      <c r="F407" s="90">
        <v>13</v>
      </c>
      <c r="G407" s="87">
        <v>647026.5</v>
      </c>
    </row>
    <row r="408" spans="1:7" ht="19.5" customHeight="1" x14ac:dyDescent="0.25">
      <c r="A408" s="204"/>
      <c r="B408" s="204"/>
      <c r="C408" s="85" t="s">
        <v>177</v>
      </c>
      <c r="D408" s="97">
        <v>0</v>
      </c>
      <c r="E408" s="87">
        <v>0</v>
      </c>
      <c r="F408" s="90">
        <v>0</v>
      </c>
      <c r="G408" s="87">
        <v>0</v>
      </c>
    </row>
    <row r="409" spans="1:7" ht="19.5" customHeight="1" x14ac:dyDescent="0.25">
      <c r="A409" s="204"/>
      <c r="B409" s="204"/>
      <c r="C409" s="85" t="s">
        <v>178</v>
      </c>
      <c r="D409" s="97">
        <v>0</v>
      </c>
      <c r="E409" s="87">
        <v>0</v>
      </c>
      <c r="F409" s="90">
        <v>0</v>
      </c>
      <c r="G409" s="87">
        <v>0</v>
      </c>
    </row>
    <row r="410" spans="1:7" ht="19.5" customHeight="1" x14ac:dyDescent="0.25">
      <c r="A410" s="204"/>
      <c r="B410" s="204"/>
      <c r="C410" s="85" t="s">
        <v>179</v>
      </c>
      <c r="D410" s="97">
        <v>0</v>
      </c>
      <c r="E410" s="87">
        <v>0</v>
      </c>
      <c r="F410" s="90">
        <v>0</v>
      </c>
      <c r="G410" s="87">
        <v>0</v>
      </c>
    </row>
    <row r="411" spans="1:7" ht="19.5" customHeight="1" x14ac:dyDescent="0.25">
      <c r="A411" s="204"/>
      <c r="B411" s="204"/>
      <c r="C411" s="85" t="s">
        <v>180</v>
      </c>
      <c r="D411" s="97">
        <v>0</v>
      </c>
      <c r="E411" s="87">
        <v>0</v>
      </c>
      <c r="F411" s="90">
        <v>6</v>
      </c>
      <c r="G411" s="87">
        <v>165791.1</v>
      </c>
    </row>
    <row r="412" spans="1:7" ht="19.5" customHeight="1" x14ac:dyDescent="0.25">
      <c r="A412" s="204"/>
      <c r="B412" s="204"/>
      <c r="C412" s="85" t="s">
        <v>181</v>
      </c>
      <c r="D412" s="97">
        <v>0</v>
      </c>
      <c r="E412" s="87">
        <v>0</v>
      </c>
      <c r="F412" s="90">
        <v>0</v>
      </c>
      <c r="G412" s="87">
        <v>0</v>
      </c>
    </row>
    <row r="413" spans="1:7" ht="19.5" customHeight="1" x14ac:dyDescent="0.25">
      <c r="A413" s="204"/>
      <c r="B413" s="204"/>
      <c r="C413" s="85" t="s">
        <v>182</v>
      </c>
      <c r="D413" s="97">
        <v>101</v>
      </c>
      <c r="E413" s="87">
        <v>813924.8</v>
      </c>
      <c r="F413" s="90">
        <v>3</v>
      </c>
      <c r="G413" s="87">
        <v>30975.3</v>
      </c>
    </row>
    <row r="414" spans="1:7" ht="19.5" customHeight="1" x14ac:dyDescent="0.25">
      <c r="A414" s="204"/>
      <c r="B414" s="204"/>
      <c r="C414" s="85" t="s">
        <v>183</v>
      </c>
      <c r="D414" s="97">
        <v>442</v>
      </c>
      <c r="E414" s="87">
        <v>5433329.2000000002</v>
      </c>
      <c r="F414" s="90">
        <v>391</v>
      </c>
      <c r="G414" s="87">
        <v>14304938.800000001</v>
      </c>
    </row>
    <row r="415" spans="1:7" ht="19.5" customHeight="1" x14ac:dyDescent="0.25">
      <c r="A415" s="204"/>
      <c r="B415" s="204"/>
      <c r="C415" s="85" t="s">
        <v>184</v>
      </c>
      <c r="D415" s="97">
        <v>0</v>
      </c>
      <c r="E415" s="87">
        <v>0</v>
      </c>
      <c r="F415" s="90">
        <v>19</v>
      </c>
      <c r="G415" s="87">
        <v>922175.5</v>
      </c>
    </row>
    <row r="416" spans="1:7" ht="19.5" customHeight="1" x14ac:dyDescent="0.25">
      <c r="A416" s="204"/>
      <c r="B416" s="204"/>
      <c r="C416" s="85" t="s">
        <v>185</v>
      </c>
      <c r="D416" s="97">
        <v>0</v>
      </c>
      <c r="E416" s="87">
        <v>0</v>
      </c>
      <c r="F416" s="90">
        <v>0</v>
      </c>
      <c r="G416" s="87">
        <v>0</v>
      </c>
    </row>
    <row r="417" spans="1:7" ht="19.5" customHeight="1" x14ac:dyDescent="0.25">
      <c r="A417" s="204"/>
      <c r="B417" s="204"/>
      <c r="C417" s="85" t="s">
        <v>186</v>
      </c>
      <c r="D417" s="97">
        <v>112</v>
      </c>
      <c r="E417" s="87">
        <v>1686552</v>
      </c>
      <c r="F417" s="90">
        <v>801</v>
      </c>
      <c r="G417" s="87">
        <v>23360437.199999999</v>
      </c>
    </row>
    <row r="418" spans="1:7" ht="19.5" customHeight="1" x14ac:dyDescent="0.25">
      <c r="A418" s="204"/>
      <c r="B418" s="204"/>
      <c r="C418" s="85" t="s">
        <v>187</v>
      </c>
      <c r="D418" s="97">
        <v>58</v>
      </c>
      <c r="E418" s="87">
        <v>837740.4</v>
      </c>
      <c r="F418" s="90">
        <v>28</v>
      </c>
      <c r="G418" s="87">
        <v>731604.79999999993</v>
      </c>
    </row>
    <row r="419" spans="1:7" ht="19.5" customHeight="1" x14ac:dyDescent="0.25">
      <c r="A419" s="204"/>
      <c r="B419" s="204"/>
      <c r="C419" s="85" t="s">
        <v>188</v>
      </c>
      <c r="D419" s="97">
        <v>0</v>
      </c>
      <c r="E419" s="87">
        <v>0</v>
      </c>
      <c r="F419" s="90">
        <v>0</v>
      </c>
      <c r="G419" s="87">
        <v>0</v>
      </c>
    </row>
    <row r="420" spans="1:7" ht="19.5" customHeight="1" x14ac:dyDescent="0.25">
      <c r="A420" s="204"/>
      <c r="B420" s="204"/>
      <c r="C420" s="85" t="s">
        <v>189</v>
      </c>
      <c r="D420" s="97">
        <v>0</v>
      </c>
      <c r="E420" s="87">
        <v>0</v>
      </c>
      <c r="F420" s="90">
        <v>15</v>
      </c>
      <c r="G420" s="87">
        <v>737504.5</v>
      </c>
    </row>
    <row r="421" spans="1:7" ht="19.5" customHeight="1" x14ac:dyDescent="0.25">
      <c r="A421" s="204"/>
      <c r="B421" s="204"/>
      <c r="C421" s="85" t="s">
        <v>190</v>
      </c>
      <c r="D421" s="97">
        <v>550</v>
      </c>
      <c r="E421" s="87">
        <v>12447084.199999999</v>
      </c>
      <c r="F421" s="90">
        <v>40</v>
      </c>
      <c r="G421" s="87">
        <v>2146978</v>
      </c>
    </row>
    <row r="422" spans="1:7" ht="19.5" customHeight="1" x14ac:dyDescent="0.25">
      <c r="A422" s="204"/>
      <c r="B422" s="204"/>
      <c r="C422" s="85" t="s">
        <v>191</v>
      </c>
      <c r="D422" s="97">
        <v>109</v>
      </c>
      <c r="E422" s="87">
        <v>1239406.3</v>
      </c>
      <c r="F422" s="90">
        <v>0</v>
      </c>
      <c r="G422" s="87">
        <v>0</v>
      </c>
    </row>
    <row r="423" spans="1:7" ht="19.5" customHeight="1" x14ac:dyDescent="0.25">
      <c r="A423" s="204"/>
      <c r="B423" s="204"/>
      <c r="C423" s="85" t="s">
        <v>192</v>
      </c>
      <c r="D423" s="97">
        <v>0</v>
      </c>
      <c r="E423" s="87">
        <v>0</v>
      </c>
      <c r="F423" s="90">
        <v>0</v>
      </c>
      <c r="G423" s="87">
        <v>0</v>
      </c>
    </row>
    <row r="424" spans="1:7" ht="19.5" customHeight="1" x14ac:dyDescent="0.25">
      <c r="A424" s="204"/>
      <c r="B424" s="204"/>
      <c r="C424" s="85" t="s">
        <v>193</v>
      </c>
      <c r="D424" s="97">
        <v>0</v>
      </c>
      <c r="E424" s="87">
        <v>0</v>
      </c>
      <c r="F424" s="90">
        <v>0</v>
      </c>
      <c r="G424" s="87">
        <v>0</v>
      </c>
    </row>
    <row r="425" spans="1:7" ht="19.5" customHeight="1" x14ac:dyDescent="0.25">
      <c r="A425" s="204"/>
      <c r="B425" s="204"/>
      <c r="C425" s="85" t="s">
        <v>194</v>
      </c>
      <c r="D425" s="97">
        <v>0</v>
      </c>
      <c r="E425" s="87">
        <v>0</v>
      </c>
      <c r="F425" s="90">
        <v>0</v>
      </c>
      <c r="G425" s="87">
        <v>0</v>
      </c>
    </row>
    <row r="426" spans="1:7" ht="19.5" customHeight="1" x14ac:dyDescent="0.25">
      <c r="A426" s="204"/>
      <c r="B426" s="204"/>
      <c r="C426" s="85" t="s">
        <v>195</v>
      </c>
      <c r="D426" s="97">
        <v>0</v>
      </c>
      <c r="E426" s="87">
        <v>0</v>
      </c>
      <c r="F426" s="90">
        <v>0</v>
      </c>
      <c r="G426" s="87">
        <v>0</v>
      </c>
    </row>
    <row r="427" spans="1:7" ht="19.5" customHeight="1" x14ac:dyDescent="0.25">
      <c r="A427" s="204"/>
      <c r="B427" s="204"/>
      <c r="C427" s="85" t="s">
        <v>196</v>
      </c>
      <c r="D427" s="97">
        <v>45</v>
      </c>
      <c r="E427" s="87">
        <v>622314</v>
      </c>
      <c r="F427" s="90">
        <v>179</v>
      </c>
      <c r="G427" s="87">
        <v>6318050.7999999998</v>
      </c>
    </row>
    <row r="428" spans="1:7" ht="19.5" customHeight="1" x14ac:dyDescent="0.25">
      <c r="A428" s="204"/>
      <c r="B428" s="204"/>
      <c r="C428" s="85" t="s">
        <v>197</v>
      </c>
      <c r="D428" s="97">
        <v>0</v>
      </c>
      <c r="E428" s="87">
        <v>0</v>
      </c>
      <c r="F428" s="90">
        <v>0</v>
      </c>
      <c r="G428" s="87">
        <v>0</v>
      </c>
    </row>
    <row r="429" spans="1:7" ht="19.5" customHeight="1" x14ac:dyDescent="0.25">
      <c r="A429" s="204"/>
      <c r="B429" s="204"/>
      <c r="C429" s="85" t="s">
        <v>198</v>
      </c>
      <c r="D429" s="97">
        <v>28</v>
      </c>
      <c r="E429" s="87">
        <v>628152</v>
      </c>
      <c r="F429" s="90">
        <v>16</v>
      </c>
      <c r="G429" s="87">
        <v>434243.3</v>
      </c>
    </row>
    <row r="430" spans="1:7" ht="19.5" customHeight="1" x14ac:dyDescent="0.25">
      <c r="A430" s="204"/>
      <c r="B430" s="204"/>
      <c r="C430" s="85" t="s">
        <v>199</v>
      </c>
      <c r="D430" s="97">
        <v>0</v>
      </c>
      <c r="E430" s="87">
        <v>0</v>
      </c>
      <c r="F430" s="90">
        <v>169</v>
      </c>
      <c r="G430" s="87">
        <v>10596467.800000001</v>
      </c>
    </row>
    <row r="431" spans="1:7" ht="19.5" customHeight="1" x14ac:dyDescent="0.25">
      <c r="A431" s="204"/>
      <c r="B431" s="204"/>
      <c r="C431" s="85" t="s">
        <v>200</v>
      </c>
      <c r="D431" s="97">
        <v>0</v>
      </c>
      <c r="E431" s="87">
        <v>0</v>
      </c>
      <c r="F431" s="90">
        <v>0</v>
      </c>
      <c r="G431" s="87">
        <v>0</v>
      </c>
    </row>
    <row r="432" spans="1:7" ht="19.5" customHeight="1" x14ac:dyDescent="0.25">
      <c r="A432" s="204"/>
      <c r="B432" s="204"/>
      <c r="C432" s="85" t="s">
        <v>201</v>
      </c>
      <c r="D432" s="97">
        <v>17</v>
      </c>
      <c r="E432" s="87">
        <v>193301.9</v>
      </c>
      <c r="F432" s="90">
        <v>641</v>
      </c>
      <c r="G432" s="87">
        <v>14324385.300000001</v>
      </c>
    </row>
    <row r="433" spans="1:9" ht="19.5" customHeight="1" x14ac:dyDescent="0.25">
      <c r="A433" s="204"/>
      <c r="B433" s="204"/>
      <c r="C433" s="85" t="s">
        <v>202</v>
      </c>
      <c r="D433" s="97">
        <v>0</v>
      </c>
      <c r="E433" s="87">
        <v>0</v>
      </c>
      <c r="F433" s="90">
        <v>0</v>
      </c>
      <c r="G433" s="87">
        <v>0</v>
      </c>
    </row>
    <row r="434" spans="1:9" ht="19.5" customHeight="1" x14ac:dyDescent="0.25">
      <c r="A434" s="204"/>
      <c r="B434" s="204"/>
      <c r="C434" s="85" t="s">
        <v>203</v>
      </c>
      <c r="D434" s="97">
        <v>10</v>
      </c>
      <c r="E434" s="87">
        <v>161341</v>
      </c>
      <c r="F434" s="90">
        <v>260</v>
      </c>
      <c r="G434" s="87">
        <v>17224273.5</v>
      </c>
    </row>
    <row r="435" spans="1:9" ht="19.5" customHeight="1" x14ac:dyDescent="0.25">
      <c r="A435" s="204"/>
      <c r="B435" s="204"/>
      <c r="C435" s="85" t="s">
        <v>204</v>
      </c>
      <c r="D435" s="97">
        <v>0</v>
      </c>
      <c r="E435" s="87">
        <v>0</v>
      </c>
      <c r="F435" s="90">
        <v>550</v>
      </c>
      <c r="G435" s="87">
        <v>22379436.399999999</v>
      </c>
    </row>
    <row r="436" spans="1:9" ht="19.5" customHeight="1" x14ac:dyDescent="0.25">
      <c r="A436" s="204"/>
      <c r="B436" s="204"/>
      <c r="C436" s="85" t="s">
        <v>205</v>
      </c>
      <c r="D436" s="97">
        <v>0</v>
      </c>
      <c r="E436" s="87">
        <v>0</v>
      </c>
      <c r="F436" s="90">
        <v>0</v>
      </c>
      <c r="G436" s="87">
        <v>0</v>
      </c>
    </row>
    <row r="437" spans="1:9" ht="19.5" customHeight="1" x14ac:dyDescent="0.25">
      <c r="A437" s="204"/>
      <c r="B437" s="204"/>
      <c r="C437" s="85" t="s">
        <v>206</v>
      </c>
      <c r="D437" s="97">
        <v>0</v>
      </c>
      <c r="E437" s="87">
        <v>0</v>
      </c>
      <c r="F437" s="90">
        <v>269</v>
      </c>
      <c r="G437" s="87">
        <v>10607372.5</v>
      </c>
    </row>
    <row r="438" spans="1:9" ht="19.5" customHeight="1" x14ac:dyDescent="0.25">
      <c r="A438" s="204"/>
      <c r="B438" s="204"/>
      <c r="C438" s="85" t="s">
        <v>207</v>
      </c>
      <c r="D438" s="97">
        <v>0</v>
      </c>
      <c r="E438" s="87">
        <v>0</v>
      </c>
      <c r="F438" s="90">
        <v>1109</v>
      </c>
      <c r="G438" s="87">
        <v>82978396.900000006</v>
      </c>
    </row>
    <row r="439" spans="1:9" ht="19.5" customHeight="1" x14ac:dyDescent="0.25">
      <c r="A439" s="204"/>
      <c r="B439" s="204"/>
      <c r="C439" s="85" t="s">
        <v>208</v>
      </c>
      <c r="D439" s="97">
        <v>0</v>
      </c>
      <c r="E439" s="87">
        <v>0</v>
      </c>
      <c r="F439" s="90">
        <v>113</v>
      </c>
      <c r="G439" s="87">
        <v>14991105.5</v>
      </c>
    </row>
    <row r="440" spans="1:9" ht="19.5" customHeight="1" x14ac:dyDescent="0.25">
      <c r="A440" s="204"/>
      <c r="B440" s="204"/>
      <c r="C440" s="85" t="s">
        <v>209</v>
      </c>
      <c r="D440" s="97">
        <v>0</v>
      </c>
      <c r="E440" s="87">
        <v>0</v>
      </c>
      <c r="F440" s="90">
        <v>0</v>
      </c>
      <c r="G440" s="87">
        <v>0</v>
      </c>
    </row>
    <row r="441" spans="1:9" ht="19.5" customHeight="1" x14ac:dyDescent="0.25">
      <c r="A441" s="204"/>
      <c r="B441" s="204"/>
      <c r="C441" s="85" t="s">
        <v>210</v>
      </c>
      <c r="D441" s="97">
        <v>376</v>
      </c>
      <c r="E441" s="87">
        <v>6239720</v>
      </c>
      <c r="F441" s="90">
        <v>251</v>
      </c>
      <c r="G441" s="87">
        <v>10993839.299999999</v>
      </c>
    </row>
    <row r="442" spans="1:9" ht="19.5" customHeight="1" x14ac:dyDescent="0.25">
      <c r="A442" s="204"/>
      <c r="B442" s="204"/>
      <c r="C442" s="85" t="s">
        <v>211</v>
      </c>
      <c r="D442" s="97">
        <v>397</v>
      </c>
      <c r="E442" s="87">
        <v>3573052</v>
      </c>
      <c r="F442" s="90">
        <v>32</v>
      </c>
      <c r="G442" s="87">
        <v>1442558.7</v>
      </c>
    </row>
    <row r="443" spans="1:9" s="95" customFormat="1" ht="19.5" customHeight="1" x14ac:dyDescent="0.25">
      <c r="A443" s="205"/>
      <c r="B443" s="205"/>
      <c r="C443" s="91" t="s">
        <v>212</v>
      </c>
      <c r="D443" s="92">
        <v>2433</v>
      </c>
      <c r="E443" s="120">
        <v>35940556</v>
      </c>
      <c r="F443" s="93">
        <v>5240</v>
      </c>
      <c r="G443" s="120">
        <v>255677355.09999999</v>
      </c>
      <c r="H443" s="94"/>
      <c r="I443" s="94"/>
    </row>
    <row r="444" spans="1:9" ht="19.5" customHeight="1" x14ac:dyDescent="0.25">
      <c r="A444" s="203">
        <v>11</v>
      </c>
      <c r="B444" s="203" t="s">
        <v>17</v>
      </c>
      <c r="C444" s="85" t="s">
        <v>169</v>
      </c>
      <c r="D444" s="97">
        <v>0</v>
      </c>
      <c r="E444" s="87">
        <v>0</v>
      </c>
      <c r="F444" s="102">
        <v>0</v>
      </c>
      <c r="G444" s="87">
        <v>0</v>
      </c>
    </row>
    <row r="445" spans="1:9" ht="19.5" customHeight="1" x14ac:dyDescent="0.25">
      <c r="A445" s="204"/>
      <c r="B445" s="204"/>
      <c r="C445" s="85" t="s">
        <v>170</v>
      </c>
      <c r="D445" s="97">
        <v>0</v>
      </c>
      <c r="E445" s="87">
        <v>0</v>
      </c>
      <c r="F445" s="102">
        <v>0</v>
      </c>
      <c r="G445" s="87">
        <v>0</v>
      </c>
    </row>
    <row r="446" spans="1:9" ht="19.5" customHeight="1" x14ac:dyDescent="0.25">
      <c r="A446" s="204"/>
      <c r="B446" s="204"/>
      <c r="C446" s="85" t="s">
        <v>171</v>
      </c>
      <c r="D446" s="97">
        <v>0</v>
      </c>
      <c r="E446" s="87">
        <v>0</v>
      </c>
      <c r="F446" s="102">
        <v>0</v>
      </c>
      <c r="G446" s="87">
        <v>0</v>
      </c>
    </row>
    <row r="447" spans="1:9" ht="19.5" customHeight="1" x14ac:dyDescent="0.25">
      <c r="A447" s="204"/>
      <c r="B447" s="204"/>
      <c r="C447" s="85" t="s">
        <v>172</v>
      </c>
      <c r="D447" s="97">
        <v>0</v>
      </c>
      <c r="E447" s="87">
        <v>0</v>
      </c>
      <c r="F447" s="102">
        <v>0</v>
      </c>
      <c r="G447" s="87">
        <v>0</v>
      </c>
    </row>
    <row r="448" spans="1:9" ht="19.5" customHeight="1" x14ac:dyDescent="0.25">
      <c r="A448" s="204"/>
      <c r="B448" s="204"/>
      <c r="C448" s="85" t="s">
        <v>173</v>
      </c>
      <c r="D448" s="97">
        <v>0</v>
      </c>
      <c r="E448" s="87">
        <v>0</v>
      </c>
      <c r="F448" s="102">
        <v>0</v>
      </c>
      <c r="G448" s="87">
        <v>0</v>
      </c>
    </row>
    <row r="449" spans="1:7" ht="19.5" customHeight="1" x14ac:dyDescent="0.25">
      <c r="A449" s="204"/>
      <c r="B449" s="204"/>
      <c r="C449" s="85" t="s">
        <v>174</v>
      </c>
      <c r="D449" s="97">
        <v>21</v>
      </c>
      <c r="E449" s="87">
        <v>293640.89999999997</v>
      </c>
      <c r="F449" s="102">
        <v>10</v>
      </c>
      <c r="G449" s="87">
        <v>249572</v>
      </c>
    </row>
    <row r="450" spans="1:7" ht="19.5" customHeight="1" x14ac:dyDescent="0.25">
      <c r="A450" s="204"/>
      <c r="B450" s="204"/>
      <c r="C450" s="85" t="s">
        <v>175</v>
      </c>
      <c r="D450" s="97">
        <v>0</v>
      </c>
      <c r="E450" s="87">
        <v>0</v>
      </c>
      <c r="F450" s="102">
        <v>0</v>
      </c>
      <c r="G450" s="87">
        <v>0</v>
      </c>
    </row>
    <row r="451" spans="1:7" ht="19.5" customHeight="1" x14ac:dyDescent="0.25">
      <c r="A451" s="204"/>
      <c r="B451" s="204"/>
      <c r="C451" s="85" t="s">
        <v>176</v>
      </c>
      <c r="D451" s="97">
        <v>10</v>
      </c>
      <c r="E451" s="87">
        <v>53750</v>
      </c>
      <c r="F451" s="102">
        <v>5</v>
      </c>
      <c r="G451" s="87">
        <v>42456.5</v>
      </c>
    </row>
    <row r="452" spans="1:7" ht="19.5" customHeight="1" x14ac:dyDescent="0.25">
      <c r="A452" s="204"/>
      <c r="B452" s="204"/>
      <c r="C452" s="85" t="s">
        <v>177</v>
      </c>
      <c r="D452" s="97">
        <v>4</v>
      </c>
      <c r="E452" s="87">
        <v>60234</v>
      </c>
      <c r="F452" s="102">
        <v>0</v>
      </c>
      <c r="G452" s="87">
        <v>0</v>
      </c>
    </row>
    <row r="453" spans="1:7" ht="19.5" customHeight="1" x14ac:dyDescent="0.25">
      <c r="A453" s="204"/>
      <c r="B453" s="204"/>
      <c r="C453" s="85" t="s">
        <v>178</v>
      </c>
      <c r="D453" s="97">
        <v>0</v>
      </c>
      <c r="E453" s="87">
        <v>0</v>
      </c>
      <c r="F453" s="102">
        <v>0</v>
      </c>
      <c r="G453" s="87">
        <v>0</v>
      </c>
    </row>
    <row r="454" spans="1:7" ht="19.5" customHeight="1" x14ac:dyDescent="0.25">
      <c r="A454" s="204"/>
      <c r="B454" s="204"/>
      <c r="C454" s="85" t="s">
        <v>179</v>
      </c>
      <c r="D454" s="97">
        <v>0</v>
      </c>
      <c r="E454" s="87">
        <v>0</v>
      </c>
      <c r="F454" s="102">
        <v>0</v>
      </c>
      <c r="G454" s="87">
        <v>0</v>
      </c>
    </row>
    <row r="455" spans="1:7" ht="19.5" customHeight="1" x14ac:dyDescent="0.25">
      <c r="A455" s="204"/>
      <c r="B455" s="204"/>
      <c r="C455" s="85" t="s">
        <v>180</v>
      </c>
      <c r="D455" s="97">
        <v>0</v>
      </c>
      <c r="E455" s="87">
        <v>0</v>
      </c>
      <c r="F455" s="102">
        <v>0</v>
      </c>
      <c r="G455" s="87">
        <v>0</v>
      </c>
    </row>
    <row r="456" spans="1:7" ht="19.5" customHeight="1" x14ac:dyDescent="0.25">
      <c r="A456" s="204"/>
      <c r="B456" s="204"/>
      <c r="C456" s="85" t="s">
        <v>181</v>
      </c>
      <c r="D456" s="97">
        <v>5</v>
      </c>
      <c r="E456" s="87">
        <v>104487.5</v>
      </c>
      <c r="F456" s="102">
        <v>5</v>
      </c>
      <c r="G456" s="87">
        <v>250567</v>
      </c>
    </row>
    <row r="457" spans="1:7" ht="19.5" customHeight="1" x14ac:dyDescent="0.25">
      <c r="A457" s="204"/>
      <c r="B457" s="204"/>
      <c r="C457" s="85" t="s">
        <v>182</v>
      </c>
      <c r="D457" s="97">
        <v>60</v>
      </c>
      <c r="E457" s="87">
        <v>599268</v>
      </c>
      <c r="F457" s="102">
        <v>230</v>
      </c>
      <c r="G457" s="87">
        <v>3053273</v>
      </c>
    </row>
    <row r="458" spans="1:7" ht="19.5" customHeight="1" x14ac:dyDescent="0.25">
      <c r="A458" s="204"/>
      <c r="B458" s="204"/>
      <c r="C458" s="85" t="s">
        <v>183</v>
      </c>
      <c r="D458" s="97">
        <v>0</v>
      </c>
      <c r="E458" s="87">
        <v>0</v>
      </c>
      <c r="F458" s="102">
        <v>0</v>
      </c>
      <c r="G458" s="87">
        <v>0</v>
      </c>
    </row>
    <row r="459" spans="1:7" ht="19.5" customHeight="1" x14ac:dyDescent="0.25">
      <c r="A459" s="204"/>
      <c r="B459" s="204"/>
      <c r="C459" s="85" t="s">
        <v>184</v>
      </c>
      <c r="D459" s="97">
        <v>0</v>
      </c>
      <c r="E459" s="87">
        <v>0</v>
      </c>
      <c r="F459" s="102">
        <v>0</v>
      </c>
      <c r="G459" s="87">
        <v>0</v>
      </c>
    </row>
    <row r="460" spans="1:7" ht="19.5" customHeight="1" x14ac:dyDescent="0.25">
      <c r="A460" s="204"/>
      <c r="B460" s="204"/>
      <c r="C460" s="85" t="s">
        <v>185</v>
      </c>
      <c r="D460" s="97">
        <v>0</v>
      </c>
      <c r="E460" s="87">
        <v>0</v>
      </c>
      <c r="F460" s="102">
        <v>0</v>
      </c>
      <c r="G460" s="87">
        <v>0</v>
      </c>
    </row>
    <row r="461" spans="1:7" ht="19.5" customHeight="1" x14ac:dyDescent="0.25">
      <c r="A461" s="204"/>
      <c r="B461" s="204"/>
      <c r="C461" s="85" t="s">
        <v>186</v>
      </c>
      <c r="D461" s="97">
        <v>30</v>
      </c>
      <c r="E461" s="87">
        <v>451755</v>
      </c>
      <c r="F461" s="102">
        <v>6</v>
      </c>
      <c r="G461" s="87">
        <v>117882.59999999999</v>
      </c>
    </row>
    <row r="462" spans="1:7" ht="19.5" customHeight="1" x14ac:dyDescent="0.25">
      <c r="A462" s="204"/>
      <c r="B462" s="204"/>
      <c r="C462" s="85" t="s">
        <v>187</v>
      </c>
      <c r="D462" s="97">
        <v>0</v>
      </c>
      <c r="E462" s="87">
        <v>0</v>
      </c>
      <c r="F462" s="102">
        <v>0</v>
      </c>
      <c r="G462" s="87">
        <v>0</v>
      </c>
    </row>
    <row r="463" spans="1:7" ht="19.5" customHeight="1" x14ac:dyDescent="0.25">
      <c r="A463" s="204"/>
      <c r="B463" s="204"/>
      <c r="C463" s="85" t="s">
        <v>188</v>
      </c>
      <c r="D463" s="97">
        <v>5</v>
      </c>
      <c r="E463" s="87">
        <v>137523.5</v>
      </c>
      <c r="F463" s="102">
        <v>41</v>
      </c>
      <c r="G463" s="87">
        <v>4259973</v>
      </c>
    </row>
    <row r="464" spans="1:7" ht="19.5" customHeight="1" x14ac:dyDescent="0.25">
      <c r="A464" s="204"/>
      <c r="B464" s="204"/>
      <c r="C464" s="85" t="s">
        <v>189</v>
      </c>
      <c r="D464" s="97">
        <v>5</v>
      </c>
      <c r="E464" s="87">
        <v>61463</v>
      </c>
      <c r="F464" s="102">
        <v>4</v>
      </c>
      <c r="G464" s="87">
        <v>181603.19999999998</v>
      </c>
    </row>
    <row r="465" spans="1:7" ht="19.5" customHeight="1" x14ac:dyDescent="0.25">
      <c r="A465" s="204"/>
      <c r="B465" s="204"/>
      <c r="C465" s="85" t="s">
        <v>190</v>
      </c>
      <c r="D465" s="97">
        <v>0</v>
      </c>
      <c r="E465" s="87">
        <v>0</v>
      </c>
      <c r="F465" s="102">
        <v>0</v>
      </c>
      <c r="G465" s="87">
        <v>0</v>
      </c>
    </row>
    <row r="466" spans="1:7" ht="19.5" customHeight="1" x14ac:dyDescent="0.25">
      <c r="A466" s="204"/>
      <c r="B466" s="204"/>
      <c r="C466" s="85" t="s">
        <v>191</v>
      </c>
      <c r="D466" s="97">
        <v>5</v>
      </c>
      <c r="E466" s="87">
        <v>56853.5</v>
      </c>
      <c r="F466" s="102">
        <v>24</v>
      </c>
      <c r="G466" s="87">
        <v>299486.40000000002</v>
      </c>
    </row>
    <row r="467" spans="1:7" ht="19.5" customHeight="1" x14ac:dyDescent="0.25">
      <c r="A467" s="204"/>
      <c r="B467" s="204"/>
      <c r="C467" s="85" t="s">
        <v>192</v>
      </c>
      <c r="D467" s="97">
        <v>0</v>
      </c>
      <c r="E467" s="87">
        <v>0</v>
      </c>
      <c r="F467" s="102">
        <v>0</v>
      </c>
      <c r="G467" s="87">
        <v>0</v>
      </c>
    </row>
    <row r="468" spans="1:7" ht="19.5" customHeight="1" x14ac:dyDescent="0.25">
      <c r="A468" s="204"/>
      <c r="B468" s="204"/>
      <c r="C468" s="85" t="s">
        <v>193</v>
      </c>
      <c r="D468" s="97">
        <v>5</v>
      </c>
      <c r="E468" s="87">
        <v>68377.5</v>
      </c>
      <c r="F468" s="102">
        <v>5</v>
      </c>
      <c r="G468" s="87">
        <v>51773</v>
      </c>
    </row>
    <row r="469" spans="1:7" ht="19.5" customHeight="1" x14ac:dyDescent="0.25">
      <c r="A469" s="204"/>
      <c r="B469" s="204"/>
      <c r="C469" s="85" t="s">
        <v>194</v>
      </c>
      <c r="D469" s="97">
        <v>0</v>
      </c>
      <c r="E469" s="87">
        <v>0</v>
      </c>
      <c r="F469" s="102">
        <v>0</v>
      </c>
      <c r="G469" s="87">
        <v>0</v>
      </c>
    </row>
    <row r="470" spans="1:7" ht="19.5" customHeight="1" x14ac:dyDescent="0.25">
      <c r="A470" s="204"/>
      <c r="B470" s="204"/>
      <c r="C470" s="85" t="s">
        <v>195</v>
      </c>
      <c r="D470" s="97">
        <v>0</v>
      </c>
      <c r="E470" s="87">
        <v>0</v>
      </c>
      <c r="F470" s="102">
        <v>0</v>
      </c>
      <c r="G470" s="87">
        <v>0</v>
      </c>
    </row>
    <row r="471" spans="1:7" ht="19.5" customHeight="1" x14ac:dyDescent="0.25">
      <c r="A471" s="204"/>
      <c r="B471" s="204"/>
      <c r="C471" s="85" t="s">
        <v>196</v>
      </c>
      <c r="D471" s="97">
        <v>70</v>
      </c>
      <c r="E471" s="87">
        <v>968044</v>
      </c>
      <c r="F471" s="102">
        <v>283</v>
      </c>
      <c r="G471" s="87">
        <v>9752535.7999999989</v>
      </c>
    </row>
    <row r="472" spans="1:7" ht="19.5" customHeight="1" x14ac:dyDescent="0.25">
      <c r="A472" s="204"/>
      <c r="B472" s="204"/>
      <c r="C472" s="85" t="s">
        <v>197</v>
      </c>
      <c r="D472" s="97">
        <v>0</v>
      </c>
      <c r="E472" s="87">
        <v>0</v>
      </c>
      <c r="F472" s="102">
        <v>0</v>
      </c>
      <c r="G472" s="87">
        <v>0</v>
      </c>
    </row>
    <row r="473" spans="1:7" ht="19.5" customHeight="1" x14ac:dyDescent="0.25">
      <c r="A473" s="204"/>
      <c r="B473" s="204"/>
      <c r="C473" s="85" t="s">
        <v>198</v>
      </c>
      <c r="D473" s="97">
        <v>0</v>
      </c>
      <c r="E473" s="87">
        <v>0</v>
      </c>
      <c r="F473" s="102">
        <v>0</v>
      </c>
      <c r="G473" s="87">
        <v>0</v>
      </c>
    </row>
    <row r="474" spans="1:7" ht="19.5" customHeight="1" x14ac:dyDescent="0.25">
      <c r="A474" s="204"/>
      <c r="B474" s="204"/>
      <c r="C474" s="85" t="s">
        <v>199</v>
      </c>
      <c r="D474" s="97">
        <v>0</v>
      </c>
      <c r="E474" s="87">
        <v>0</v>
      </c>
      <c r="F474" s="102">
        <v>0</v>
      </c>
      <c r="G474" s="87">
        <v>0</v>
      </c>
    </row>
    <row r="475" spans="1:7" ht="19.5" customHeight="1" x14ac:dyDescent="0.25">
      <c r="A475" s="204"/>
      <c r="B475" s="204"/>
      <c r="C475" s="85" t="s">
        <v>200</v>
      </c>
      <c r="D475" s="97">
        <v>0</v>
      </c>
      <c r="E475" s="87">
        <v>0</v>
      </c>
      <c r="F475" s="102">
        <v>0</v>
      </c>
      <c r="G475" s="87">
        <v>0</v>
      </c>
    </row>
    <row r="476" spans="1:7" ht="19.5" customHeight="1" x14ac:dyDescent="0.25">
      <c r="A476" s="204"/>
      <c r="B476" s="204"/>
      <c r="C476" s="85" t="s">
        <v>201</v>
      </c>
      <c r="D476" s="97">
        <v>0</v>
      </c>
      <c r="E476" s="87">
        <v>0</v>
      </c>
      <c r="F476" s="102">
        <v>275</v>
      </c>
      <c r="G476" s="87">
        <v>5913291</v>
      </c>
    </row>
    <row r="477" spans="1:7" ht="19.5" customHeight="1" x14ac:dyDescent="0.25">
      <c r="A477" s="204"/>
      <c r="B477" s="204"/>
      <c r="C477" s="85" t="s">
        <v>202</v>
      </c>
      <c r="D477" s="97">
        <v>0</v>
      </c>
      <c r="E477" s="87">
        <v>0</v>
      </c>
      <c r="F477" s="102">
        <v>0</v>
      </c>
      <c r="G477" s="87">
        <v>0</v>
      </c>
    </row>
    <row r="478" spans="1:7" ht="19.5" customHeight="1" x14ac:dyDescent="0.25">
      <c r="A478" s="204"/>
      <c r="B478" s="204"/>
      <c r="C478" s="85" t="s">
        <v>203</v>
      </c>
      <c r="D478" s="97">
        <v>0</v>
      </c>
      <c r="E478" s="87">
        <v>0</v>
      </c>
      <c r="F478" s="102">
        <v>0</v>
      </c>
      <c r="G478" s="87">
        <v>0</v>
      </c>
    </row>
    <row r="479" spans="1:7" ht="19.5" customHeight="1" x14ac:dyDescent="0.25">
      <c r="A479" s="204"/>
      <c r="B479" s="204"/>
      <c r="C479" s="85" t="s">
        <v>204</v>
      </c>
      <c r="D479" s="97">
        <v>0</v>
      </c>
      <c r="E479" s="87">
        <v>0</v>
      </c>
      <c r="F479" s="102">
        <v>32</v>
      </c>
      <c r="G479" s="87">
        <v>720570.2</v>
      </c>
    </row>
    <row r="480" spans="1:7" ht="19.5" customHeight="1" x14ac:dyDescent="0.25">
      <c r="A480" s="204"/>
      <c r="B480" s="204"/>
      <c r="C480" s="85" t="s">
        <v>205</v>
      </c>
      <c r="D480" s="97">
        <v>0</v>
      </c>
      <c r="E480" s="87">
        <v>0</v>
      </c>
      <c r="F480" s="102">
        <v>0</v>
      </c>
      <c r="G480" s="87">
        <v>0</v>
      </c>
    </row>
    <row r="481" spans="1:8" ht="19.5" customHeight="1" x14ac:dyDescent="0.25">
      <c r="A481" s="204"/>
      <c r="B481" s="204"/>
      <c r="C481" s="85" t="s">
        <v>206</v>
      </c>
      <c r="D481" s="97">
        <v>0</v>
      </c>
      <c r="E481" s="87">
        <v>0</v>
      </c>
      <c r="F481" s="102">
        <v>0</v>
      </c>
      <c r="G481" s="87">
        <v>0</v>
      </c>
    </row>
    <row r="482" spans="1:8" ht="19.5" customHeight="1" x14ac:dyDescent="0.25">
      <c r="A482" s="204"/>
      <c r="B482" s="204"/>
      <c r="C482" s="85" t="s">
        <v>207</v>
      </c>
      <c r="D482" s="97">
        <v>0</v>
      </c>
      <c r="E482" s="87">
        <v>0</v>
      </c>
      <c r="F482" s="102">
        <v>0</v>
      </c>
      <c r="G482" s="87">
        <v>0</v>
      </c>
    </row>
    <row r="483" spans="1:8" ht="19.5" customHeight="1" x14ac:dyDescent="0.25">
      <c r="A483" s="204"/>
      <c r="B483" s="204"/>
      <c r="C483" s="85" t="s">
        <v>208</v>
      </c>
      <c r="D483" s="97">
        <v>0</v>
      </c>
      <c r="E483" s="87">
        <v>0</v>
      </c>
      <c r="F483" s="102">
        <v>0</v>
      </c>
      <c r="G483" s="87">
        <v>0</v>
      </c>
    </row>
    <row r="484" spans="1:8" ht="19.5" customHeight="1" x14ac:dyDescent="0.25">
      <c r="A484" s="204"/>
      <c r="B484" s="204"/>
      <c r="C484" s="85" t="s">
        <v>209</v>
      </c>
      <c r="D484" s="97">
        <v>0</v>
      </c>
      <c r="E484" s="87">
        <v>0</v>
      </c>
      <c r="F484" s="102">
        <v>0</v>
      </c>
      <c r="G484" s="87">
        <v>0</v>
      </c>
    </row>
    <row r="485" spans="1:8" ht="19.5" customHeight="1" x14ac:dyDescent="0.25">
      <c r="A485" s="204"/>
      <c r="B485" s="204"/>
      <c r="C485" s="85" t="s">
        <v>210</v>
      </c>
      <c r="D485" s="97">
        <v>0</v>
      </c>
      <c r="E485" s="87">
        <v>0</v>
      </c>
      <c r="F485" s="102">
        <v>5</v>
      </c>
      <c r="G485" s="87">
        <v>175895</v>
      </c>
    </row>
    <row r="486" spans="1:8" ht="19.5" customHeight="1" x14ac:dyDescent="0.25">
      <c r="A486" s="204"/>
      <c r="B486" s="204"/>
      <c r="C486" s="85" t="s">
        <v>211</v>
      </c>
      <c r="D486" s="97">
        <v>0</v>
      </c>
      <c r="E486" s="87">
        <v>0</v>
      </c>
      <c r="F486" s="102">
        <v>10</v>
      </c>
      <c r="G486" s="87">
        <v>110498</v>
      </c>
    </row>
    <row r="487" spans="1:8" s="95" customFormat="1" ht="19.5" customHeight="1" x14ac:dyDescent="0.25">
      <c r="A487" s="205"/>
      <c r="B487" s="205"/>
      <c r="C487" s="91" t="s">
        <v>212</v>
      </c>
      <c r="D487" s="103">
        <v>220</v>
      </c>
      <c r="E487" s="120">
        <v>2855396.9000000004</v>
      </c>
      <c r="F487" s="104">
        <v>935</v>
      </c>
      <c r="G487" s="120">
        <v>25179376.699999996</v>
      </c>
      <c r="H487" s="94"/>
    </row>
    <row r="488" spans="1:8" ht="19.5" customHeight="1" x14ac:dyDescent="0.25">
      <c r="A488" s="203">
        <v>12</v>
      </c>
      <c r="B488" s="203" t="s">
        <v>18</v>
      </c>
      <c r="C488" s="85" t="s">
        <v>169</v>
      </c>
      <c r="D488" s="105"/>
      <c r="E488" s="87">
        <v>0</v>
      </c>
      <c r="F488" s="90">
        <v>0</v>
      </c>
      <c r="G488" s="87">
        <v>0</v>
      </c>
    </row>
    <row r="489" spans="1:8" ht="19.5" customHeight="1" x14ac:dyDescent="0.25">
      <c r="A489" s="204"/>
      <c r="B489" s="204"/>
      <c r="C489" s="85" t="s">
        <v>170</v>
      </c>
      <c r="D489" s="105">
        <v>830</v>
      </c>
      <c r="E489" s="87">
        <v>8301562</v>
      </c>
      <c r="F489" s="90">
        <f>2800-80</f>
        <v>2720</v>
      </c>
      <c r="G489" s="87">
        <f>76169577-2176273.6</f>
        <v>73993303.400000006</v>
      </c>
    </row>
    <row r="490" spans="1:8" ht="19.5" customHeight="1" x14ac:dyDescent="0.25">
      <c r="A490" s="204"/>
      <c r="B490" s="204"/>
      <c r="C490" s="85" t="s">
        <v>171</v>
      </c>
      <c r="D490" s="105">
        <v>0</v>
      </c>
      <c r="E490" s="87">
        <v>0</v>
      </c>
      <c r="F490" s="90">
        <v>0</v>
      </c>
      <c r="G490" s="87">
        <v>0</v>
      </c>
    </row>
    <row r="491" spans="1:8" ht="19.5" customHeight="1" x14ac:dyDescent="0.25">
      <c r="A491" s="204"/>
      <c r="B491" s="204"/>
      <c r="C491" s="85" t="s">
        <v>172</v>
      </c>
      <c r="D491" s="105">
        <v>0</v>
      </c>
      <c r="E491" s="87">
        <v>0</v>
      </c>
      <c r="F491" s="90">
        <v>0</v>
      </c>
      <c r="G491" s="87">
        <v>0</v>
      </c>
    </row>
    <row r="492" spans="1:8" ht="19.5" customHeight="1" x14ac:dyDescent="0.25">
      <c r="A492" s="204"/>
      <c r="B492" s="204"/>
      <c r="C492" s="85" t="s">
        <v>173</v>
      </c>
      <c r="D492" s="105">
        <v>0</v>
      </c>
      <c r="E492" s="87">
        <v>0</v>
      </c>
      <c r="F492" s="90">
        <v>0</v>
      </c>
      <c r="G492" s="87">
        <v>0</v>
      </c>
    </row>
    <row r="493" spans="1:8" ht="19.5" customHeight="1" x14ac:dyDescent="0.25">
      <c r="A493" s="204"/>
      <c r="B493" s="204"/>
      <c r="C493" s="85" t="s">
        <v>174</v>
      </c>
      <c r="D493" s="105">
        <v>0</v>
      </c>
      <c r="E493" s="87">
        <v>0</v>
      </c>
      <c r="F493" s="90">
        <v>0</v>
      </c>
      <c r="G493" s="87">
        <v>0</v>
      </c>
    </row>
    <row r="494" spans="1:8" ht="19.5" customHeight="1" x14ac:dyDescent="0.25">
      <c r="A494" s="204"/>
      <c r="B494" s="204"/>
      <c r="C494" s="85" t="s">
        <v>175</v>
      </c>
      <c r="D494" s="105">
        <v>0</v>
      </c>
      <c r="E494" s="87">
        <v>0</v>
      </c>
      <c r="F494" s="90">
        <v>0</v>
      </c>
      <c r="G494" s="87">
        <v>0</v>
      </c>
    </row>
    <row r="495" spans="1:8" ht="19.5" customHeight="1" x14ac:dyDescent="0.25">
      <c r="A495" s="204"/>
      <c r="B495" s="204"/>
      <c r="C495" s="85" t="s">
        <v>176</v>
      </c>
      <c r="D495" s="105">
        <v>0</v>
      </c>
      <c r="E495" s="87">
        <v>0</v>
      </c>
      <c r="F495" s="90">
        <v>0</v>
      </c>
      <c r="G495" s="87">
        <v>0</v>
      </c>
    </row>
    <row r="496" spans="1:8" ht="19.5" customHeight="1" x14ac:dyDescent="0.25">
      <c r="A496" s="204"/>
      <c r="B496" s="204"/>
      <c r="C496" s="85" t="s">
        <v>177</v>
      </c>
      <c r="D496" s="105">
        <v>0</v>
      </c>
      <c r="E496" s="87">
        <v>0</v>
      </c>
      <c r="F496" s="90">
        <v>0</v>
      </c>
      <c r="G496" s="87">
        <v>0</v>
      </c>
    </row>
    <row r="497" spans="1:7" ht="19.5" customHeight="1" x14ac:dyDescent="0.25">
      <c r="A497" s="204"/>
      <c r="B497" s="204"/>
      <c r="C497" s="85" t="s">
        <v>178</v>
      </c>
      <c r="D497" s="105">
        <v>0</v>
      </c>
      <c r="E497" s="87">
        <v>0</v>
      </c>
      <c r="F497" s="90">
        <v>0</v>
      </c>
      <c r="G497" s="87">
        <v>0</v>
      </c>
    </row>
    <row r="498" spans="1:7" ht="19.5" customHeight="1" x14ac:dyDescent="0.25">
      <c r="A498" s="204"/>
      <c r="B498" s="204"/>
      <c r="C498" s="85" t="s">
        <v>179</v>
      </c>
      <c r="D498" s="105">
        <v>0</v>
      </c>
      <c r="E498" s="87">
        <v>0</v>
      </c>
      <c r="F498" s="90">
        <v>0</v>
      </c>
      <c r="G498" s="87">
        <v>0</v>
      </c>
    </row>
    <row r="499" spans="1:7" ht="19.5" customHeight="1" x14ac:dyDescent="0.25">
      <c r="A499" s="204"/>
      <c r="B499" s="204"/>
      <c r="C499" s="85" t="s">
        <v>180</v>
      </c>
      <c r="D499" s="105">
        <v>0</v>
      </c>
      <c r="E499" s="87">
        <v>0</v>
      </c>
      <c r="F499" s="90">
        <v>0</v>
      </c>
      <c r="G499" s="87">
        <v>0</v>
      </c>
    </row>
    <row r="500" spans="1:7" ht="19.5" customHeight="1" x14ac:dyDescent="0.25">
      <c r="A500" s="204"/>
      <c r="B500" s="204"/>
      <c r="C500" s="85" t="s">
        <v>181</v>
      </c>
      <c r="D500" s="105">
        <v>0</v>
      </c>
      <c r="E500" s="87">
        <v>0</v>
      </c>
      <c r="F500" s="90">
        <v>0</v>
      </c>
      <c r="G500" s="87">
        <v>0</v>
      </c>
    </row>
    <row r="501" spans="1:7" ht="19.5" customHeight="1" x14ac:dyDescent="0.25">
      <c r="A501" s="204"/>
      <c r="B501" s="204"/>
      <c r="C501" s="85" t="s">
        <v>182</v>
      </c>
      <c r="D501" s="105">
        <v>0</v>
      </c>
      <c r="E501" s="87">
        <v>0</v>
      </c>
      <c r="F501" s="90">
        <v>0</v>
      </c>
      <c r="G501" s="87">
        <v>0</v>
      </c>
    </row>
    <row r="502" spans="1:7" ht="19.5" customHeight="1" x14ac:dyDescent="0.25">
      <c r="A502" s="204"/>
      <c r="B502" s="204"/>
      <c r="C502" s="85" t="s">
        <v>183</v>
      </c>
      <c r="D502" s="105">
        <v>0</v>
      </c>
      <c r="E502" s="87">
        <v>0</v>
      </c>
      <c r="F502" s="90">
        <v>0</v>
      </c>
      <c r="G502" s="87">
        <v>0</v>
      </c>
    </row>
    <row r="503" spans="1:7" ht="19.5" customHeight="1" x14ac:dyDescent="0.25">
      <c r="A503" s="204"/>
      <c r="B503" s="204"/>
      <c r="C503" s="85" t="s">
        <v>184</v>
      </c>
      <c r="D503" s="105">
        <v>0</v>
      </c>
      <c r="E503" s="87">
        <v>0</v>
      </c>
      <c r="F503" s="90">
        <v>0</v>
      </c>
      <c r="G503" s="87">
        <v>0</v>
      </c>
    </row>
    <row r="504" spans="1:7" ht="19.5" customHeight="1" x14ac:dyDescent="0.25">
      <c r="A504" s="204"/>
      <c r="B504" s="204"/>
      <c r="C504" s="85" t="s">
        <v>185</v>
      </c>
      <c r="D504" s="105">
        <v>0</v>
      </c>
      <c r="E504" s="87">
        <v>0</v>
      </c>
      <c r="F504" s="90">
        <v>0</v>
      </c>
      <c r="G504" s="87">
        <v>0</v>
      </c>
    </row>
    <row r="505" spans="1:7" ht="19.5" customHeight="1" x14ac:dyDescent="0.25">
      <c r="A505" s="204"/>
      <c r="B505" s="204"/>
      <c r="C505" s="85" t="s">
        <v>186</v>
      </c>
      <c r="D505" s="105">
        <v>0</v>
      </c>
      <c r="E505" s="87">
        <v>0</v>
      </c>
      <c r="F505" s="90">
        <v>0</v>
      </c>
      <c r="G505" s="87">
        <v>0</v>
      </c>
    </row>
    <row r="506" spans="1:7" ht="19.5" customHeight="1" x14ac:dyDescent="0.25">
      <c r="A506" s="204"/>
      <c r="B506" s="204"/>
      <c r="C506" s="85" t="s">
        <v>187</v>
      </c>
      <c r="D506" s="105">
        <v>0</v>
      </c>
      <c r="E506" s="87">
        <v>0</v>
      </c>
      <c r="F506" s="90">
        <v>0</v>
      </c>
      <c r="G506" s="87">
        <v>0</v>
      </c>
    </row>
    <row r="507" spans="1:7" ht="19.5" customHeight="1" x14ac:dyDescent="0.25">
      <c r="A507" s="204"/>
      <c r="B507" s="204"/>
      <c r="C507" s="85" t="s">
        <v>188</v>
      </c>
      <c r="D507" s="105">
        <v>0</v>
      </c>
      <c r="E507" s="87">
        <v>0</v>
      </c>
      <c r="F507" s="90">
        <v>0</v>
      </c>
      <c r="G507" s="87">
        <v>0</v>
      </c>
    </row>
    <row r="508" spans="1:7" ht="19.5" customHeight="1" x14ac:dyDescent="0.25">
      <c r="A508" s="204"/>
      <c r="B508" s="204"/>
      <c r="C508" s="85" t="s">
        <v>189</v>
      </c>
      <c r="D508" s="105">
        <v>0</v>
      </c>
      <c r="E508" s="87">
        <v>0</v>
      </c>
      <c r="F508" s="90">
        <v>0</v>
      </c>
      <c r="G508" s="87">
        <v>0</v>
      </c>
    </row>
    <row r="509" spans="1:7" ht="19.5" customHeight="1" x14ac:dyDescent="0.25">
      <c r="A509" s="204"/>
      <c r="B509" s="204"/>
      <c r="C509" s="85" t="s">
        <v>190</v>
      </c>
      <c r="D509" s="105">
        <v>0</v>
      </c>
      <c r="E509" s="87">
        <v>0</v>
      </c>
      <c r="F509" s="90">
        <v>0</v>
      </c>
      <c r="G509" s="87">
        <v>0</v>
      </c>
    </row>
    <row r="510" spans="1:7" ht="19.5" customHeight="1" x14ac:dyDescent="0.25">
      <c r="A510" s="204"/>
      <c r="B510" s="204"/>
      <c r="C510" s="85" t="s">
        <v>191</v>
      </c>
      <c r="D510" s="105">
        <v>0</v>
      </c>
      <c r="E510" s="87">
        <v>0</v>
      </c>
      <c r="F510" s="90">
        <v>0</v>
      </c>
      <c r="G510" s="87">
        <v>0</v>
      </c>
    </row>
    <row r="511" spans="1:7" ht="19.5" customHeight="1" x14ac:dyDescent="0.25">
      <c r="A511" s="204"/>
      <c r="B511" s="204"/>
      <c r="C511" s="85" t="s">
        <v>192</v>
      </c>
      <c r="D511" s="105">
        <v>0</v>
      </c>
      <c r="E511" s="87">
        <v>0</v>
      </c>
      <c r="F511" s="90">
        <v>0</v>
      </c>
      <c r="G511" s="87">
        <v>0</v>
      </c>
    </row>
    <row r="512" spans="1:7" ht="19.5" customHeight="1" x14ac:dyDescent="0.25">
      <c r="A512" s="204"/>
      <c r="B512" s="204"/>
      <c r="C512" s="85" t="s">
        <v>193</v>
      </c>
      <c r="D512" s="105">
        <v>0</v>
      </c>
      <c r="E512" s="87">
        <v>0</v>
      </c>
      <c r="F512" s="90">
        <v>0</v>
      </c>
      <c r="G512" s="87">
        <v>0</v>
      </c>
    </row>
    <row r="513" spans="1:7" ht="19.5" customHeight="1" x14ac:dyDescent="0.25">
      <c r="A513" s="204"/>
      <c r="B513" s="204"/>
      <c r="C513" s="85" t="s">
        <v>194</v>
      </c>
      <c r="D513" s="105">
        <v>0</v>
      </c>
      <c r="E513" s="87">
        <v>0</v>
      </c>
      <c r="F513" s="90">
        <v>0</v>
      </c>
      <c r="G513" s="87">
        <v>0</v>
      </c>
    </row>
    <row r="514" spans="1:7" ht="19.5" customHeight="1" x14ac:dyDescent="0.25">
      <c r="A514" s="204"/>
      <c r="B514" s="204"/>
      <c r="C514" s="85" t="s">
        <v>195</v>
      </c>
      <c r="D514" s="105">
        <v>0</v>
      </c>
      <c r="E514" s="87">
        <v>0</v>
      </c>
      <c r="F514" s="90">
        <v>0</v>
      </c>
      <c r="G514" s="87">
        <v>0</v>
      </c>
    </row>
    <row r="515" spans="1:7" ht="19.5" customHeight="1" x14ac:dyDescent="0.25">
      <c r="A515" s="204"/>
      <c r="B515" s="204"/>
      <c r="C515" s="85" t="s">
        <v>196</v>
      </c>
      <c r="D515" s="105">
        <v>0</v>
      </c>
      <c r="E515" s="87">
        <v>0</v>
      </c>
      <c r="F515" s="90">
        <v>0</v>
      </c>
      <c r="G515" s="87">
        <v>0</v>
      </c>
    </row>
    <row r="516" spans="1:7" ht="19.5" customHeight="1" x14ac:dyDescent="0.25">
      <c r="A516" s="204"/>
      <c r="B516" s="204"/>
      <c r="C516" s="85" t="s">
        <v>197</v>
      </c>
      <c r="D516" s="105">
        <v>0</v>
      </c>
      <c r="E516" s="87">
        <v>0</v>
      </c>
      <c r="F516" s="90">
        <v>0</v>
      </c>
      <c r="G516" s="87">
        <v>0</v>
      </c>
    </row>
    <row r="517" spans="1:7" ht="19.5" customHeight="1" x14ac:dyDescent="0.25">
      <c r="A517" s="204"/>
      <c r="B517" s="204"/>
      <c r="C517" s="85" t="s">
        <v>198</v>
      </c>
      <c r="D517" s="105">
        <v>0</v>
      </c>
      <c r="E517" s="87">
        <v>0</v>
      </c>
      <c r="F517" s="90">
        <v>0</v>
      </c>
      <c r="G517" s="87">
        <v>0</v>
      </c>
    </row>
    <row r="518" spans="1:7" ht="19.5" customHeight="1" x14ac:dyDescent="0.25">
      <c r="A518" s="204"/>
      <c r="B518" s="204"/>
      <c r="C518" s="85" t="s">
        <v>199</v>
      </c>
      <c r="D518" s="105">
        <v>0</v>
      </c>
      <c r="E518" s="87">
        <v>0</v>
      </c>
      <c r="F518" s="90">
        <v>0</v>
      </c>
      <c r="G518" s="87">
        <v>0</v>
      </c>
    </row>
    <row r="519" spans="1:7" ht="19.5" customHeight="1" x14ac:dyDescent="0.25">
      <c r="A519" s="204"/>
      <c r="B519" s="204"/>
      <c r="C519" s="85" t="s">
        <v>200</v>
      </c>
      <c r="D519" s="105">
        <v>0</v>
      </c>
      <c r="E519" s="87">
        <v>0</v>
      </c>
      <c r="F519" s="90">
        <v>0</v>
      </c>
      <c r="G519" s="87">
        <v>0</v>
      </c>
    </row>
    <row r="520" spans="1:7" ht="19.5" customHeight="1" x14ac:dyDescent="0.25">
      <c r="A520" s="204"/>
      <c r="B520" s="204"/>
      <c r="C520" s="85" t="s">
        <v>201</v>
      </c>
      <c r="D520" s="105">
        <v>0</v>
      </c>
      <c r="E520" s="87">
        <v>0</v>
      </c>
      <c r="F520" s="90">
        <v>0</v>
      </c>
      <c r="G520" s="87">
        <v>0</v>
      </c>
    </row>
    <row r="521" spans="1:7" ht="19.5" customHeight="1" x14ac:dyDescent="0.25">
      <c r="A521" s="204"/>
      <c r="B521" s="204"/>
      <c r="C521" s="85" t="s">
        <v>202</v>
      </c>
      <c r="D521" s="105">
        <v>0</v>
      </c>
      <c r="E521" s="87">
        <v>0</v>
      </c>
      <c r="F521" s="90">
        <v>0</v>
      </c>
      <c r="G521" s="87">
        <v>0</v>
      </c>
    </row>
    <row r="522" spans="1:7" ht="19.5" customHeight="1" x14ac:dyDescent="0.25">
      <c r="A522" s="204"/>
      <c r="B522" s="204"/>
      <c r="C522" s="85" t="s">
        <v>203</v>
      </c>
      <c r="D522" s="105">
        <v>0</v>
      </c>
      <c r="E522" s="87">
        <v>0</v>
      </c>
      <c r="F522" s="90">
        <v>0</v>
      </c>
      <c r="G522" s="87">
        <v>0</v>
      </c>
    </row>
    <row r="523" spans="1:7" ht="19.5" customHeight="1" x14ac:dyDescent="0.25">
      <c r="A523" s="204"/>
      <c r="B523" s="204"/>
      <c r="C523" s="85" t="s">
        <v>204</v>
      </c>
      <c r="D523" s="105">
        <v>0</v>
      </c>
      <c r="E523" s="87">
        <v>0</v>
      </c>
      <c r="F523" s="90">
        <v>0</v>
      </c>
      <c r="G523" s="87">
        <v>0</v>
      </c>
    </row>
    <row r="524" spans="1:7" ht="19.5" customHeight="1" x14ac:dyDescent="0.25">
      <c r="A524" s="204"/>
      <c r="B524" s="204"/>
      <c r="C524" s="85" t="s">
        <v>205</v>
      </c>
      <c r="D524" s="105">
        <v>0</v>
      </c>
      <c r="E524" s="87">
        <v>0</v>
      </c>
      <c r="F524" s="90">
        <v>0</v>
      </c>
      <c r="G524" s="87">
        <v>0</v>
      </c>
    </row>
    <row r="525" spans="1:7" ht="19.5" customHeight="1" x14ac:dyDescent="0.25">
      <c r="A525" s="204"/>
      <c r="B525" s="204"/>
      <c r="C525" s="85" t="s">
        <v>206</v>
      </c>
      <c r="D525" s="105">
        <v>0</v>
      </c>
      <c r="E525" s="87">
        <v>0</v>
      </c>
      <c r="F525" s="90">
        <v>0</v>
      </c>
      <c r="G525" s="87">
        <v>0</v>
      </c>
    </row>
    <row r="526" spans="1:7" ht="19.5" customHeight="1" x14ac:dyDescent="0.25">
      <c r="A526" s="204"/>
      <c r="B526" s="204"/>
      <c r="C526" s="85" t="s">
        <v>207</v>
      </c>
      <c r="D526" s="105">
        <v>0</v>
      </c>
      <c r="E526" s="87">
        <v>0</v>
      </c>
      <c r="F526" s="90">
        <v>0</v>
      </c>
      <c r="G526" s="87">
        <v>0</v>
      </c>
    </row>
    <row r="527" spans="1:7" ht="19.5" customHeight="1" x14ac:dyDescent="0.25">
      <c r="A527" s="204"/>
      <c r="B527" s="204"/>
      <c r="C527" s="85" t="s">
        <v>208</v>
      </c>
      <c r="D527" s="105">
        <v>0</v>
      </c>
      <c r="E527" s="87">
        <v>0</v>
      </c>
      <c r="F527" s="90">
        <v>0</v>
      </c>
      <c r="G527" s="87">
        <v>0</v>
      </c>
    </row>
    <row r="528" spans="1:7" ht="19.5" customHeight="1" x14ac:dyDescent="0.25">
      <c r="A528" s="204"/>
      <c r="B528" s="204"/>
      <c r="C528" s="85" t="s">
        <v>209</v>
      </c>
      <c r="D528" s="105">
        <v>0</v>
      </c>
      <c r="E528" s="87">
        <v>0</v>
      </c>
      <c r="F528" s="90">
        <v>0</v>
      </c>
      <c r="G528" s="87">
        <v>0</v>
      </c>
    </row>
    <row r="529" spans="1:8" ht="19.5" customHeight="1" x14ac:dyDescent="0.25">
      <c r="A529" s="204"/>
      <c r="B529" s="204"/>
      <c r="C529" s="85" t="s">
        <v>210</v>
      </c>
      <c r="D529" s="105">
        <v>0</v>
      </c>
      <c r="E529" s="87">
        <v>0</v>
      </c>
      <c r="F529" s="90">
        <v>0</v>
      </c>
      <c r="G529" s="87">
        <v>0</v>
      </c>
    </row>
    <row r="530" spans="1:8" ht="19.5" customHeight="1" x14ac:dyDescent="0.25">
      <c r="A530" s="204"/>
      <c r="B530" s="204"/>
      <c r="C530" s="85" t="s">
        <v>211</v>
      </c>
      <c r="D530" s="105">
        <v>0</v>
      </c>
      <c r="E530" s="87">
        <v>0</v>
      </c>
      <c r="F530" s="90">
        <v>0</v>
      </c>
      <c r="G530" s="87">
        <v>0</v>
      </c>
    </row>
    <row r="531" spans="1:8" s="95" customFormat="1" ht="19.5" customHeight="1" x14ac:dyDescent="0.25">
      <c r="A531" s="205"/>
      <c r="B531" s="205"/>
      <c r="C531" s="91" t="s">
        <v>212</v>
      </c>
      <c r="D531" s="100">
        <v>830</v>
      </c>
      <c r="E531" s="120">
        <v>8301562</v>
      </c>
      <c r="F531" s="96">
        <v>2720</v>
      </c>
      <c r="G531" s="120">
        <v>73993303.400000006</v>
      </c>
      <c r="H531" s="94"/>
    </row>
    <row r="532" spans="1:8" ht="19.5" customHeight="1" x14ac:dyDescent="0.25">
      <c r="A532" s="203">
        <v>13</v>
      </c>
      <c r="B532" s="203" t="s">
        <v>28</v>
      </c>
      <c r="C532" s="85" t="s">
        <v>169</v>
      </c>
      <c r="D532" s="105">
        <v>0</v>
      </c>
      <c r="E532" s="87">
        <v>0</v>
      </c>
      <c r="F532" s="90">
        <v>0</v>
      </c>
      <c r="G532" s="87">
        <v>0</v>
      </c>
    </row>
    <row r="533" spans="1:8" ht="19.5" customHeight="1" x14ac:dyDescent="0.25">
      <c r="A533" s="204"/>
      <c r="B533" s="204"/>
      <c r="C533" s="85" t="s">
        <v>170</v>
      </c>
      <c r="D533" s="105">
        <v>148</v>
      </c>
      <c r="E533" s="87">
        <v>1492574.8</v>
      </c>
      <c r="F533" s="90">
        <v>72</v>
      </c>
      <c r="G533" s="87">
        <v>1580263.2000000002</v>
      </c>
    </row>
    <row r="534" spans="1:8" ht="19.5" customHeight="1" x14ac:dyDescent="0.25">
      <c r="A534" s="204"/>
      <c r="B534" s="204"/>
      <c r="C534" s="85" t="s">
        <v>171</v>
      </c>
      <c r="D534" s="105">
        <v>0</v>
      </c>
      <c r="E534" s="87">
        <v>0</v>
      </c>
      <c r="F534" s="90">
        <v>12</v>
      </c>
      <c r="G534" s="87">
        <v>95580</v>
      </c>
    </row>
    <row r="535" spans="1:8" ht="19.5" customHeight="1" x14ac:dyDescent="0.25">
      <c r="A535" s="204"/>
      <c r="B535" s="204"/>
      <c r="C535" s="85" t="s">
        <v>172</v>
      </c>
      <c r="D535" s="105">
        <v>85</v>
      </c>
      <c r="E535" s="87">
        <v>1097843</v>
      </c>
      <c r="F535" s="90">
        <v>36</v>
      </c>
      <c r="G535" s="87">
        <v>872851.2</v>
      </c>
    </row>
    <row r="536" spans="1:8" ht="19.5" customHeight="1" x14ac:dyDescent="0.25">
      <c r="A536" s="204"/>
      <c r="B536" s="204"/>
      <c r="C536" s="85" t="s">
        <v>173</v>
      </c>
      <c r="D536" s="105">
        <v>0</v>
      </c>
      <c r="E536" s="87">
        <v>0</v>
      </c>
      <c r="F536" s="90">
        <v>0</v>
      </c>
      <c r="G536" s="87">
        <v>0</v>
      </c>
    </row>
    <row r="537" spans="1:8" ht="19.5" customHeight="1" x14ac:dyDescent="0.25">
      <c r="A537" s="204"/>
      <c r="B537" s="204"/>
      <c r="C537" s="85" t="s">
        <v>174</v>
      </c>
      <c r="D537" s="105">
        <v>16</v>
      </c>
      <c r="E537" s="87">
        <v>211296</v>
      </c>
      <c r="F537" s="90">
        <v>39</v>
      </c>
      <c r="G537" s="87">
        <v>879340.29999999993</v>
      </c>
    </row>
    <row r="538" spans="1:8" ht="19.5" customHeight="1" x14ac:dyDescent="0.25">
      <c r="A538" s="204"/>
      <c r="B538" s="204"/>
      <c r="C538" s="85" t="s">
        <v>175</v>
      </c>
      <c r="D538" s="105">
        <v>0</v>
      </c>
      <c r="E538" s="87">
        <v>0</v>
      </c>
      <c r="F538" s="90">
        <v>0</v>
      </c>
      <c r="G538" s="87">
        <v>0</v>
      </c>
    </row>
    <row r="539" spans="1:8" ht="19.5" customHeight="1" x14ac:dyDescent="0.25">
      <c r="A539" s="204"/>
      <c r="B539" s="204"/>
      <c r="C539" s="85" t="s">
        <v>176</v>
      </c>
      <c r="D539" s="105">
        <v>22</v>
      </c>
      <c r="E539" s="87">
        <v>111845.8</v>
      </c>
      <c r="F539" s="90">
        <v>35</v>
      </c>
      <c r="G539" s="87">
        <v>2367116.5</v>
      </c>
    </row>
    <row r="540" spans="1:8" ht="19.5" customHeight="1" x14ac:dyDescent="0.25">
      <c r="A540" s="204"/>
      <c r="B540" s="204"/>
      <c r="C540" s="85" t="s">
        <v>177</v>
      </c>
      <c r="D540" s="105">
        <v>5</v>
      </c>
      <c r="E540" s="87">
        <v>71109.5</v>
      </c>
      <c r="F540" s="90">
        <v>0</v>
      </c>
      <c r="G540" s="87">
        <v>0</v>
      </c>
    </row>
    <row r="541" spans="1:8" ht="19.5" customHeight="1" x14ac:dyDescent="0.25">
      <c r="A541" s="204"/>
      <c r="B541" s="204"/>
      <c r="C541" s="85" t="s">
        <v>178</v>
      </c>
      <c r="D541" s="105">
        <v>0</v>
      </c>
      <c r="E541" s="87">
        <v>0</v>
      </c>
      <c r="F541" s="90">
        <v>0</v>
      </c>
      <c r="G541" s="87">
        <v>0</v>
      </c>
    </row>
    <row r="542" spans="1:8" ht="19.5" customHeight="1" x14ac:dyDescent="0.25">
      <c r="A542" s="204"/>
      <c r="B542" s="204"/>
      <c r="C542" s="85" t="s">
        <v>179</v>
      </c>
      <c r="D542" s="105">
        <v>0</v>
      </c>
      <c r="E542" s="87">
        <v>0</v>
      </c>
      <c r="F542" s="90">
        <v>0</v>
      </c>
      <c r="G542" s="87">
        <v>0</v>
      </c>
    </row>
    <row r="543" spans="1:8" ht="19.5" customHeight="1" x14ac:dyDescent="0.25">
      <c r="A543" s="204"/>
      <c r="B543" s="204"/>
      <c r="C543" s="85" t="s">
        <v>180</v>
      </c>
      <c r="D543" s="105">
        <v>0</v>
      </c>
      <c r="E543" s="87">
        <v>0</v>
      </c>
      <c r="F543" s="90">
        <v>0</v>
      </c>
      <c r="G543" s="87">
        <v>0</v>
      </c>
    </row>
    <row r="544" spans="1:8" ht="19.5" customHeight="1" x14ac:dyDescent="0.25">
      <c r="A544" s="204"/>
      <c r="B544" s="204"/>
      <c r="C544" s="85" t="s">
        <v>181</v>
      </c>
      <c r="D544" s="105">
        <v>1</v>
      </c>
      <c r="E544" s="87">
        <v>21623.100000000002</v>
      </c>
      <c r="F544" s="90">
        <v>0</v>
      </c>
      <c r="G544" s="87">
        <v>0</v>
      </c>
    </row>
    <row r="545" spans="1:7" ht="19.5" customHeight="1" x14ac:dyDescent="0.25">
      <c r="A545" s="204"/>
      <c r="B545" s="204"/>
      <c r="C545" s="85" t="s">
        <v>182</v>
      </c>
      <c r="D545" s="105">
        <v>25</v>
      </c>
      <c r="E545" s="87">
        <v>188657.5</v>
      </c>
      <c r="F545" s="90">
        <v>0</v>
      </c>
      <c r="G545" s="87">
        <v>0</v>
      </c>
    </row>
    <row r="546" spans="1:7" ht="19.5" customHeight="1" x14ac:dyDescent="0.25">
      <c r="A546" s="204"/>
      <c r="B546" s="204"/>
      <c r="C546" s="85" t="s">
        <v>183</v>
      </c>
      <c r="D546" s="105">
        <v>195</v>
      </c>
      <c r="E546" s="87">
        <v>2263891.5</v>
      </c>
      <c r="F546" s="90">
        <v>43</v>
      </c>
      <c r="G546" s="87">
        <v>1157824.5999999999</v>
      </c>
    </row>
    <row r="547" spans="1:7" ht="19.5" customHeight="1" x14ac:dyDescent="0.25">
      <c r="A547" s="204"/>
      <c r="B547" s="204"/>
      <c r="C547" s="85" t="s">
        <v>184</v>
      </c>
      <c r="D547" s="105">
        <v>0</v>
      </c>
      <c r="E547" s="87">
        <v>0</v>
      </c>
      <c r="F547" s="90">
        <v>25</v>
      </c>
      <c r="G547" s="87">
        <v>619505</v>
      </c>
    </row>
    <row r="548" spans="1:7" ht="19.5" customHeight="1" x14ac:dyDescent="0.25">
      <c r="A548" s="204"/>
      <c r="B548" s="204"/>
      <c r="C548" s="85" t="s">
        <v>185</v>
      </c>
      <c r="D548" s="105">
        <v>0</v>
      </c>
      <c r="E548" s="87">
        <v>0</v>
      </c>
      <c r="F548" s="90">
        <v>0</v>
      </c>
      <c r="G548" s="87">
        <v>0</v>
      </c>
    </row>
    <row r="549" spans="1:7" ht="19.5" customHeight="1" x14ac:dyDescent="0.25">
      <c r="A549" s="204"/>
      <c r="B549" s="204"/>
      <c r="C549" s="85" t="s">
        <v>186</v>
      </c>
      <c r="D549" s="105">
        <v>40</v>
      </c>
      <c r="E549" s="87">
        <v>568876</v>
      </c>
      <c r="F549" s="90">
        <v>137</v>
      </c>
      <c r="G549" s="87">
        <v>2876147.5</v>
      </c>
    </row>
    <row r="550" spans="1:7" ht="19.5" customHeight="1" x14ac:dyDescent="0.25">
      <c r="A550" s="204"/>
      <c r="B550" s="204"/>
      <c r="C550" s="85" t="s">
        <v>187</v>
      </c>
      <c r="D550" s="105">
        <v>38</v>
      </c>
      <c r="E550" s="87">
        <v>518373.2</v>
      </c>
      <c r="F550" s="90">
        <v>13</v>
      </c>
      <c r="G550" s="87">
        <v>290045.3</v>
      </c>
    </row>
    <row r="551" spans="1:7" ht="19.5" customHeight="1" x14ac:dyDescent="0.25">
      <c r="A551" s="204"/>
      <c r="B551" s="204"/>
      <c r="C551" s="85" t="s">
        <v>188</v>
      </c>
      <c r="D551" s="105">
        <v>0</v>
      </c>
      <c r="E551" s="87">
        <v>0</v>
      </c>
      <c r="F551" s="90">
        <v>0</v>
      </c>
      <c r="G551" s="87">
        <v>0</v>
      </c>
    </row>
    <row r="552" spans="1:7" ht="19.5" customHeight="1" x14ac:dyDescent="0.25">
      <c r="A552" s="204"/>
      <c r="B552" s="204"/>
      <c r="C552" s="85" t="s">
        <v>189</v>
      </c>
      <c r="D552" s="105">
        <v>0</v>
      </c>
      <c r="E552" s="87">
        <v>0</v>
      </c>
      <c r="F552" s="90">
        <v>9</v>
      </c>
      <c r="G552" s="87">
        <v>356125.80000000005</v>
      </c>
    </row>
    <row r="553" spans="1:7" ht="19.5" customHeight="1" x14ac:dyDescent="0.25">
      <c r="A553" s="204"/>
      <c r="B553" s="204"/>
      <c r="C553" s="85" t="s">
        <v>190</v>
      </c>
      <c r="D553" s="105">
        <v>0</v>
      </c>
      <c r="E553" s="87">
        <v>0</v>
      </c>
      <c r="F553" s="90">
        <v>0</v>
      </c>
      <c r="G553" s="87">
        <v>0</v>
      </c>
    </row>
    <row r="554" spans="1:7" ht="19.5" customHeight="1" x14ac:dyDescent="0.25">
      <c r="A554" s="204"/>
      <c r="B554" s="204"/>
      <c r="C554" s="85" t="s">
        <v>191</v>
      </c>
      <c r="D554" s="105">
        <v>3</v>
      </c>
      <c r="E554" s="87">
        <v>32217</v>
      </c>
      <c r="F554" s="90">
        <v>20</v>
      </c>
      <c r="G554" s="87">
        <v>221842</v>
      </c>
    </row>
    <row r="555" spans="1:7" ht="19.5" customHeight="1" x14ac:dyDescent="0.25">
      <c r="A555" s="204"/>
      <c r="B555" s="204"/>
      <c r="C555" s="85" t="s">
        <v>192</v>
      </c>
      <c r="D555" s="105">
        <v>0</v>
      </c>
      <c r="E555" s="87">
        <v>0</v>
      </c>
      <c r="F555" s="90">
        <v>0</v>
      </c>
      <c r="G555" s="87">
        <v>0</v>
      </c>
    </row>
    <row r="556" spans="1:7" ht="19.5" customHeight="1" x14ac:dyDescent="0.25">
      <c r="A556" s="204"/>
      <c r="B556" s="204"/>
      <c r="C556" s="85" t="s">
        <v>193</v>
      </c>
      <c r="D556" s="105">
        <v>5</v>
      </c>
      <c r="E556" s="87">
        <v>64578.999999999993</v>
      </c>
      <c r="F556" s="90">
        <v>0</v>
      </c>
      <c r="G556" s="87">
        <v>0</v>
      </c>
    </row>
    <row r="557" spans="1:7" ht="19.5" customHeight="1" x14ac:dyDescent="0.25">
      <c r="A557" s="204"/>
      <c r="B557" s="204"/>
      <c r="C557" s="85" t="s">
        <v>194</v>
      </c>
      <c r="D557" s="105">
        <v>0</v>
      </c>
      <c r="E557" s="87">
        <v>0</v>
      </c>
      <c r="F557" s="90">
        <v>0</v>
      </c>
      <c r="G557" s="87">
        <v>0</v>
      </c>
    </row>
    <row r="558" spans="1:7" ht="19.5" customHeight="1" x14ac:dyDescent="0.25">
      <c r="A558" s="204"/>
      <c r="B558" s="204"/>
      <c r="C558" s="85" t="s">
        <v>195</v>
      </c>
      <c r="D558" s="105">
        <v>0</v>
      </c>
      <c r="E558" s="87">
        <v>0</v>
      </c>
      <c r="F558" s="90">
        <v>0</v>
      </c>
      <c r="G558" s="87">
        <v>0</v>
      </c>
    </row>
    <row r="559" spans="1:7" ht="19.5" customHeight="1" x14ac:dyDescent="0.25">
      <c r="A559" s="204"/>
      <c r="B559" s="204"/>
      <c r="C559" s="85" t="s">
        <v>196</v>
      </c>
      <c r="D559" s="105">
        <v>29</v>
      </c>
      <c r="E559" s="87">
        <v>378766.1</v>
      </c>
      <c r="F559" s="90">
        <v>156</v>
      </c>
      <c r="G559" s="87">
        <v>4304905.2</v>
      </c>
    </row>
    <row r="560" spans="1:7" ht="19.5" customHeight="1" x14ac:dyDescent="0.25">
      <c r="A560" s="204"/>
      <c r="B560" s="204"/>
      <c r="C560" s="85" t="s">
        <v>197</v>
      </c>
      <c r="D560" s="105">
        <v>0</v>
      </c>
      <c r="E560" s="87">
        <v>0</v>
      </c>
      <c r="F560" s="90">
        <v>0</v>
      </c>
      <c r="G560" s="87">
        <v>0</v>
      </c>
    </row>
    <row r="561" spans="1:9" ht="19.5" customHeight="1" x14ac:dyDescent="0.25">
      <c r="A561" s="204"/>
      <c r="B561" s="204"/>
      <c r="C561" s="85" t="s">
        <v>198</v>
      </c>
      <c r="D561" s="105">
        <v>10</v>
      </c>
      <c r="E561" s="87">
        <v>211877</v>
      </c>
      <c r="F561" s="90">
        <v>10</v>
      </c>
      <c r="G561" s="87">
        <v>345270</v>
      </c>
    </row>
    <row r="562" spans="1:9" ht="19.5" customHeight="1" x14ac:dyDescent="0.25">
      <c r="A562" s="204"/>
      <c r="B562" s="204"/>
      <c r="C562" s="85" t="s">
        <v>199</v>
      </c>
      <c r="D562" s="105">
        <v>0</v>
      </c>
      <c r="E562" s="87">
        <v>0</v>
      </c>
      <c r="F562" s="90">
        <v>43</v>
      </c>
      <c r="G562" s="87">
        <v>956986.3</v>
      </c>
    </row>
    <row r="563" spans="1:9" ht="19.5" customHeight="1" x14ac:dyDescent="0.25">
      <c r="A563" s="204"/>
      <c r="B563" s="204"/>
      <c r="C563" s="85" t="s">
        <v>200</v>
      </c>
      <c r="D563" s="105">
        <v>0</v>
      </c>
      <c r="E563" s="87">
        <v>0</v>
      </c>
      <c r="F563" s="90">
        <v>0</v>
      </c>
      <c r="G563" s="87">
        <v>0</v>
      </c>
    </row>
    <row r="564" spans="1:9" ht="19.5" customHeight="1" x14ac:dyDescent="0.25">
      <c r="A564" s="204"/>
      <c r="B564" s="204"/>
      <c r="C564" s="85" t="s">
        <v>201</v>
      </c>
      <c r="D564" s="105">
        <v>1</v>
      </c>
      <c r="E564" s="87">
        <v>10739</v>
      </c>
      <c r="F564" s="90">
        <v>565</v>
      </c>
      <c r="G564" s="87">
        <v>13938179</v>
      </c>
    </row>
    <row r="565" spans="1:9" ht="19.5" customHeight="1" x14ac:dyDescent="0.25">
      <c r="A565" s="204"/>
      <c r="B565" s="204"/>
      <c r="C565" s="85" t="s">
        <v>202</v>
      </c>
      <c r="D565" s="105">
        <v>0</v>
      </c>
      <c r="E565" s="87">
        <v>0</v>
      </c>
      <c r="F565" s="90">
        <v>0</v>
      </c>
      <c r="G565" s="87">
        <v>0</v>
      </c>
    </row>
    <row r="566" spans="1:9" ht="19.5" customHeight="1" x14ac:dyDescent="0.25">
      <c r="A566" s="204"/>
      <c r="B566" s="204"/>
      <c r="C566" s="85" t="s">
        <v>203</v>
      </c>
      <c r="D566" s="105">
        <v>105</v>
      </c>
      <c r="E566" s="87">
        <v>1599958.5</v>
      </c>
      <c r="F566" s="90">
        <v>20</v>
      </c>
      <c r="G566" s="87">
        <v>896806</v>
      </c>
    </row>
    <row r="567" spans="1:9" ht="19.5" customHeight="1" x14ac:dyDescent="0.25">
      <c r="A567" s="204"/>
      <c r="B567" s="204"/>
      <c r="C567" s="85" t="s">
        <v>204</v>
      </c>
      <c r="D567" s="105">
        <v>0</v>
      </c>
      <c r="E567" s="87">
        <v>0</v>
      </c>
      <c r="F567" s="90">
        <v>6</v>
      </c>
      <c r="G567" s="87">
        <v>90624.6</v>
      </c>
    </row>
    <row r="568" spans="1:9" ht="19.5" customHeight="1" x14ac:dyDescent="0.25">
      <c r="A568" s="204"/>
      <c r="B568" s="204"/>
      <c r="C568" s="85" t="s">
        <v>205</v>
      </c>
      <c r="D568" s="105">
        <v>0</v>
      </c>
      <c r="E568" s="87">
        <v>0</v>
      </c>
      <c r="F568" s="90">
        <v>0</v>
      </c>
      <c r="G568" s="87">
        <v>0</v>
      </c>
    </row>
    <row r="569" spans="1:9" ht="19.5" customHeight="1" x14ac:dyDescent="0.25">
      <c r="A569" s="204"/>
      <c r="B569" s="204"/>
      <c r="C569" s="85" t="s">
        <v>206</v>
      </c>
      <c r="D569" s="105">
        <v>0</v>
      </c>
      <c r="E569" s="87">
        <v>0</v>
      </c>
      <c r="F569" s="90">
        <v>221</v>
      </c>
      <c r="G569" s="87">
        <v>3600796.6</v>
      </c>
    </row>
    <row r="570" spans="1:9" ht="19.5" customHeight="1" x14ac:dyDescent="0.25">
      <c r="A570" s="204"/>
      <c r="B570" s="204"/>
      <c r="C570" s="85" t="s">
        <v>207</v>
      </c>
      <c r="D570" s="105">
        <v>0</v>
      </c>
      <c r="E570" s="87">
        <v>0</v>
      </c>
      <c r="F570" s="90">
        <v>80</v>
      </c>
      <c r="G570" s="87">
        <v>2042596</v>
      </c>
    </row>
    <row r="571" spans="1:9" ht="19.5" customHeight="1" x14ac:dyDescent="0.25">
      <c r="A571" s="204"/>
      <c r="B571" s="204"/>
      <c r="C571" s="85" t="s">
        <v>208</v>
      </c>
      <c r="D571" s="105">
        <v>0</v>
      </c>
      <c r="E571" s="87">
        <v>0</v>
      </c>
      <c r="F571" s="90">
        <v>53</v>
      </c>
      <c r="G571" s="87">
        <v>1485158.6</v>
      </c>
    </row>
    <row r="572" spans="1:9" ht="19.5" customHeight="1" x14ac:dyDescent="0.25">
      <c r="A572" s="204"/>
      <c r="B572" s="204"/>
      <c r="C572" s="85" t="s">
        <v>209</v>
      </c>
      <c r="D572" s="105">
        <v>0</v>
      </c>
      <c r="E572" s="87">
        <v>0</v>
      </c>
      <c r="F572" s="90">
        <v>0</v>
      </c>
      <c r="G572" s="87">
        <v>0</v>
      </c>
    </row>
    <row r="573" spans="1:9" ht="19.5" customHeight="1" x14ac:dyDescent="0.25">
      <c r="A573" s="204"/>
      <c r="B573" s="204"/>
      <c r="C573" s="85" t="s">
        <v>210</v>
      </c>
      <c r="D573" s="105">
        <v>118</v>
      </c>
      <c r="E573" s="87">
        <v>1849425.8</v>
      </c>
      <c r="F573" s="90">
        <v>108</v>
      </c>
      <c r="G573" s="87">
        <v>2652061.6</v>
      </c>
    </row>
    <row r="574" spans="1:9" ht="19.5" customHeight="1" x14ac:dyDescent="0.25">
      <c r="A574" s="204"/>
      <c r="B574" s="204"/>
      <c r="C574" s="85" t="s">
        <v>211</v>
      </c>
      <c r="D574" s="105">
        <v>0</v>
      </c>
      <c r="E574" s="87">
        <v>0</v>
      </c>
      <c r="F574" s="90">
        <v>0</v>
      </c>
      <c r="G574" s="87">
        <v>0</v>
      </c>
    </row>
    <row r="575" spans="1:9" s="95" customFormat="1" ht="19.5" customHeight="1" x14ac:dyDescent="0.25">
      <c r="A575" s="205"/>
      <c r="B575" s="205"/>
      <c r="C575" s="91" t="s">
        <v>212</v>
      </c>
      <c r="D575" s="103">
        <v>846</v>
      </c>
      <c r="E575" s="120">
        <v>10693652.800000001</v>
      </c>
      <c r="F575" s="104">
        <v>1703</v>
      </c>
      <c r="G575" s="120">
        <v>41630025.300000004</v>
      </c>
      <c r="H575" s="94"/>
      <c r="I575" s="94"/>
    </row>
    <row r="576" spans="1:9" ht="19.5" customHeight="1" x14ac:dyDescent="0.25">
      <c r="A576" s="203">
        <v>14</v>
      </c>
      <c r="B576" s="203" t="s">
        <v>29</v>
      </c>
      <c r="C576" s="85" t="s">
        <v>169</v>
      </c>
      <c r="D576" s="105">
        <v>0</v>
      </c>
      <c r="E576" s="87">
        <v>0</v>
      </c>
      <c r="F576" s="90">
        <v>0</v>
      </c>
      <c r="G576" s="87">
        <v>0</v>
      </c>
      <c r="H576" s="107"/>
      <c r="I576" s="101"/>
    </row>
    <row r="577" spans="1:7" ht="19.5" customHeight="1" x14ac:dyDescent="0.25">
      <c r="A577" s="204"/>
      <c r="B577" s="204"/>
      <c r="C577" s="85" t="s">
        <v>170</v>
      </c>
      <c r="D577" s="105">
        <v>229</v>
      </c>
      <c r="E577" s="87">
        <v>2945454.8</v>
      </c>
      <c r="F577" s="90">
        <v>977</v>
      </c>
      <c r="G577" s="87">
        <v>26989725.699999999</v>
      </c>
    </row>
    <row r="578" spans="1:7" ht="19.5" customHeight="1" x14ac:dyDescent="0.25">
      <c r="A578" s="204"/>
      <c r="B578" s="204"/>
      <c r="C578" s="85" t="s">
        <v>171</v>
      </c>
      <c r="D578" s="105">
        <v>10</v>
      </c>
      <c r="E578" s="87">
        <v>167316</v>
      </c>
      <c r="F578" s="90">
        <v>11</v>
      </c>
      <c r="G578" s="87">
        <v>87615</v>
      </c>
    </row>
    <row r="579" spans="1:7" ht="19.5" customHeight="1" x14ac:dyDescent="0.25">
      <c r="A579" s="204"/>
      <c r="B579" s="204"/>
      <c r="C579" s="85" t="s">
        <v>172</v>
      </c>
      <c r="D579" s="105">
        <v>20</v>
      </c>
      <c r="E579" s="87">
        <v>303900</v>
      </c>
      <c r="F579" s="90">
        <v>113</v>
      </c>
      <c r="G579" s="87">
        <v>3334407.6</v>
      </c>
    </row>
    <row r="580" spans="1:7" ht="19.5" customHeight="1" x14ac:dyDescent="0.25">
      <c r="A580" s="204"/>
      <c r="B580" s="204"/>
      <c r="C580" s="85" t="s">
        <v>173</v>
      </c>
      <c r="D580" s="105">
        <v>0</v>
      </c>
      <c r="E580" s="87">
        <v>0</v>
      </c>
      <c r="F580" s="90">
        <v>0</v>
      </c>
      <c r="G580" s="87">
        <v>0</v>
      </c>
    </row>
    <row r="581" spans="1:7" ht="19.5" customHeight="1" x14ac:dyDescent="0.25">
      <c r="A581" s="204"/>
      <c r="B581" s="204"/>
      <c r="C581" s="85" t="s">
        <v>174</v>
      </c>
      <c r="D581" s="105">
        <v>0</v>
      </c>
      <c r="E581" s="87">
        <v>0</v>
      </c>
      <c r="F581" s="90">
        <v>65</v>
      </c>
      <c r="G581" s="87">
        <v>4144777</v>
      </c>
    </row>
    <row r="582" spans="1:7" ht="19.5" customHeight="1" x14ac:dyDescent="0.25">
      <c r="A582" s="204"/>
      <c r="B582" s="204"/>
      <c r="C582" s="85" t="s">
        <v>175</v>
      </c>
      <c r="D582" s="105">
        <v>0</v>
      </c>
      <c r="E582" s="87">
        <v>0</v>
      </c>
      <c r="F582" s="90">
        <v>0</v>
      </c>
      <c r="G582" s="87">
        <v>0</v>
      </c>
    </row>
    <row r="583" spans="1:7" ht="19.5" customHeight="1" x14ac:dyDescent="0.25">
      <c r="A583" s="204"/>
      <c r="B583" s="204"/>
      <c r="C583" s="85" t="s">
        <v>176</v>
      </c>
      <c r="D583" s="105">
        <v>60</v>
      </c>
      <c r="E583" s="87">
        <v>357438</v>
      </c>
      <c r="F583" s="90">
        <v>15</v>
      </c>
      <c r="G583" s="87">
        <v>141172.5</v>
      </c>
    </row>
    <row r="584" spans="1:7" ht="19.5" customHeight="1" x14ac:dyDescent="0.25">
      <c r="A584" s="204"/>
      <c r="B584" s="204"/>
      <c r="C584" s="85" t="s">
        <v>177</v>
      </c>
      <c r="D584" s="105">
        <v>0</v>
      </c>
      <c r="E584" s="87">
        <v>0</v>
      </c>
      <c r="F584" s="90">
        <v>0</v>
      </c>
      <c r="G584" s="87">
        <v>0</v>
      </c>
    </row>
    <row r="585" spans="1:7" ht="19.5" customHeight="1" x14ac:dyDescent="0.25">
      <c r="A585" s="204"/>
      <c r="B585" s="204"/>
      <c r="C585" s="85" t="s">
        <v>178</v>
      </c>
      <c r="D585" s="105">
        <v>0</v>
      </c>
      <c r="E585" s="87">
        <v>0</v>
      </c>
      <c r="F585" s="90">
        <v>0</v>
      </c>
      <c r="G585" s="87">
        <v>0</v>
      </c>
    </row>
    <row r="586" spans="1:7" ht="19.5" customHeight="1" x14ac:dyDescent="0.25">
      <c r="A586" s="204"/>
      <c r="B586" s="204"/>
      <c r="C586" s="85" t="s">
        <v>179</v>
      </c>
      <c r="D586" s="105">
        <v>0</v>
      </c>
      <c r="E586" s="87">
        <v>0</v>
      </c>
      <c r="F586" s="90">
        <v>0</v>
      </c>
      <c r="G586" s="87">
        <v>0</v>
      </c>
    </row>
    <row r="587" spans="1:7" ht="19.5" customHeight="1" x14ac:dyDescent="0.25">
      <c r="A587" s="204"/>
      <c r="B587" s="204"/>
      <c r="C587" s="85" t="s">
        <v>180</v>
      </c>
      <c r="D587" s="105">
        <v>0</v>
      </c>
      <c r="E587" s="87">
        <v>0</v>
      </c>
      <c r="F587" s="90">
        <v>35</v>
      </c>
      <c r="G587" s="87">
        <v>795028.5</v>
      </c>
    </row>
    <row r="588" spans="1:7" ht="19.5" customHeight="1" x14ac:dyDescent="0.25">
      <c r="A588" s="204"/>
      <c r="B588" s="204"/>
      <c r="C588" s="85" t="s">
        <v>181</v>
      </c>
      <c r="D588" s="105">
        <v>0</v>
      </c>
      <c r="E588" s="87">
        <v>0</v>
      </c>
      <c r="F588" s="90">
        <v>10</v>
      </c>
      <c r="G588" s="87">
        <v>556816</v>
      </c>
    </row>
    <row r="589" spans="1:7" ht="19.5" customHeight="1" x14ac:dyDescent="0.25">
      <c r="A589" s="204"/>
      <c r="B589" s="204"/>
      <c r="C589" s="85" t="s">
        <v>182</v>
      </c>
      <c r="D589" s="105">
        <v>211</v>
      </c>
      <c r="E589" s="87">
        <v>2454255.5</v>
      </c>
      <c r="F589" s="90">
        <v>590</v>
      </c>
      <c r="G589" s="87">
        <v>12546429</v>
      </c>
    </row>
    <row r="590" spans="1:7" ht="19.5" customHeight="1" x14ac:dyDescent="0.25">
      <c r="A590" s="204"/>
      <c r="B590" s="204"/>
      <c r="C590" s="85" t="s">
        <v>183</v>
      </c>
      <c r="D590" s="105">
        <v>950</v>
      </c>
      <c r="E590" s="87">
        <v>12975575</v>
      </c>
      <c r="F590" s="90">
        <v>190</v>
      </c>
      <c r="G590" s="87">
        <v>6897145</v>
      </c>
    </row>
    <row r="591" spans="1:7" ht="19.5" customHeight="1" x14ac:dyDescent="0.25">
      <c r="A591" s="204"/>
      <c r="B591" s="204"/>
      <c r="C591" s="85" t="s">
        <v>184</v>
      </c>
      <c r="D591" s="105">
        <v>0</v>
      </c>
      <c r="E591" s="87">
        <v>0</v>
      </c>
      <c r="F591" s="90">
        <v>20</v>
      </c>
      <c r="G591" s="87">
        <v>1026606</v>
      </c>
    </row>
    <row r="592" spans="1:7" ht="19.5" customHeight="1" x14ac:dyDescent="0.25">
      <c r="A592" s="204"/>
      <c r="B592" s="204"/>
      <c r="C592" s="85" t="s">
        <v>185</v>
      </c>
      <c r="D592" s="105">
        <v>0</v>
      </c>
      <c r="E592" s="87">
        <v>0</v>
      </c>
      <c r="F592" s="90">
        <v>0</v>
      </c>
      <c r="G592" s="87">
        <v>0</v>
      </c>
    </row>
    <row r="593" spans="1:7" ht="19.5" customHeight="1" x14ac:dyDescent="0.25">
      <c r="A593" s="204"/>
      <c r="B593" s="204"/>
      <c r="C593" s="85" t="s">
        <v>186</v>
      </c>
      <c r="D593" s="105">
        <v>50</v>
      </c>
      <c r="E593" s="87">
        <v>836580</v>
      </c>
      <c r="F593" s="90">
        <v>445</v>
      </c>
      <c r="G593" s="87">
        <v>14848908.5</v>
      </c>
    </row>
    <row r="594" spans="1:7" ht="19.5" customHeight="1" x14ac:dyDescent="0.25">
      <c r="A594" s="204"/>
      <c r="B594" s="204"/>
      <c r="C594" s="85" t="s">
        <v>187</v>
      </c>
      <c r="D594" s="105">
        <v>50</v>
      </c>
      <c r="E594" s="87">
        <v>802435</v>
      </c>
      <c r="F594" s="90">
        <v>135</v>
      </c>
      <c r="G594" s="87">
        <v>2693367.5</v>
      </c>
    </row>
    <row r="595" spans="1:7" ht="19.5" customHeight="1" x14ac:dyDescent="0.25">
      <c r="A595" s="204"/>
      <c r="B595" s="204"/>
      <c r="C595" s="85" t="s">
        <v>188</v>
      </c>
      <c r="D595" s="105">
        <v>0</v>
      </c>
      <c r="E595" s="87">
        <v>0</v>
      </c>
      <c r="F595" s="90">
        <v>10</v>
      </c>
      <c r="G595" s="87">
        <v>944006</v>
      </c>
    </row>
    <row r="596" spans="1:7" ht="19.5" customHeight="1" x14ac:dyDescent="0.25">
      <c r="A596" s="204"/>
      <c r="B596" s="204"/>
      <c r="C596" s="85" t="s">
        <v>189</v>
      </c>
      <c r="D596" s="105">
        <v>20</v>
      </c>
      <c r="E596" s="87">
        <v>273170</v>
      </c>
      <c r="F596" s="90">
        <v>20</v>
      </c>
      <c r="G596" s="87">
        <v>979406</v>
      </c>
    </row>
    <row r="597" spans="1:7" ht="19.5" customHeight="1" x14ac:dyDescent="0.25">
      <c r="A597" s="204"/>
      <c r="B597" s="204"/>
      <c r="C597" s="85" t="s">
        <v>190</v>
      </c>
      <c r="D597" s="105">
        <v>0</v>
      </c>
      <c r="E597" s="87">
        <v>0</v>
      </c>
      <c r="F597" s="90">
        <v>0</v>
      </c>
      <c r="G597" s="87">
        <v>0</v>
      </c>
    </row>
    <row r="598" spans="1:7" ht="19.5" customHeight="1" x14ac:dyDescent="0.25">
      <c r="A598" s="204"/>
      <c r="B598" s="204"/>
      <c r="C598" s="85" t="s">
        <v>191</v>
      </c>
      <c r="D598" s="105">
        <v>30</v>
      </c>
      <c r="E598" s="87">
        <v>379023</v>
      </c>
      <c r="F598" s="90">
        <v>10</v>
      </c>
      <c r="G598" s="87">
        <v>138651</v>
      </c>
    </row>
    <row r="599" spans="1:7" ht="19.5" customHeight="1" x14ac:dyDescent="0.25">
      <c r="A599" s="204"/>
      <c r="B599" s="204"/>
      <c r="C599" s="85" t="s">
        <v>192</v>
      </c>
      <c r="D599" s="105">
        <v>0</v>
      </c>
      <c r="E599" s="87">
        <v>0</v>
      </c>
      <c r="F599" s="90">
        <v>0</v>
      </c>
      <c r="G599" s="87">
        <v>0</v>
      </c>
    </row>
    <row r="600" spans="1:7" ht="19.5" customHeight="1" x14ac:dyDescent="0.25">
      <c r="A600" s="204"/>
      <c r="B600" s="204"/>
      <c r="C600" s="85" t="s">
        <v>193</v>
      </c>
      <c r="D600" s="105">
        <v>50</v>
      </c>
      <c r="E600" s="87">
        <v>759750</v>
      </c>
      <c r="F600" s="90">
        <v>30</v>
      </c>
      <c r="G600" s="87">
        <v>345153</v>
      </c>
    </row>
    <row r="601" spans="1:7" ht="19.5" customHeight="1" x14ac:dyDescent="0.25">
      <c r="A601" s="204"/>
      <c r="B601" s="204"/>
      <c r="C601" s="85" t="s">
        <v>194</v>
      </c>
      <c r="D601" s="105">
        <v>0</v>
      </c>
      <c r="E601" s="87">
        <v>0</v>
      </c>
      <c r="F601" s="90">
        <v>0</v>
      </c>
      <c r="G601" s="87">
        <v>0</v>
      </c>
    </row>
    <row r="602" spans="1:7" ht="19.5" customHeight="1" x14ac:dyDescent="0.25">
      <c r="A602" s="204"/>
      <c r="B602" s="204"/>
      <c r="C602" s="85" t="s">
        <v>195</v>
      </c>
      <c r="D602" s="105">
        <v>0</v>
      </c>
      <c r="E602" s="87">
        <v>0</v>
      </c>
      <c r="F602" s="90">
        <v>0</v>
      </c>
      <c r="G602" s="87">
        <v>0</v>
      </c>
    </row>
    <row r="603" spans="1:7" ht="19.5" customHeight="1" x14ac:dyDescent="0.25">
      <c r="A603" s="204"/>
      <c r="B603" s="204"/>
      <c r="C603" s="85" t="s">
        <v>196</v>
      </c>
      <c r="D603" s="105">
        <v>60</v>
      </c>
      <c r="E603" s="87">
        <v>921948</v>
      </c>
      <c r="F603" s="90">
        <v>100</v>
      </c>
      <c r="G603" s="87">
        <v>3632208</v>
      </c>
    </row>
    <row r="604" spans="1:7" ht="19.5" customHeight="1" x14ac:dyDescent="0.25">
      <c r="A604" s="204"/>
      <c r="B604" s="204"/>
      <c r="C604" s="85" t="s">
        <v>197</v>
      </c>
      <c r="D604" s="105">
        <v>0</v>
      </c>
      <c r="E604" s="87">
        <v>0</v>
      </c>
      <c r="F604" s="90">
        <v>0</v>
      </c>
      <c r="G604" s="87">
        <v>0</v>
      </c>
    </row>
    <row r="605" spans="1:7" ht="19.5" customHeight="1" x14ac:dyDescent="0.25">
      <c r="A605" s="204"/>
      <c r="B605" s="204"/>
      <c r="C605" s="85" t="s">
        <v>198</v>
      </c>
      <c r="D605" s="105">
        <v>0</v>
      </c>
      <c r="E605" s="87">
        <v>0</v>
      </c>
      <c r="F605" s="90">
        <v>11</v>
      </c>
      <c r="G605" s="87">
        <v>423917.8</v>
      </c>
    </row>
    <row r="606" spans="1:7" ht="19.5" customHeight="1" x14ac:dyDescent="0.25">
      <c r="A606" s="204"/>
      <c r="B606" s="204"/>
      <c r="C606" s="85" t="s">
        <v>199</v>
      </c>
      <c r="D606" s="105">
        <v>0</v>
      </c>
      <c r="E606" s="87">
        <v>0</v>
      </c>
      <c r="F606" s="90">
        <v>185</v>
      </c>
      <c r="G606" s="87">
        <v>4845412</v>
      </c>
    </row>
    <row r="607" spans="1:7" ht="19.5" customHeight="1" x14ac:dyDescent="0.25">
      <c r="A607" s="204"/>
      <c r="B607" s="204"/>
      <c r="C607" s="85" t="s">
        <v>200</v>
      </c>
      <c r="D607" s="105">
        <v>0</v>
      </c>
      <c r="E607" s="87">
        <v>0</v>
      </c>
      <c r="F607" s="90">
        <v>0</v>
      </c>
      <c r="G607" s="87">
        <v>0</v>
      </c>
    </row>
    <row r="608" spans="1:7" ht="19.5" customHeight="1" x14ac:dyDescent="0.25">
      <c r="A608" s="204"/>
      <c r="B608" s="204"/>
      <c r="C608" s="85" t="s">
        <v>201</v>
      </c>
      <c r="D608" s="105">
        <v>0</v>
      </c>
      <c r="E608" s="87">
        <v>0</v>
      </c>
      <c r="F608" s="90">
        <v>1082</v>
      </c>
      <c r="G608" s="87">
        <v>23701674.200000003</v>
      </c>
    </row>
    <row r="609" spans="1:9" ht="19.5" customHeight="1" x14ac:dyDescent="0.25">
      <c r="A609" s="204"/>
      <c r="B609" s="204"/>
      <c r="C609" s="85" t="s">
        <v>202</v>
      </c>
      <c r="D609" s="105">
        <v>0</v>
      </c>
      <c r="E609" s="87">
        <v>0</v>
      </c>
      <c r="F609" s="90">
        <v>22</v>
      </c>
      <c r="G609" s="87">
        <v>1284437.5999999999</v>
      </c>
    </row>
    <row r="610" spans="1:9" ht="19.5" customHeight="1" x14ac:dyDescent="0.25">
      <c r="A610" s="204"/>
      <c r="B610" s="204"/>
      <c r="C610" s="85" t="s">
        <v>203</v>
      </c>
      <c r="D610" s="105">
        <v>10</v>
      </c>
      <c r="E610" s="87">
        <v>179267</v>
      </c>
      <c r="F610" s="90">
        <v>99</v>
      </c>
      <c r="G610" s="87">
        <v>3453882.0999999996</v>
      </c>
    </row>
    <row r="611" spans="1:9" ht="19.5" customHeight="1" x14ac:dyDescent="0.25">
      <c r="A611" s="204"/>
      <c r="B611" s="204"/>
      <c r="C611" s="85" t="s">
        <v>204</v>
      </c>
      <c r="D611" s="105">
        <v>0</v>
      </c>
      <c r="E611" s="87">
        <v>0</v>
      </c>
      <c r="F611" s="90">
        <v>163</v>
      </c>
      <c r="G611" s="87">
        <v>3120827.6</v>
      </c>
    </row>
    <row r="612" spans="1:9" ht="19.5" customHeight="1" x14ac:dyDescent="0.25">
      <c r="A612" s="204"/>
      <c r="B612" s="204"/>
      <c r="C612" s="85" t="s">
        <v>205</v>
      </c>
      <c r="D612" s="105">
        <v>0</v>
      </c>
      <c r="E612" s="87">
        <v>0</v>
      </c>
      <c r="F612" s="90">
        <v>0</v>
      </c>
      <c r="G612" s="87">
        <v>0</v>
      </c>
    </row>
    <row r="613" spans="1:9" ht="19.5" customHeight="1" x14ac:dyDescent="0.25">
      <c r="A613" s="204"/>
      <c r="B613" s="204"/>
      <c r="C613" s="85" t="s">
        <v>206</v>
      </c>
      <c r="D613" s="105">
        <v>0</v>
      </c>
      <c r="E613" s="87">
        <v>0</v>
      </c>
      <c r="F613" s="90">
        <v>72</v>
      </c>
      <c r="G613" s="87">
        <v>1732544.2</v>
      </c>
    </row>
    <row r="614" spans="1:9" ht="19.5" customHeight="1" x14ac:dyDescent="0.25">
      <c r="A614" s="204"/>
      <c r="B614" s="204"/>
      <c r="C614" s="85" t="s">
        <v>207</v>
      </c>
      <c r="D614" s="105">
        <v>0</v>
      </c>
      <c r="E614" s="87">
        <v>0</v>
      </c>
      <c r="F614" s="90">
        <v>104</v>
      </c>
      <c r="G614" s="87">
        <v>3402847.1</v>
      </c>
    </row>
    <row r="615" spans="1:9" ht="19.5" customHeight="1" x14ac:dyDescent="0.25">
      <c r="A615" s="204"/>
      <c r="B615" s="204"/>
      <c r="C615" s="85" t="s">
        <v>208</v>
      </c>
      <c r="D615" s="105">
        <v>0</v>
      </c>
      <c r="E615" s="87">
        <v>0</v>
      </c>
      <c r="F615" s="90">
        <v>24</v>
      </c>
      <c r="G615" s="87">
        <v>1397128.6</v>
      </c>
    </row>
    <row r="616" spans="1:9" ht="19.5" customHeight="1" x14ac:dyDescent="0.25">
      <c r="A616" s="204"/>
      <c r="B616" s="204"/>
      <c r="C616" s="85" t="s">
        <v>209</v>
      </c>
      <c r="D616" s="105">
        <v>0</v>
      </c>
      <c r="E616" s="87">
        <v>0</v>
      </c>
      <c r="F616" s="90">
        <v>0</v>
      </c>
      <c r="G616" s="87">
        <v>0</v>
      </c>
    </row>
    <row r="617" spans="1:9" ht="19.5" customHeight="1" x14ac:dyDescent="0.25">
      <c r="A617" s="204"/>
      <c r="B617" s="204"/>
      <c r="C617" s="85" t="s">
        <v>210</v>
      </c>
      <c r="D617" s="105">
        <v>250</v>
      </c>
      <c r="E617" s="87">
        <v>4609725</v>
      </c>
      <c r="F617" s="90">
        <v>210</v>
      </c>
      <c r="G617" s="87">
        <v>9091962</v>
      </c>
    </row>
    <row r="618" spans="1:9" ht="19.5" customHeight="1" x14ac:dyDescent="0.25">
      <c r="A618" s="204"/>
      <c r="B618" s="204"/>
      <c r="C618" s="85" t="s">
        <v>211</v>
      </c>
      <c r="D618" s="105">
        <v>0</v>
      </c>
      <c r="E618" s="87">
        <v>0</v>
      </c>
      <c r="F618" s="90">
        <v>2</v>
      </c>
      <c r="G618" s="87">
        <v>206501.2</v>
      </c>
    </row>
    <row r="619" spans="1:9" s="95" customFormat="1" ht="19.5" customHeight="1" x14ac:dyDescent="0.25">
      <c r="A619" s="205"/>
      <c r="B619" s="205"/>
      <c r="C619" s="91" t="s">
        <v>212</v>
      </c>
      <c r="D619" s="100">
        <v>2000</v>
      </c>
      <c r="E619" s="120">
        <v>27965837.300000008</v>
      </c>
      <c r="F619" s="96">
        <v>4750</v>
      </c>
      <c r="G619" s="120">
        <v>132762556.70000002</v>
      </c>
      <c r="H619" s="94"/>
      <c r="I619" s="94"/>
    </row>
    <row r="620" spans="1:9" ht="19.5" customHeight="1" x14ac:dyDescent="0.25">
      <c r="A620" s="203">
        <v>15</v>
      </c>
      <c r="B620" s="203" t="s">
        <v>30</v>
      </c>
      <c r="C620" s="85" t="s">
        <v>169</v>
      </c>
      <c r="D620" s="105">
        <v>0</v>
      </c>
      <c r="E620" s="87">
        <v>0</v>
      </c>
      <c r="F620" s="90">
        <v>0</v>
      </c>
      <c r="G620" s="87">
        <v>0</v>
      </c>
    </row>
    <row r="621" spans="1:9" ht="19.5" customHeight="1" x14ac:dyDescent="0.25">
      <c r="A621" s="204"/>
      <c r="B621" s="204"/>
      <c r="C621" s="85" t="s">
        <v>170</v>
      </c>
      <c r="D621" s="105">
        <v>42</v>
      </c>
      <c r="E621" s="87">
        <v>369598.6</v>
      </c>
      <c r="F621" s="90">
        <v>125</v>
      </c>
      <c r="G621" s="87">
        <v>2455002.5</v>
      </c>
    </row>
    <row r="622" spans="1:9" ht="19.5" customHeight="1" x14ac:dyDescent="0.25">
      <c r="A622" s="204"/>
      <c r="B622" s="204"/>
      <c r="C622" s="85" t="s">
        <v>171</v>
      </c>
      <c r="D622" s="105">
        <v>0</v>
      </c>
      <c r="E622" s="87">
        <v>0</v>
      </c>
      <c r="F622" s="90">
        <v>25</v>
      </c>
      <c r="G622" s="87">
        <v>199125</v>
      </c>
    </row>
    <row r="623" spans="1:9" ht="19.5" customHeight="1" x14ac:dyDescent="0.25">
      <c r="A623" s="204"/>
      <c r="B623" s="204"/>
      <c r="C623" s="85" t="s">
        <v>172</v>
      </c>
      <c r="D623" s="105">
        <v>15</v>
      </c>
      <c r="E623" s="87">
        <v>182340</v>
      </c>
      <c r="F623" s="90">
        <v>66</v>
      </c>
      <c r="G623" s="87">
        <v>1508107.9</v>
      </c>
    </row>
    <row r="624" spans="1:9" ht="19.5" customHeight="1" x14ac:dyDescent="0.25">
      <c r="A624" s="204"/>
      <c r="B624" s="204"/>
      <c r="C624" s="85" t="s">
        <v>173</v>
      </c>
      <c r="D624" s="105">
        <v>0</v>
      </c>
      <c r="E624" s="87">
        <v>0</v>
      </c>
      <c r="F624" s="90">
        <v>0</v>
      </c>
      <c r="G624" s="87">
        <v>0</v>
      </c>
    </row>
    <row r="625" spans="1:7" ht="19.5" customHeight="1" x14ac:dyDescent="0.25">
      <c r="A625" s="204"/>
      <c r="B625" s="204"/>
      <c r="C625" s="85" t="s">
        <v>174</v>
      </c>
      <c r="D625" s="105">
        <v>6</v>
      </c>
      <c r="E625" s="87">
        <v>74575.199999999997</v>
      </c>
      <c r="F625" s="90">
        <v>35</v>
      </c>
      <c r="G625" s="87">
        <v>776443.5</v>
      </c>
    </row>
    <row r="626" spans="1:7" ht="19.5" customHeight="1" x14ac:dyDescent="0.25">
      <c r="A626" s="204"/>
      <c r="B626" s="204"/>
      <c r="C626" s="85" t="s">
        <v>175</v>
      </c>
      <c r="D626" s="105">
        <v>0</v>
      </c>
      <c r="E626" s="87">
        <v>0</v>
      </c>
      <c r="F626" s="90">
        <v>0</v>
      </c>
      <c r="G626" s="87">
        <v>0</v>
      </c>
    </row>
    <row r="627" spans="1:7" ht="19.5" customHeight="1" x14ac:dyDescent="0.25">
      <c r="A627" s="204"/>
      <c r="B627" s="204"/>
      <c r="C627" s="85" t="s">
        <v>176</v>
      </c>
      <c r="D627" s="105">
        <v>2</v>
      </c>
      <c r="E627" s="87">
        <v>9585.4</v>
      </c>
      <c r="F627" s="90">
        <v>14</v>
      </c>
      <c r="G627" s="87">
        <v>105996.79999999999</v>
      </c>
    </row>
    <row r="628" spans="1:7" ht="19.5" customHeight="1" x14ac:dyDescent="0.25">
      <c r="A628" s="204"/>
      <c r="B628" s="204"/>
      <c r="C628" s="85" t="s">
        <v>177</v>
      </c>
      <c r="D628" s="105">
        <v>0</v>
      </c>
      <c r="E628" s="87">
        <v>0</v>
      </c>
      <c r="F628" s="90">
        <v>0</v>
      </c>
      <c r="G628" s="87">
        <v>0</v>
      </c>
    </row>
    <row r="629" spans="1:7" ht="19.5" customHeight="1" x14ac:dyDescent="0.25">
      <c r="A629" s="204"/>
      <c r="B629" s="204"/>
      <c r="C629" s="85" t="s">
        <v>178</v>
      </c>
      <c r="D629" s="105">
        <v>0</v>
      </c>
      <c r="E629" s="87">
        <v>0</v>
      </c>
      <c r="F629" s="90">
        <v>0</v>
      </c>
      <c r="G629" s="87">
        <v>0</v>
      </c>
    </row>
    <row r="630" spans="1:7" ht="19.5" customHeight="1" x14ac:dyDescent="0.25">
      <c r="A630" s="204"/>
      <c r="B630" s="204"/>
      <c r="C630" s="85" t="s">
        <v>179</v>
      </c>
      <c r="D630" s="105">
        <v>0</v>
      </c>
      <c r="E630" s="87">
        <v>0</v>
      </c>
      <c r="F630" s="90">
        <v>3</v>
      </c>
      <c r="G630" s="87">
        <v>68676.3</v>
      </c>
    </row>
    <row r="631" spans="1:7" ht="19.5" customHeight="1" x14ac:dyDescent="0.25">
      <c r="A631" s="204"/>
      <c r="B631" s="204"/>
      <c r="C631" s="85" t="s">
        <v>180</v>
      </c>
      <c r="D631" s="105">
        <v>0</v>
      </c>
      <c r="E631" s="87">
        <v>0</v>
      </c>
      <c r="F631" s="90">
        <v>3</v>
      </c>
      <c r="G631" s="87">
        <v>68145.3</v>
      </c>
    </row>
    <row r="632" spans="1:7" ht="19.5" customHeight="1" x14ac:dyDescent="0.25">
      <c r="A632" s="204"/>
      <c r="B632" s="204"/>
      <c r="C632" s="85" t="s">
        <v>181</v>
      </c>
      <c r="D632" s="105">
        <v>0</v>
      </c>
      <c r="E632" s="87">
        <v>0</v>
      </c>
      <c r="F632" s="90">
        <v>4</v>
      </c>
      <c r="G632" s="87">
        <v>174268.79999999999</v>
      </c>
    </row>
    <row r="633" spans="1:7" ht="19.5" customHeight="1" x14ac:dyDescent="0.25">
      <c r="A633" s="204"/>
      <c r="B633" s="204"/>
      <c r="C633" s="85" t="s">
        <v>182</v>
      </c>
      <c r="D633" s="105">
        <v>103</v>
      </c>
      <c r="E633" s="87">
        <v>9423584.3000000007</v>
      </c>
      <c r="F633" s="90">
        <v>252</v>
      </c>
      <c r="G633" s="87">
        <v>3904177.6</v>
      </c>
    </row>
    <row r="634" spans="1:7" ht="19.5" customHeight="1" x14ac:dyDescent="0.25">
      <c r="A634" s="204"/>
      <c r="B634" s="204"/>
      <c r="C634" s="85" t="s">
        <v>183</v>
      </c>
      <c r="D634" s="105">
        <v>488</v>
      </c>
      <c r="E634" s="87">
        <v>5332278.4000000004</v>
      </c>
      <c r="F634" s="90">
        <v>38</v>
      </c>
      <c r="G634" s="87">
        <v>1039823.6</v>
      </c>
    </row>
    <row r="635" spans="1:7" ht="19.5" customHeight="1" x14ac:dyDescent="0.25">
      <c r="A635" s="204"/>
      <c r="B635" s="204"/>
      <c r="C635" s="85" t="s">
        <v>184</v>
      </c>
      <c r="D635" s="105">
        <v>0</v>
      </c>
      <c r="E635" s="87">
        <v>0</v>
      </c>
      <c r="F635" s="90">
        <v>5</v>
      </c>
      <c r="G635" s="87">
        <v>205321.5</v>
      </c>
    </row>
    <row r="636" spans="1:7" ht="19.5" customHeight="1" x14ac:dyDescent="0.25">
      <c r="A636" s="204"/>
      <c r="B636" s="204"/>
      <c r="C636" s="85" t="s">
        <v>185</v>
      </c>
      <c r="D636" s="105">
        <v>0</v>
      </c>
      <c r="E636" s="87">
        <v>0</v>
      </c>
      <c r="F636" s="90">
        <v>0</v>
      </c>
      <c r="G636" s="87">
        <v>0</v>
      </c>
    </row>
    <row r="637" spans="1:7" ht="19.5" customHeight="1" x14ac:dyDescent="0.25">
      <c r="A637" s="204"/>
      <c r="B637" s="204"/>
      <c r="C637" s="85" t="s">
        <v>186</v>
      </c>
      <c r="D637" s="105">
        <v>25</v>
      </c>
      <c r="E637" s="87">
        <v>334632.5</v>
      </c>
      <c r="F637" s="90">
        <v>105</v>
      </c>
      <c r="G637" s="87">
        <v>2160119.9000000004</v>
      </c>
    </row>
    <row r="638" spans="1:7" ht="19.5" customHeight="1" x14ac:dyDescent="0.25">
      <c r="A638" s="204"/>
      <c r="B638" s="204"/>
      <c r="C638" s="85" t="s">
        <v>187</v>
      </c>
      <c r="D638" s="105">
        <v>100</v>
      </c>
      <c r="E638" s="87">
        <v>1283900</v>
      </c>
      <c r="F638" s="90">
        <v>63</v>
      </c>
      <c r="G638" s="87">
        <v>1169150.3999999999</v>
      </c>
    </row>
    <row r="639" spans="1:7" ht="19.5" customHeight="1" x14ac:dyDescent="0.25">
      <c r="A639" s="204"/>
      <c r="B639" s="204"/>
      <c r="C639" s="85" t="s">
        <v>188</v>
      </c>
      <c r="D639" s="105">
        <v>0</v>
      </c>
      <c r="E639" s="87">
        <v>0</v>
      </c>
      <c r="F639" s="90">
        <v>0</v>
      </c>
      <c r="G639" s="87">
        <v>0</v>
      </c>
    </row>
    <row r="640" spans="1:7" ht="19.5" customHeight="1" x14ac:dyDescent="0.25">
      <c r="A640" s="204"/>
      <c r="B640" s="204"/>
      <c r="C640" s="85" t="s">
        <v>189</v>
      </c>
      <c r="D640" s="105">
        <v>5</v>
      </c>
      <c r="E640" s="87">
        <v>54634</v>
      </c>
      <c r="F640" s="90">
        <v>7</v>
      </c>
      <c r="G640" s="87">
        <v>274233.40000000002</v>
      </c>
    </row>
    <row r="641" spans="1:7" ht="19.5" customHeight="1" x14ac:dyDescent="0.25">
      <c r="A641" s="204"/>
      <c r="B641" s="204"/>
      <c r="C641" s="85" t="s">
        <v>190</v>
      </c>
      <c r="D641" s="105">
        <v>0</v>
      </c>
      <c r="E641" s="87">
        <v>0</v>
      </c>
      <c r="F641" s="90">
        <v>0</v>
      </c>
      <c r="G641" s="87">
        <v>0</v>
      </c>
    </row>
    <row r="642" spans="1:7" ht="19.5" customHeight="1" x14ac:dyDescent="0.25">
      <c r="A642" s="204"/>
      <c r="B642" s="204"/>
      <c r="C642" s="85" t="s">
        <v>191</v>
      </c>
      <c r="D642" s="105">
        <v>15</v>
      </c>
      <c r="E642" s="87">
        <v>151609.5</v>
      </c>
      <c r="F642" s="90">
        <v>20</v>
      </c>
      <c r="G642" s="87">
        <v>254882</v>
      </c>
    </row>
    <row r="643" spans="1:7" ht="19.5" customHeight="1" x14ac:dyDescent="0.25">
      <c r="A643" s="204"/>
      <c r="B643" s="204"/>
      <c r="C643" s="85" t="s">
        <v>192</v>
      </c>
      <c r="D643" s="105">
        <v>0</v>
      </c>
      <c r="E643" s="87">
        <v>0</v>
      </c>
      <c r="F643" s="90">
        <v>0</v>
      </c>
      <c r="G643" s="87">
        <v>0</v>
      </c>
    </row>
    <row r="644" spans="1:7" ht="19.5" customHeight="1" x14ac:dyDescent="0.25">
      <c r="A644" s="204"/>
      <c r="B644" s="204"/>
      <c r="C644" s="85" t="s">
        <v>193</v>
      </c>
      <c r="D644" s="105">
        <v>0</v>
      </c>
      <c r="E644" s="87">
        <v>0</v>
      </c>
      <c r="F644" s="90">
        <v>31</v>
      </c>
      <c r="G644" s="87">
        <v>498436.3</v>
      </c>
    </row>
    <row r="645" spans="1:7" ht="19.5" customHeight="1" x14ac:dyDescent="0.25">
      <c r="A645" s="204"/>
      <c r="B645" s="204"/>
      <c r="C645" s="85" t="s">
        <v>194</v>
      </c>
      <c r="D645" s="105">
        <v>0</v>
      </c>
      <c r="E645" s="87">
        <v>0</v>
      </c>
      <c r="F645" s="90">
        <v>0</v>
      </c>
      <c r="G645" s="87">
        <v>0</v>
      </c>
    </row>
    <row r="646" spans="1:7" ht="19.5" customHeight="1" x14ac:dyDescent="0.25">
      <c r="A646" s="204"/>
      <c r="B646" s="204"/>
      <c r="C646" s="85" t="s">
        <v>195</v>
      </c>
      <c r="D646" s="105">
        <v>0</v>
      </c>
      <c r="E646" s="87">
        <v>0</v>
      </c>
      <c r="F646" s="90">
        <v>0</v>
      </c>
      <c r="G646" s="87">
        <v>0</v>
      </c>
    </row>
    <row r="647" spans="1:7" ht="19.5" customHeight="1" x14ac:dyDescent="0.25">
      <c r="A647" s="204"/>
      <c r="B647" s="204"/>
      <c r="C647" s="85" t="s">
        <v>196</v>
      </c>
      <c r="D647" s="105">
        <v>32</v>
      </c>
      <c r="E647" s="87">
        <v>393363.20000000001</v>
      </c>
      <c r="F647" s="90">
        <v>35</v>
      </c>
      <c r="G647" s="87">
        <v>1086846.2</v>
      </c>
    </row>
    <row r="648" spans="1:7" ht="19.5" customHeight="1" x14ac:dyDescent="0.25">
      <c r="A648" s="204"/>
      <c r="B648" s="204"/>
      <c r="C648" s="85" t="s">
        <v>197</v>
      </c>
      <c r="D648" s="105">
        <v>0</v>
      </c>
      <c r="E648" s="87">
        <v>0</v>
      </c>
      <c r="F648" s="90">
        <v>0</v>
      </c>
      <c r="G648" s="87">
        <v>0</v>
      </c>
    </row>
    <row r="649" spans="1:7" ht="19.5" customHeight="1" x14ac:dyDescent="0.25">
      <c r="A649" s="204"/>
      <c r="B649" s="204"/>
      <c r="C649" s="85" t="s">
        <v>198</v>
      </c>
      <c r="D649" s="105">
        <v>10</v>
      </c>
      <c r="E649" s="87">
        <v>199414</v>
      </c>
      <c r="F649" s="90">
        <v>9</v>
      </c>
      <c r="G649" s="87">
        <v>260309.30000000002</v>
      </c>
    </row>
    <row r="650" spans="1:7" ht="19.5" customHeight="1" x14ac:dyDescent="0.25">
      <c r="A650" s="204"/>
      <c r="B650" s="204"/>
      <c r="C650" s="85" t="s">
        <v>199</v>
      </c>
      <c r="D650" s="105">
        <v>0</v>
      </c>
      <c r="E650" s="87">
        <v>0</v>
      </c>
      <c r="F650" s="90">
        <v>48</v>
      </c>
      <c r="G650" s="87">
        <v>1047846.6000000001</v>
      </c>
    </row>
    <row r="651" spans="1:7" ht="19.5" customHeight="1" x14ac:dyDescent="0.25">
      <c r="A651" s="204"/>
      <c r="B651" s="204"/>
      <c r="C651" s="85" t="s">
        <v>200</v>
      </c>
      <c r="D651" s="105">
        <v>0</v>
      </c>
      <c r="E651" s="87">
        <v>0</v>
      </c>
      <c r="F651" s="90">
        <v>5</v>
      </c>
      <c r="G651" s="87">
        <v>93220.5</v>
      </c>
    </row>
    <row r="652" spans="1:7" ht="19.5" customHeight="1" x14ac:dyDescent="0.25">
      <c r="A652" s="204"/>
      <c r="B652" s="204"/>
      <c r="C652" s="85" t="s">
        <v>201</v>
      </c>
      <c r="D652" s="105">
        <v>0</v>
      </c>
      <c r="E652" s="87">
        <v>0</v>
      </c>
      <c r="F652" s="90">
        <v>575</v>
      </c>
      <c r="G652" s="87">
        <v>12172701.5</v>
      </c>
    </row>
    <row r="653" spans="1:7" ht="19.5" customHeight="1" x14ac:dyDescent="0.25">
      <c r="A653" s="204"/>
      <c r="B653" s="204"/>
      <c r="C653" s="85" t="s">
        <v>202</v>
      </c>
      <c r="D653" s="105">
        <v>0</v>
      </c>
      <c r="E653" s="87">
        <v>0</v>
      </c>
      <c r="F653" s="90">
        <v>6</v>
      </c>
      <c r="G653" s="87">
        <v>287213.8</v>
      </c>
    </row>
    <row r="654" spans="1:7" ht="19.5" customHeight="1" x14ac:dyDescent="0.25">
      <c r="A654" s="204"/>
      <c r="B654" s="204"/>
      <c r="C654" s="85" t="s">
        <v>203</v>
      </c>
      <c r="D654" s="105">
        <v>50</v>
      </c>
      <c r="E654" s="87">
        <v>717070</v>
      </c>
      <c r="F654" s="90">
        <v>63</v>
      </c>
      <c r="G654" s="87">
        <v>2006306.5999999999</v>
      </c>
    </row>
    <row r="655" spans="1:7" ht="19.5" customHeight="1" x14ac:dyDescent="0.25">
      <c r="A655" s="204"/>
      <c r="B655" s="204"/>
      <c r="C655" s="85" t="s">
        <v>204</v>
      </c>
      <c r="D655" s="105">
        <v>0</v>
      </c>
      <c r="E655" s="87">
        <v>0</v>
      </c>
      <c r="F655" s="90">
        <v>99</v>
      </c>
      <c r="G655" s="87">
        <v>1546518.4</v>
      </c>
    </row>
    <row r="656" spans="1:7" ht="19.5" customHeight="1" x14ac:dyDescent="0.25">
      <c r="A656" s="204"/>
      <c r="B656" s="204"/>
      <c r="C656" s="85" t="s">
        <v>205</v>
      </c>
      <c r="D656" s="105">
        <v>0</v>
      </c>
      <c r="E656" s="87">
        <v>0</v>
      </c>
      <c r="F656" s="90">
        <v>0</v>
      </c>
      <c r="G656" s="87">
        <v>0</v>
      </c>
    </row>
    <row r="657" spans="1:9" ht="19.5" customHeight="1" x14ac:dyDescent="0.25">
      <c r="A657" s="204"/>
      <c r="B657" s="204"/>
      <c r="C657" s="85" t="s">
        <v>206</v>
      </c>
      <c r="D657" s="105">
        <v>0</v>
      </c>
      <c r="E657" s="87">
        <v>0</v>
      </c>
      <c r="F657" s="90">
        <v>139</v>
      </c>
      <c r="G657" s="87">
        <v>3166193.4</v>
      </c>
    </row>
    <row r="658" spans="1:9" ht="19.5" customHeight="1" x14ac:dyDescent="0.25">
      <c r="A658" s="204"/>
      <c r="B658" s="204"/>
      <c r="C658" s="85" t="s">
        <v>207</v>
      </c>
      <c r="D658" s="105">
        <v>0</v>
      </c>
      <c r="E658" s="87">
        <v>0</v>
      </c>
      <c r="F658" s="90">
        <v>28</v>
      </c>
      <c r="G658" s="87">
        <v>729362.60000000009</v>
      </c>
    </row>
    <row r="659" spans="1:9" ht="19.5" customHeight="1" x14ac:dyDescent="0.25">
      <c r="A659" s="204"/>
      <c r="B659" s="204"/>
      <c r="C659" s="85" t="s">
        <v>208</v>
      </c>
      <c r="D659" s="105">
        <v>0</v>
      </c>
      <c r="E659" s="87">
        <v>0</v>
      </c>
      <c r="F659" s="90">
        <v>15</v>
      </c>
      <c r="G659" s="87">
        <v>624224</v>
      </c>
    </row>
    <row r="660" spans="1:9" ht="19.5" customHeight="1" x14ac:dyDescent="0.25">
      <c r="A660" s="204"/>
      <c r="B660" s="204"/>
      <c r="C660" s="85" t="s">
        <v>209</v>
      </c>
      <c r="D660" s="105">
        <v>0</v>
      </c>
      <c r="E660" s="87">
        <v>0</v>
      </c>
      <c r="F660" s="90">
        <v>0</v>
      </c>
      <c r="G660" s="87">
        <v>0</v>
      </c>
    </row>
    <row r="661" spans="1:9" ht="19.5" customHeight="1" x14ac:dyDescent="0.25">
      <c r="A661" s="204"/>
      <c r="B661" s="204"/>
      <c r="C661" s="85" t="s">
        <v>210</v>
      </c>
      <c r="D661" s="105">
        <v>30</v>
      </c>
      <c r="E661" s="87">
        <v>442533</v>
      </c>
      <c r="F661" s="90">
        <v>52</v>
      </c>
      <c r="G661" s="87">
        <v>1736851.7999999998</v>
      </c>
    </row>
    <row r="662" spans="1:9" ht="19.5" customHeight="1" x14ac:dyDescent="0.25">
      <c r="A662" s="204"/>
      <c r="B662" s="204"/>
      <c r="C662" s="85" t="s">
        <v>211</v>
      </c>
      <c r="D662" s="105">
        <v>2</v>
      </c>
      <c r="E662" s="87">
        <v>10926.8</v>
      </c>
      <c r="F662" s="90">
        <v>8</v>
      </c>
      <c r="G662" s="87">
        <v>94400.8</v>
      </c>
    </row>
    <row r="663" spans="1:9" s="95" customFormat="1" ht="19.5" customHeight="1" x14ac:dyDescent="0.25">
      <c r="A663" s="205"/>
      <c r="B663" s="205"/>
      <c r="C663" s="91" t="s">
        <v>212</v>
      </c>
      <c r="D663" s="103">
        <v>925</v>
      </c>
      <c r="E663" s="120">
        <v>18980044.900000002</v>
      </c>
      <c r="F663" s="104">
        <v>1878</v>
      </c>
      <c r="G663" s="120">
        <v>39713906.300000004</v>
      </c>
      <c r="H663" s="94"/>
      <c r="I663" s="94"/>
    </row>
    <row r="664" spans="1:9" ht="19.5" customHeight="1" x14ac:dyDescent="0.25">
      <c r="A664" s="203">
        <v>16</v>
      </c>
      <c r="B664" s="203" t="s">
        <v>31</v>
      </c>
      <c r="C664" s="85" t="s">
        <v>169</v>
      </c>
      <c r="D664" s="105">
        <v>0</v>
      </c>
      <c r="E664" s="87">
        <v>0</v>
      </c>
      <c r="F664" s="106">
        <v>3</v>
      </c>
      <c r="G664" s="87">
        <v>55312.800000000003</v>
      </c>
    </row>
    <row r="665" spans="1:9" ht="19.5" customHeight="1" x14ac:dyDescent="0.25">
      <c r="A665" s="204"/>
      <c r="B665" s="204"/>
      <c r="C665" s="85" t="s">
        <v>170</v>
      </c>
      <c r="D665" s="105">
        <v>43</v>
      </c>
      <c r="E665" s="87">
        <v>512857.49999999994</v>
      </c>
      <c r="F665" s="106">
        <v>116</v>
      </c>
      <c r="G665" s="87">
        <v>2420579.4</v>
      </c>
    </row>
    <row r="666" spans="1:9" ht="19.5" customHeight="1" x14ac:dyDescent="0.25">
      <c r="A666" s="204"/>
      <c r="B666" s="204"/>
      <c r="C666" s="85" t="s">
        <v>171</v>
      </c>
      <c r="D666" s="105">
        <v>0</v>
      </c>
      <c r="E666" s="87">
        <v>0</v>
      </c>
      <c r="F666" s="106">
        <v>7</v>
      </c>
      <c r="G666" s="87">
        <v>55755</v>
      </c>
    </row>
    <row r="667" spans="1:9" ht="19.5" customHeight="1" x14ac:dyDescent="0.25">
      <c r="A667" s="204"/>
      <c r="B667" s="204"/>
      <c r="C667" s="85" t="s">
        <v>172</v>
      </c>
      <c r="D667" s="105">
        <v>53</v>
      </c>
      <c r="E667" s="87">
        <v>684537.4</v>
      </c>
      <c r="F667" s="106">
        <v>52</v>
      </c>
      <c r="G667" s="87">
        <v>1397364.1</v>
      </c>
    </row>
    <row r="668" spans="1:9" ht="19.5" customHeight="1" x14ac:dyDescent="0.25">
      <c r="A668" s="204"/>
      <c r="B668" s="204"/>
      <c r="C668" s="85" t="s">
        <v>173</v>
      </c>
      <c r="D668" s="105">
        <v>0</v>
      </c>
      <c r="E668" s="87">
        <v>0</v>
      </c>
      <c r="F668" s="106">
        <v>0</v>
      </c>
      <c r="G668" s="87">
        <v>0</v>
      </c>
    </row>
    <row r="669" spans="1:9" ht="19.5" customHeight="1" x14ac:dyDescent="0.25">
      <c r="A669" s="204"/>
      <c r="B669" s="204"/>
      <c r="C669" s="85" t="s">
        <v>174</v>
      </c>
      <c r="D669" s="105">
        <v>4</v>
      </c>
      <c r="E669" s="87">
        <v>52824</v>
      </c>
      <c r="F669" s="106">
        <v>28</v>
      </c>
      <c r="G669" s="87">
        <v>855988</v>
      </c>
    </row>
    <row r="670" spans="1:9" ht="19.5" customHeight="1" x14ac:dyDescent="0.25">
      <c r="A670" s="204"/>
      <c r="B670" s="204"/>
      <c r="C670" s="85" t="s">
        <v>175</v>
      </c>
      <c r="D670" s="105">
        <v>0</v>
      </c>
      <c r="E670" s="87">
        <v>0</v>
      </c>
      <c r="F670" s="106">
        <v>0</v>
      </c>
      <c r="G670" s="87">
        <v>0</v>
      </c>
    </row>
    <row r="671" spans="1:9" ht="19.5" customHeight="1" x14ac:dyDescent="0.25">
      <c r="A671" s="204"/>
      <c r="B671" s="204"/>
      <c r="C671" s="85" t="s">
        <v>176</v>
      </c>
      <c r="D671" s="105">
        <v>7</v>
      </c>
      <c r="E671" s="87">
        <v>35587.299999999996</v>
      </c>
      <c r="F671" s="106">
        <v>7</v>
      </c>
      <c r="G671" s="87">
        <v>282964.3</v>
      </c>
    </row>
    <row r="672" spans="1:9" ht="19.5" customHeight="1" x14ac:dyDescent="0.25">
      <c r="A672" s="204"/>
      <c r="B672" s="204"/>
      <c r="C672" s="85" t="s">
        <v>177</v>
      </c>
      <c r="D672" s="105">
        <v>0</v>
      </c>
      <c r="E672" s="87">
        <v>0</v>
      </c>
      <c r="F672" s="106">
        <v>0</v>
      </c>
      <c r="G672" s="87">
        <v>0</v>
      </c>
    </row>
    <row r="673" spans="1:7" ht="19.5" customHeight="1" x14ac:dyDescent="0.25">
      <c r="A673" s="204"/>
      <c r="B673" s="204"/>
      <c r="C673" s="85" t="s">
        <v>178</v>
      </c>
      <c r="D673" s="105">
        <v>0</v>
      </c>
      <c r="E673" s="87">
        <v>0</v>
      </c>
      <c r="F673" s="106">
        <v>0</v>
      </c>
      <c r="G673" s="87">
        <v>0</v>
      </c>
    </row>
    <row r="674" spans="1:7" ht="19.5" customHeight="1" x14ac:dyDescent="0.25">
      <c r="A674" s="204"/>
      <c r="B674" s="204"/>
      <c r="C674" s="85" t="s">
        <v>179</v>
      </c>
      <c r="D674" s="105">
        <v>0</v>
      </c>
      <c r="E674" s="87">
        <v>0</v>
      </c>
      <c r="F674" s="106">
        <v>1</v>
      </c>
      <c r="G674" s="87">
        <v>24609.100000000002</v>
      </c>
    </row>
    <row r="675" spans="1:7" ht="19.5" customHeight="1" x14ac:dyDescent="0.25">
      <c r="A675" s="204"/>
      <c r="B675" s="204"/>
      <c r="C675" s="85" t="s">
        <v>180</v>
      </c>
      <c r="D675" s="105">
        <v>0</v>
      </c>
      <c r="E675" s="87">
        <v>0</v>
      </c>
      <c r="F675" s="106">
        <v>22</v>
      </c>
      <c r="G675" s="87">
        <v>510010.4</v>
      </c>
    </row>
    <row r="676" spans="1:7" ht="19.5" customHeight="1" x14ac:dyDescent="0.25">
      <c r="A676" s="204"/>
      <c r="B676" s="204"/>
      <c r="C676" s="85" t="s">
        <v>181</v>
      </c>
      <c r="D676" s="105">
        <v>0</v>
      </c>
      <c r="E676" s="87">
        <v>0</v>
      </c>
      <c r="F676" s="106">
        <v>0</v>
      </c>
      <c r="G676" s="87">
        <v>0</v>
      </c>
    </row>
    <row r="677" spans="1:7" ht="19.5" customHeight="1" x14ac:dyDescent="0.25">
      <c r="A677" s="204"/>
      <c r="B677" s="204"/>
      <c r="C677" s="85" t="s">
        <v>182</v>
      </c>
      <c r="D677" s="105">
        <v>3</v>
      </c>
      <c r="E677" s="87">
        <v>22638.899999999998</v>
      </c>
      <c r="F677" s="106">
        <v>193</v>
      </c>
      <c r="G677" s="87">
        <v>2568986.1999999997</v>
      </c>
    </row>
    <row r="678" spans="1:7" ht="19.5" customHeight="1" x14ac:dyDescent="0.25">
      <c r="A678" s="204"/>
      <c r="B678" s="204"/>
      <c r="C678" s="85" t="s">
        <v>183</v>
      </c>
      <c r="D678" s="105">
        <v>410</v>
      </c>
      <c r="E678" s="87">
        <v>4759977</v>
      </c>
      <c r="F678" s="106">
        <v>38</v>
      </c>
      <c r="G678" s="87">
        <v>1178697.7999999998</v>
      </c>
    </row>
    <row r="679" spans="1:7" ht="19.5" customHeight="1" x14ac:dyDescent="0.25">
      <c r="A679" s="204"/>
      <c r="B679" s="204"/>
      <c r="C679" s="85" t="s">
        <v>184</v>
      </c>
      <c r="D679" s="105">
        <v>13</v>
      </c>
      <c r="E679" s="87">
        <v>288645.5</v>
      </c>
      <c r="F679" s="106">
        <v>7</v>
      </c>
      <c r="G679" s="87">
        <v>231553.1</v>
      </c>
    </row>
    <row r="680" spans="1:7" ht="19.5" customHeight="1" x14ac:dyDescent="0.25">
      <c r="A680" s="204"/>
      <c r="B680" s="204"/>
      <c r="C680" s="85" t="s">
        <v>185</v>
      </c>
      <c r="D680" s="105">
        <v>0</v>
      </c>
      <c r="E680" s="87">
        <v>0</v>
      </c>
      <c r="F680" s="106">
        <v>0</v>
      </c>
      <c r="G680" s="87">
        <v>0</v>
      </c>
    </row>
    <row r="681" spans="1:7" ht="19.5" customHeight="1" x14ac:dyDescent="0.25">
      <c r="A681" s="204"/>
      <c r="B681" s="204"/>
      <c r="C681" s="85" t="s">
        <v>186</v>
      </c>
      <c r="D681" s="105">
        <v>55</v>
      </c>
      <c r="E681" s="87">
        <v>782204.5</v>
      </c>
      <c r="F681" s="106">
        <v>175</v>
      </c>
      <c r="G681" s="87">
        <v>4101119.1</v>
      </c>
    </row>
    <row r="682" spans="1:7" ht="19.5" customHeight="1" x14ac:dyDescent="0.25">
      <c r="A682" s="204"/>
      <c r="B682" s="204"/>
      <c r="C682" s="85" t="s">
        <v>187</v>
      </c>
      <c r="D682" s="105">
        <v>80</v>
      </c>
      <c r="E682" s="87">
        <v>1091312</v>
      </c>
      <c r="F682" s="106">
        <v>60</v>
      </c>
      <c r="G682" s="87">
        <v>1203606</v>
      </c>
    </row>
    <row r="683" spans="1:7" ht="19.5" customHeight="1" x14ac:dyDescent="0.25">
      <c r="A683" s="204"/>
      <c r="B683" s="204"/>
      <c r="C683" s="85" t="s">
        <v>188</v>
      </c>
      <c r="D683" s="105">
        <v>0</v>
      </c>
      <c r="E683" s="87">
        <v>0</v>
      </c>
      <c r="F683" s="106">
        <v>0</v>
      </c>
      <c r="G683" s="87">
        <v>0</v>
      </c>
    </row>
    <row r="684" spans="1:7" ht="19.5" customHeight="1" x14ac:dyDescent="0.25">
      <c r="A684" s="204"/>
      <c r="B684" s="204"/>
      <c r="C684" s="85" t="s">
        <v>189</v>
      </c>
      <c r="D684" s="105">
        <v>8</v>
      </c>
      <c r="E684" s="87">
        <v>92877.6</v>
      </c>
      <c r="F684" s="106">
        <v>1</v>
      </c>
      <c r="G684" s="87">
        <v>42114.5</v>
      </c>
    </row>
    <row r="685" spans="1:7" ht="19.5" customHeight="1" x14ac:dyDescent="0.25">
      <c r="A685" s="204"/>
      <c r="B685" s="204"/>
      <c r="C685" s="85" t="s">
        <v>190</v>
      </c>
      <c r="D685" s="105">
        <v>0</v>
      </c>
      <c r="E685" s="87">
        <v>0</v>
      </c>
      <c r="F685" s="106">
        <v>0</v>
      </c>
      <c r="G685" s="87">
        <v>0</v>
      </c>
    </row>
    <row r="686" spans="1:7" ht="19.5" customHeight="1" x14ac:dyDescent="0.25">
      <c r="A686" s="204"/>
      <c r="B686" s="204"/>
      <c r="C686" s="85" t="s">
        <v>191</v>
      </c>
      <c r="D686" s="105">
        <v>5</v>
      </c>
      <c r="E686" s="87">
        <v>53695</v>
      </c>
      <c r="F686" s="106">
        <v>6</v>
      </c>
      <c r="G686" s="87">
        <v>81184.600000000006</v>
      </c>
    </row>
    <row r="687" spans="1:7" ht="19.5" customHeight="1" x14ac:dyDescent="0.25">
      <c r="A687" s="204"/>
      <c r="B687" s="204"/>
      <c r="C687" s="85" t="s">
        <v>192</v>
      </c>
      <c r="D687" s="105">
        <v>0</v>
      </c>
      <c r="E687" s="87">
        <v>0</v>
      </c>
      <c r="F687" s="106">
        <v>0</v>
      </c>
      <c r="G687" s="87">
        <v>0</v>
      </c>
    </row>
    <row r="688" spans="1:7" ht="19.5" customHeight="1" x14ac:dyDescent="0.25">
      <c r="A688" s="204"/>
      <c r="B688" s="204"/>
      <c r="C688" s="85" t="s">
        <v>193</v>
      </c>
      <c r="D688" s="105">
        <v>0</v>
      </c>
      <c r="E688" s="87">
        <v>0</v>
      </c>
      <c r="F688" s="106">
        <v>1</v>
      </c>
      <c r="G688" s="87">
        <v>9894.4</v>
      </c>
    </row>
    <row r="689" spans="1:7" ht="19.5" customHeight="1" x14ac:dyDescent="0.25">
      <c r="A689" s="204"/>
      <c r="B689" s="204"/>
      <c r="C689" s="85" t="s">
        <v>194</v>
      </c>
      <c r="D689" s="105">
        <v>0</v>
      </c>
      <c r="E689" s="87">
        <v>0</v>
      </c>
      <c r="F689" s="106">
        <v>0</v>
      </c>
      <c r="G689" s="87">
        <v>0</v>
      </c>
    </row>
    <row r="690" spans="1:7" ht="19.5" customHeight="1" x14ac:dyDescent="0.25">
      <c r="A690" s="204"/>
      <c r="B690" s="204"/>
      <c r="C690" s="85" t="s">
        <v>195</v>
      </c>
      <c r="D690" s="105">
        <v>0</v>
      </c>
      <c r="E690" s="87">
        <v>0</v>
      </c>
      <c r="F690" s="106">
        <v>0</v>
      </c>
      <c r="G690" s="87">
        <v>0</v>
      </c>
    </row>
    <row r="691" spans="1:7" ht="19.5" customHeight="1" x14ac:dyDescent="0.25">
      <c r="A691" s="204"/>
      <c r="B691" s="204"/>
      <c r="C691" s="85" t="s">
        <v>196</v>
      </c>
      <c r="D691" s="105">
        <v>24</v>
      </c>
      <c r="E691" s="87">
        <v>313461.59999999998</v>
      </c>
      <c r="F691" s="106">
        <v>30</v>
      </c>
      <c r="G691" s="87">
        <v>870450.5</v>
      </c>
    </row>
    <row r="692" spans="1:7" ht="19.5" customHeight="1" x14ac:dyDescent="0.25">
      <c r="A692" s="204"/>
      <c r="B692" s="204"/>
      <c r="C692" s="85" t="s">
        <v>197</v>
      </c>
      <c r="D692" s="105">
        <v>0</v>
      </c>
      <c r="E692" s="87">
        <v>0</v>
      </c>
      <c r="F692" s="106">
        <v>0</v>
      </c>
      <c r="G692" s="87">
        <v>0</v>
      </c>
    </row>
    <row r="693" spans="1:7" ht="19.5" customHeight="1" x14ac:dyDescent="0.25">
      <c r="A693" s="204"/>
      <c r="B693" s="204"/>
      <c r="C693" s="85" t="s">
        <v>198</v>
      </c>
      <c r="D693" s="105">
        <v>0</v>
      </c>
      <c r="E693" s="87">
        <v>0</v>
      </c>
      <c r="F693" s="106">
        <v>9</v>
      </c>
      <c r="G693" s="87">
        <v>381313.8</v>
      </c>
    </row>
    <row r="694" spans="1:7" ht="19.5" customHeight="1" x14ac:dyDescent="0.25">
      <c r="A694" s="204"/>
      <c r="B694" s="204"/>
      <c r="C694" s="85" t="s">
        <v>199</v>
      </c>
      <c r="D694" s="105">
        <v>0</v>
      </c>
      <c r="E694" s="87">
        <v>0</v>
      </c>
      <c r="F694" s="106">
        <v>30</v>
      </c>
      <c r="G694" s="87">
        <v>743345.9</v>
      </c>
    </row>
    <row r="695" spans="1:7" ht="19.5" customHeight="1" x14ac:dyDescent="0.25">
      <c r="A695" s="204"/>
      <c r="B695" s="204"/>
      <c r="C695" s="85" t="s">
        <v>200</v>
      </c>
      <c r="D695" s="105">
        <v>0</v>
      </c>
      <c r="E695" s="87">
        <v>0</v>
      </c>
      <c r="F695" s="106">
        <v>1</v>
      </c>
      <c r="G695" s="87">
        <v>20042.400000000001</v>
      </c>
    </row>
    <row r="696" spans="1:7" ht="19.5" customHeight="1" x14ac:dyDescent="0.25">
      <c r="A696" s="204"/>
      <c r="B696" s="204"/>
      <c r="C696" s="85" t="s">
        <v>201</v>
      </c>
      <c r="D696" s="105">
        <v>3</v>
      </c>
      <c r="E696" s="87">
        <v>32217</v>
      </c>
      <c r="F696" s="106">
        <v>430</v>
      </c>
      <c r="G696" s="87">
        <v>9279092.4000000004</v>
      </c>
    </row>
    <row r="697" spans="1:7" ht="19.5" customHeight="1" x14ac:dyDescent="0.25">
      <c r="A697" s="204"/>
      <c r="B697" s="204"/>
      <c r="C697" s="85" t="s">
        <v>202</v>
      </c>
      <c r="D697" s="105">
        <v>0</v>
      </c>
      <c r="E697" s="87">
        <v>0</v>
      </c>
      <c r="F697" s="106">
        <v>4</v>
      </c>
      <c r="G697" s="87">
        <v>194842.80000000002</v>
      </c>
    </row>
    <row r="698" spans="1:7" ht="19.5" customHeight="1" x14ac:dyDescent="0.25">
      <c r="A698" s="204"/>
      <c r="B698" s="204"/>
      <c r="C698" s="85" t="s">
        <v>203</v>
      </c>
      <c r="D698" s="105">
        <v>161</v>
      </c>
      <c r="E698" s="87">
        <v>3138105.5</v>
      </c>
      <c r="F698" s="106">
        <v>25</v>
      </c>
      <c r="G698" s="87">
        <v>790622.3</v>
      </c>
    </row>
    <row r="699" spans="1:7" ht="19.5" customHeight="1" x14ac:dyDescent="0.25">
      <c r="A699" s="204"/>
      <c r="B699" s="204"/>
      <c r="C699" s="85" t="s">
        <v>204</v>
      </c>
      <c r="D699" s="105">
        <v>0</v>
      </c>
      <c r="E699" s="87">
        <v>0</v>
      </c>
      <c r="F699" s="106">
        <v>46</v>
      </c>
      <c r="G699" s="87">
        <v>851675.7</v>
      </c>
    </row>
    <row r="700" spans="1:7" ht="19.5" customHeight="1" x14ac:dyDescent="0.25">
      <c r="A700" s="204"/>
      <c r="B700" s="204"/>
      <c r="C700" s="85" t="s">
        <v>205</v>
      </c>
      <c r="D700" s="105">
        <v>0</v>
      </c>
      <c r="E700" s="87">
        <v>0</v>
      </c>
      <c r="F700" s="106">
        <v>0</v>
      </c>
      <c r="G700" s="87">
        <v>0</v>
      </c>
    </row>
    <row r="701" spans="1:7" ht="19.5" customHeight="1" x14ac:dyDescent="0.25">
      <c r="A701" s="204"/>
      <c r="B701" s="204"/>
      <c r="C701" s="85" t="s">
        <v>206</v>
      </c>
      <c r="D701" s="105">
        <v>2</v>
      </c>
      <c r="E701" s="87">
        <v>21768.2</v>
      </c>
      <c r="F701" s="106">
        <v>59</v>
      </c>
      <c r="G701" s="87">
        <v>1276997.2</v>
      </c>
    </row>
    <row r="702" spans="1:7" ht="19.5" customHeight="1" x14ac:dyDescent="0.25">
      <c r="A702" s="204"/>
      <c r="B702" s="204"/>
      <c r="C702" s="85" t="s">
        <v>207</v>
      </c>
      <c r="D702" s="105">
        <v>0</v>
      </c>
      <c r="E702" s="87">
        <v>0</v>
      </c>
      <c r="F702" s="106">
        <v>42</v>
      </c>
      <c r="G702" s="87">
        <v>1416303.4</v>
      </c>
    </row>
    <row r="703" spans="1:7" ht="19.5" customHeight="1" x14ac:dyDescent="0.25">
      <c r="A703" s="204"/>
      <c r="B703" s="204"/>
      <c r="C703" s="85" t="s">
        <v>208</v>
      </c>
      <c r="D703" s="105">
        <v>7</v>
      </c>
      <c r="E703" s="87">
        <v>111743.09999999999</v>
      </c>
      <c r="F703" s="106">
        <v>4</v>
      </c>
      <c r="G703" s="87">
        <v>207020.6</v>
      </c>
    </row>
    <row r="704" spans="1:7" ht="19.5" customHeight="1" x14ac:dyDescent="0.25">
      <c r="A704" s="204"/>
      <c r="B704" s="204"/>
      <c r="C704" s="85" t="s">
        <v>209</v>
      </c>
      <c r="D704" s="105">
        <v>2</v>
      </c>
      <c r="E704" s="87">
        <v>25541.399999999998</v>
      </c>
      <c r="F704" s="106">
        <v>0</v>
      </c>
      <c r="G704" s="87">
        <v>0</v>
      </c>
    </row>
    <row r="705" spans="1:9" ht="19.5" customHeight="1" x14ac:dyDescent="0.25">
      <c r="A705" s="204"/>
      <c r="B705" s="204"/>
      <c r="C705" s="85" t="s">
        <v>210</v>
      </c>
      <c r="D705" s="105">
        <v>80</v>
      </c>
      <c r="E705" s="87">
        <v>1253848</v>
      </c>
      <c r="F705" s="106">
        <v>70</v>
      </c>
      <c r="G705" s="87">
        <v>2646105</v>
      </c>
    </row>
    <row r="706" spans="1:9" ht="19.5" customHeight="1" x14ac:dyDescent="0.25">
      <c r="A706" s="204"/>
      <c r="B706" s="204"/>
      <c r="C706" s="85" t="s">
        <v>211</v>
      </c>
      <c r="D706" s="105">
        <v>0</v>
      </c>
      <c r="E706" s="87">
        <v>0</v>
      </c>
      <c r="F706" s="106">
        <v>33</v>
      </c>
      <c r="G706" s="87">
        <v>410997.3</v>
      </c>
    </row>
    <row r="707" spans="1:9" s="95" customFormat="1" ht="19.5" customHeight="1" x14ac:dyDescent="0.25">
      <c r="A707" s="205"/>
      <c r="B707" s="205"/>
      <c r="C707" s="91" t="s">
        <v>212</v>
      </c>
      <c r="D707" s="103">
        <v>960</v>
      </c>
      <c r="E707" s="120">
        <v>13273841.5</v>
      </c>
      <c r="F707" s="104">
        <v>1500</v>
      </c>
      <c r="G707" s="120">
        <v>34108548.100000001</v>
      </c>
      <c r="H707" s="94"/>
    </row>
    <row r="708" spans="1:9" ht="19.5" customHeight="1" x14ac:dyDescent="0.25">
      <c r="A708" s="203">
        <v>17</v>
      </c>
      <c r="B708" s="203" t="s">
        <v>32</v>
      </c>
      <c r="C708" s="85" t="s">
        <v>169</v>
      </c>
      <c r="D708" s="105">
        <v>0</v>
      </c>
      <c r="E708" s="87">
        <v>0</v>
      </c>
      <c r="F708" s="90">
        <v>0</v>
      </c>
      <c r="G708" s="87">
        <v>0</v>
      </c>
      <c r="H708" s="101"/>
      <c r="I708" s="101"/>
    </row>
    <row r="709" spans="1:9" ht="19.5" customHeight="1" x14ac:dyDescent="0.25">
      <c r="A709" s="204"/>
      <c r="B709" s="204"/>
      <c r="C709" s="85" t="s">
        <v>170</v>
      </c>
      <c r="D709" s="105">
        <v>72</v>
      </c>
      <c r="E709" s="87">
        <v>675820.39999999991</v>
      </c>
      <c r="F709" s="90">
        <v>10</v>
      </c>
      <c r="G709" s="87">
        <v>310784</v>
      </c>
    </row>
    <row r="710" spans="1:9" ht="19.5" customHeight="1" x14ac:dyDescent="0.25">
      <c r="A710" s="204"/>
      <c r="B710" s="204"/>
      <c r="C710" s="85" t="s">
        <v>171</v>
      </c>
      <c r="D710" s="105">
        <v>1</v>
      </c>
      <c r="E710" s="87">
        <v>13385.300000000001</v>
      </c>
      <c r="F710" s="90">
        <v>2</v>
      </c>
      <c r="G710" s="87">
        <v>15930</v>
      </c>
    </row>
    <row r="711" spans="1:9" ht="19.5" customHeight="1" x14ac:dyDescent="0.25">
      <c r="A711" s="204"/>
      <c r="B711" s="204"/>
      <c r="C711" s="85" t="s">
        <v>172</v>
      </c>
      <c r="D711" s="105">
        <v>7</v>
      </c>
      <c r="E711" s="87">
        <v>85092</v>
      </c>
      <c r="F711" s="90">
        <v>11</v>
      </c>
      <c r="G711" s="87">
        <v>285667.8</v>
      </c>
    </row>
    <row r="712" spans="1:9" ht="19.5" customHeight="1" x14ac:dyDescent="0.25">
      <c r="A712" s="204"/>
      <c r="B712" s="204"/>
      <c r="C712" s="85" t="s">
        <v>173</v>
      </c>
      <c r="D712" s="105">
        <v>0</v>
      </c>
      <c r="E712" s="87">
        <v>0</v>
      </c>
      <c r="F712" s="90">
        <v>0</v>
      </c>
      <c r="G712" s="87">
        <v>0</v>
      </c>
    </row>
    <row r="713" spans="1:9" ht="19.5" customHeight="1" x14ac:dyDescent="0.25">
      <c r="A713" s="204"/>
      <c r="B713" s="204"/>
      <c r="C713" s="85" t="s">
        <v>174</v>
      </c>
      <c r="D713" s="105">
        <v>12</v>
      </c>
      <c r="E713" s="87">
        <v>313052</v>
      </c>
      <c r="F713" s="90">
        <v>59</v>
      </c>
      <c r="G713" s="87">
        <v>6210866.7999999998</v>
      </c>
    </row>
    <row r="714" spans="1:9" ht="19.5" customHeight="1" x14ac:dyDescent="0.25">
      <c r="A714" s="204"/>
      <c r="B714" s="204"/>
      <c r="C714" s="85" t="s">
        <v>175</v>
      </c>
      <c r="D714" s="105">
        <v>0</v>
      </c>
      <c r="E714" s="87">
        <v>0</v>
      </c>
      <c r="F714" s="90">
        <v>0</v>
      </c>
      <c r="G714" s="87">
        <v>0</v>
      </c>
    </row>
    <row r="715" spans="1:9" ht="19.5" customHeight="1" x14ac:dyDescent="0.25">
      <c r="A715" s="204"/>
      <c r="B715" s="204"/>
      <c r="C715" s="85" t="s">
        <v>176</v>
      </c>
      <c r="D715" s="105">
        <v>23</v>
      </c>
      <c r="E715" s="87">
        <v>110232.1</v>
      </c>
      <c r="F715" s="90">
        <v>8</v>
      </c>
      <c r="G715" s="87">
        <v>64986.400000000001</v>
      </c>
    </row>
    <row r="716" spans="1:9" ht="19.5" customHeight="1" x14ac:dyDescent="0.25">
      <c r="A716" s="204"/>
      <c r="B716" s="204"/>
      <c r="C716" s="85" t="s">
        <v>177</v>
      </c>
      <c r="D716" s="105">
        <v>0</v>
      </c>
      <c r="E716" s="87">
        <v>0</v>
      </c>
      <c r="F716" s="90">
        <v>0</v>
      </c>
      <c r="G716" s="87">
        <v>0</v>
      </c>
    </row>
    <row r="717" spans="1:9" ht="19.5" customHeight="1" x14ac:dyDescent="0.25">
      <c r="A717" s="204"/>
      <c r="B717" s="204"/>
      <c r="C717" s="85" t="s">
        <v>178</v>
      </c>
      <c r="D717" s="105">
        <v>0</v>
      </c>
      <c r="E717" s="87">
        <v>0</v>
      </c>
      <c r="F717" s="90">
        <v>0</v>
      </c>
      <c r="G717" s="87">
        <v>0</v>
      </c>
    </row>
    <row r="718" spans="1:9" ht="19.5" customHeight="1" x14ac:dyDescent="0.25">
      <c r="A718" s="204"/>
      <c r="B718" s="204"/>
      <c r="C718" s="85" t="s">
        <v>179</v>
      </c>
      <c r="D718" s="105">
        <v>0</v>
      </c>
      <c r="E718" s="87">
        <v>0</v>
      </c>
      <c r="F718" s="90">
        <v>0</v>
      </c>
      <c r="G718" s="87">
        <v>0</v>
      </c>
    </row>
    <row r="719" spans="1:9" ht="19.5" customHeight="1" x14ac:dyDescent="0.25">
      <c r="A719" s="204"/>
      <c r="B719" s="204"/>
      <c r="C719" s="85" t="s">
        <v>180</v>
      </c>
      <c r="D719" s="105">
        <v>0</v>
      </c>
      <c r="E719" s="87">
        <v>0</v>
      </c>
      <c r="F719" s="90">
        <v>0</v>
      </c>
      <c r="G719" s="87">
        <v>0</v>
      </c>
    </row>
    <row r="720" spans="1:9" ht="19.5" customHeight="1" x14ac:dyDescent="0.25">
      <c r="A720" s="204"/>
      <c r="B720" s="204"/>
      <c r="C720" s="85" t="s">
        <v>181</v>
      </c>
      <c r="D720" s="105">
        <v>0</v>
      </c>
      <c r="E720" s="87">
        <v>0</v>
      </c>
      <c r="F720" s="90">
        <v>7</v>
      </c>
      <c r="G720" s="87">
        <v>318380.2</v>
      </c>
    </row>
    <row r="721" spans="1:7" ht="19.5" customHeight="1" x14ac:dyDescent="0.25">
      <c r="A721" s="204"/>
      <c r="B721" s="204"/>
      <c r="C721" s="85" t="s">
        <v>182</v>
      </c>
      <c r="D721" s="105">
        <v>149</v>
      </c>
      <c r="E721" s="87">
        <v>1260676</v>
      </c>
      <c r="F721" s="90">
        <v>292</v>
      </c>
      <c r="G721" s="87">
        <v>6364616.7999999998</v>
      </c>
    </row>
    <row r="722" spans="1:7" ht="19.5" customHeight="1" x14ac:dyDescent="0.25">
      <c r="A722" s="204"/>
      <c r="B722" s="204"/>
      <c r="C722" s="85" t="s">
        <v>183</v>
      </c>
      <c r="D722" s="105">
        <v>15</v>
      </c>
      <c r="E722" s="87">
        <v>163902</v>
      </c>
      <c r="F722" s="90">
        <v>0</v>
      </c>
      <c r="G722" s="87">
        <v>0</v>
      </c>
    </row>
    <row r="723" spans="1:7" ht="19.5" customHeight="1" x14ac:dyDescent="0.25">
      <c r="A723" s="204"/>
      <c r="B723" s="204"/>
      <c r="C723" s="85" t="s">
        <v>184</v>
      </c>
      <c r="D723" s="105">
        <v>1</v>
      </c>
      <c r="E723" s="87">
        <v>20897.5</v>
      </c>
      <c r="F723" s="90">
        <v>0</v>
      </c>
      <c r="G723" s="87">
        <v>0</v>
      </c>
    </row>
    <row r="724" spans="1:7" ht="19.5" customHeight="1" x14ac:dyDescent="0.25">
      <c r="A724" s="204"/>
      <c r="B724" s="204"/>
      <c r="C724" s="85" t="s">
        <v>185</v>
      </c>
      <c r="D724" s="105">
        <v>0</v>
      </c>
      <c r="E724" s="87">
        <v>0</v>
      </c>
      <c r="F724" s="90">
        <v>0</v>
      </c>
      <c r="G724" s="87">
        <v>0</v>
      </c>
    </row>
    <row r="725" spans="1:7" ht="19.5" customHeight="1" x14ac:dyDescent="0.25">
      <c r="A725" s="204"/>
      <c r="B725" s="204"/>
      <c r="C725" s="85" t="s">
        <v>186</v>
      </c>
      <c r="D725" s="105">
        <v>29</v>
      </c>
      <c r="E725" s="87">
        <v>388173.7</v>
      </c>
      <c r="F725" s="90">
        <v>140</v>
      </c>
      <c r="G725" s="87">
        <v>4444550.4000000004</v>
      </c>
    </row>
    <row r="726" spans="1:7" ht="19.5" customHeight="1" x14ac:dyDescent="0.25">
      <c r="A726" s="204"/>
      <c r="B726" s="204"/>
      <c r="C726" s="85" t="s">
        <v>187</v>
      </c>
      <c r="D726" s="105">
        <v>52</v>
      </c>
      <c r="E726" s="87">
        <v>667628</v>
      </c>
      <c r="F726" s="90">
        <v>0</v>
      </c>
      <c r="G726" s="87">
        <v>0</v>
      </c>
    </row>
    <row r="727" spans="1:7" ht="19.5" customHeight="1" x14ac:dyDescent="0.25">
      <c r="A727" s="204"/>
      <c r="B727" s="204"/>
      <c r="C727" s="85" t="s">
        <v>188</v>
      </c>
      <c r="D727" s="105">
        <v>0</v>
      </c>
      <c r="E727" s="87">
        <v>0</v>
      </c>
      <c r="F727" s="90">
        <v>7</v>
      </c>
      <c r="G727" s="87">
        <v>510891.5</v>
      </c>
    </row>
    <row r="728" spans="1:7" ht="19.5" customHeight="1" x14ac:dyDescent="0.25">
      <c r="A728" s="204"/>
      <c r="B728" s="204"/>
      <c r="C728" s="85" t="s">
        <v>189</v>
      </c>
      <c r="D728" s="105">
        <v>9</v>
      </c>
      <c r="E728" s="87">
        <v>98341.2</v>
      </c>
      <c r="F728" s="90">
        <v>9</v>
      </c>
      <c r="G728" s="87">
        <v>381567.5</v>
      </c>
    </row>
    <row r="729" spans="1:7" ht="19.5" customHeight="1" x14ac:dyDescent="0.25">
      <c r="A729" s="204"/>
      <c r="B729" s="204"/>
      <c r="C729" s="85" t="s">
        <v>190</v>
      </c>
      <c r="D729" s="105">
        <v>0</v>
      </c>
      <c r="E729" s="87">
        <v>0</v>
      </c>
      <c r="F729" s="90">
        <v>0</v>
      </c>
      <c r="G729" s="87">
        <v>0</v>
      </c>
    </row>
    <row r="730" spans="1:7" ht="19.5" customHeight="1" x14ac:dyDescent="0.25">
      <c r="A730" s="204"/>
      <c r="B730" s="204"/>
      <c r="C730" s="85" t="s">
        <v>191</v>
      </c>
      <c r="D730" s="105">
        <v>45</v>
      </c>
      <c r="E730" s="87">
        <v>667626.70000000007</v>
      </c>
      <c r="F730" s="90">
        <v>57</v>
      </c>
      <c r="G730" s="87">
        <v>1114256.1000000001</v>
      </c>
    </row>
    <row r="731" spans="1:7" ht="19.5" customHeight="1" x14ac:dyDescent="0.25">
      <c r="A731" s="204"/>
      <c r="B731" s="204"/>
      <c r="C731" s="85" t="s">
        <v>192</v>
      </c>
      <c r="D731" s="105">
        <v>0</v>
      </c>
      <c r="E731" s="87">
        <v>0</v>
      </c>
      <c r="F731" s="90">
        <v>13</v>
      </c>
      <c r="G731" s="87">
        <v>187231.9</v>
      </c>
    </row>
    <row r="732" spans="1:7" ht="19.5" customHeight="1" x14ac:dyDescent="0.25">
      <c r="A732" s="204"/>
      <c r="B732" s="204"/>
      <c r="C732" s="85" t="s">
        <v>193</v>
      </c>
      <c r="D732" s="105">
        <v>14</v>
      </c>
      <c r="E732" s="87">
        <v>189579.1</v>
      </c>
      <c r="F732" s="90">
        <v>15</v>
      </c>
      <c r="G732" s="87">
        <v>148416</v>
      </c>
    </row>
    <row r="733" spans="1:7" ht="19.5" customHeight="1" x14ac:dyDescent="0.25">
      <c r="A733" s="204"/>
      <c r="B733" s="204"/>
      <c r="C733" s="85" t="s">
        <v>194</v>
      </c>
      <c r="D733" s="105">
        <v>0</v>
      </c>
      <c r="E733" s="87">
        <v>0</v>
      </c>
      <c r="F733" s="90">
        <v>0</v>
      </c>
      <c r="G733" s="87">
        <v>0</v>
      </c>
    </row>
    <row r="734" spans="1:7" ht="19.5" customHeight="1" x14ac:dyDescent="0.25">
      <c r="A734" s="204"/>
      <c r="B734" s="204"/>
      <c r="C734" s="85" t="s">
        <v>195</v>
      </c>
      <c r="D734" s="105">
        <v>0</v>
      </c>
      <c r="E734" s="87">
        <v>0</v>
      </c>
      <c r="F734" s="90">
        <v>0</v>
      </c>
      <c r="G734" s="87">
        <v>0</v>
      </c>
    </row>
    <row r="735" spans="1:7" ht="19.5" customHeight="1" x14ac:dyDescent="0.25">
      <c r="A735" s="204"/>
      <c r="B735" s="204"/>
      <c r="C735" s="85" t="s">
        <v>196</v>
      </c>
      <c r="D735" s="105">
        <v>20</v>
      </c>
      <c r="E735" s="87">
        <v>245852</v>
      </c>
      <c r="F735" s="90">
        <v>39</v>
      </c>
      <c r="G735" s="87">
        <v>1279290.5</v>
      </c>
    </row>
    <row r="736" spans="1:7" ht="19.5" customHeight="1" x14ac:dyDescent="0.25">
      <c r="A736" s="204"/>
      <c r="B736" s="204"/>
      <c r="C736" s="85" t="s">
        <v>197</v>
      </c>
      <c r="D736" s="105">
        <v>0</v>
      </c>
      <c r="E736" s="87">
        <v>0</v>
      </c>
      <c r="F736" s="90">
        <v>0</v>
      </c>
      <c r="G736" s="87">
        <v>0</v>
      </c>
    </row>
    <row r="737" spans="1:9" ht="19.5" customHeight="1" x14ac:dyDescent="0.25">
      <c r="A737" s="204"/>
      <c r="B737" s="204"/>
      <c r="C737" s="85" t="s">
        <v>198</v>
      </c>
      <c r="D737" s="105">
        <v>13</v>
      </c>
      <c r="E737" s="87">
        <v>259238.2</v>
      </c>
      <c r="F737" s="90">
        <v>15</v>
      </c>
      <c r="G737" s="87">
        <v>635523</v>
      </c>
    </row>
    <row r="738" spans="1:9" ht="19.5" customHeight="1" x14ac:dyDescent="0.25">
      <c r="A738" s="204"/>
      <c r="B738" s="204"/>
      <c r="C738" s="85" t="s">
        <v>199</v>
      </c>
      <c r="D738" s="105">
        <v>0</v>
      </c>
      <c r="E738" s="87">
        <v>0</v>
      </c>
      <c r="F738" s="90">
        <v>0</v>
      </c>
      <c r="G738" s="87">
        <v>0</v>
      </c>
    </row>
    <row r="739" spans="1:9" ht="19.5" customHeight="1" x14ac:dyDescent="0.25">
      <c r="A739" s="204"/>
      <c r="B739" s="204"/>
      <c r="C739" s="85" t="s">
        <v>200</v>
      </c>
      <c r="D739" s="105">
        <v>4</v>
      </c>
      <c r="E739" s="87">
        <v>53541.200000000004</v>
      </c>
      <c r="F739" s="90">
        <v>5</v>
      </c>
      <c r="G739" s="87">
        <v>100212</v>
      </c>
    </row>
    <row r="740" spans="1:9" ht="19.5" customHeight="1" x14ac:dyDescent="0.25">
      <c r="A740" s="204"/>
      <c r="B740" s="204"/>
      <c r="C740" s="85" t="s">
        <v>201</v>
      </c>
      <c r="D740" s="105">
        <v>0</v>
      </c>
      <c r="E740" s="87">
        <v>0</v>
      </c>
      <c r="F740" s="90">
        <v>151</v>
      </c>
      <c r="G740" s="87">
        <v>3239255.0999999996</v>
      </c>
    </row>
    <row r="741" spans="1:9" ht="19.5" customHeight="1" x14ac:dyDescent="0.25">
      <c r="A741" s="204"/>
      <c r="B741" s="204"/>
      <c r="C741" s="85" t="s">
        <v>202</v>
      </c>
      <c r="D741" s="105">
        <v>0</v>
      </c>
      <c r="E741" s="87">
        <v>0</v>
      </c>
      <c r="F741" s="90">
        <v>0</v>
      </c>
      <c r="G741" s="87">
        <v>0</v>
      </c>
    </row>
    <row r="742" spans="1:9" ht="19.5" customHeight="1" x14ac:dyDescent="0.25">
      <c r="A742" s="204"/>
      <c r="B742" s="204"/>
      <c r="C742" s="85" t="s">
        <v>203</v>
      </c>
      <c r="D742" s="105">
        <v>50</v>
      </c>
      <c r="E742" s="87">
        <v>807625.6</v>
      </c>
      <c r="F742" s="90">
        <v>0</v>
      </c>
      <c r="G742" s="87">
        <v>0</v>
      </c>
    </row>
    <row r="743" spans="1:9" ht="19.5" customHeight="1" x14ac:dyDescent="0.25">
      <c r="A743" s="204"/>
      <c r="B743" s="204"/>
      <c r="C743" s="85" t="s">
        <v>204</v>
      </c>
      <c r="D743" s="105">
        <v>8</v>
      </c>
      <c r="E743" s="87">
        <v>125111.8</v>
      </c>
      <c r="F743" s="90">
        <v>0</v>
      </c>
      <c r="G743" s="87">
        <v>0</v>
      </c>
    </row>
    <row r="744" spans="1:9" ht="19.5" customHeight="1" x14ac:dyDescent="0.25">
      <c r="A744" s="204"/>
      <c r="B744" s="204"/>
      <c r="C744" s="85" t="s">
        <v>205</v>
      </c>
      <c r="D744" s="105">
        <v>0</v>
      </c>
      <c r="E744" s="87">
        <v>0</v>
      </c>
      <c r="F744" s="90">
        <v>0</v>
      </c>
      <c r="G744" s="87">
        <v>0</v>
      </c>
    </row>
    <row r="745" spans="1:9" ht="19.5" customHeight="1" x14ac:dyDescent="0.25">
      <c r="A745" s="204"/>
      <c r="B745" s="204"/>
      <c r="C745" s="85" t="s">
        <v>206</v>
      </c>
      <c r="D745" s="105">
        <v>0</v>
      </c>
      <c r="E745" s="87">
        <v>0</v>
      </c>
      <c r="F745" s="90">
        <v>0</v>
      </c>
      <c r="G745" s="87">
        <v>0</v>
      </c>
    </row>
    <row r="746" spans="1:9" ht="19.5" customHeight="1" x14ac:dyDescent="0.25">
      <c r="A746" s="204"/>
      <c r="B746" s="204"/>
      <c r="C746" s="85" t="s">
        <v>207</v>
      </c>
      <c r="D746" s="105">
        <v>0</v>
      </c>
      <c r="E746" s="87">
        <v>0</v>
      </c>
      <c r="F746" s="90">
        <v>0</v>
      </c>
      <c r="G746" s="87">
        <v>0</v>
      </c>
    </row>
    <row r="747" spans="1:9" ht="19.5" customHeight="1" x14ac:dyDescent="0.25">
      <c r="A747" s="204"/>
      <c r="B747" s="204"/>
      <c r="C747" s="85" t="s">
        <v>208</v>
      </c>
      <c r="D747" s="105">
        <v>0</v>
      </c>
      <c r="E747" s="87">
        <v>0</v>
      </c>
      <c r="F747" s="90">
        <v>0</v>
      </c>
      <c r="G747" s="87">
        <v>0</v>
      </c>
    </row>
    <row r="748" spans="1:9" ht="19.5" customHeight="1" x14ac:dyDescent="0.25">
      <c r="A748" s="204"/>
      <c r="B748" s="204"/>
      <c r="C748" s="85" t="s">
        <v>209</v>
      </c>
      <c r="D748" s="105">
        <v>0</v>
      </c>
      <c r="E748" s="87">
        <v>0</v>
      </c>
      <c r="F748" s="90">
        <v>0</v>
      </c>
      <c r="G748" s="87">
        <v>0</v>
      </c>
    </row>
    <row r="749" spans="1:9" ht="19.5" customHeight="1" x14ac:dyDescent="0.25">
      <c r="A749" s="204"/>
      <c r="B749" s="204"/>
      <c r="C749" s="85" t="s">
        <v>210</v>
      </c>
      <c r="D749" s="105">
        <v>46</v>
      </c>
      <c r="E749" s="87">
        <v>678550.6</v>
      </c>
      <c r="F749" s="90">
        <v>57</v>
      </c>
      <c r="G749" s="87">
        <v>2154685.5</v>
      </c>
    </row>
    <row r="750" spans="1:9" ht="19.5" customHeight="1" x14ac:dyDescent="0.25">
      <c r="A750" s="204"/>
      <c r="B750" s="204"/>
      <c r="C750" s="85" t="s">
        <v>211</v>
      </c>
      <c r="D750" s="105">
        <v>0</v>
      </c>
      <c r="E750" s="87">
        <v>0</v>
      </c>
      <c r="F750" s="90">
        <v>3</v>
      </c>
      <c r="G750" s="87">
        <v>187739.1</v>
      </c>
    </row>
    <row r="751" spans="1:9" s="95" customFormat="1" ht="19.5" customHeight="1" x14ac:dyDescent="0.25">
      <c r="A751" s="205"/>
      <c r="B751" s="205"/>
      <c r="C751" s="91" t="s">
        <v>212</v>
      </c>
      <c r="D751" s="100">
        <v>570</v>
      </c>
      <c r="E751" s="120">
        <v>6824325.3999999994</v>
      </c>
      <c r="F751" s="96">
        <v>900</v>
      </c>
      <c r="G751" s="120">
        <v>27954850.599999998</v>
      </c>
      <c r="H751" s="94"/>
    </row>
    <row r="752" spans="1:9" ht="19.5" customHeight="1" x14ac:dyDescent="0.25">
      <c r="A752" s="203">
        <v>18</v>
      </c>
      <c r="B752" s="203" t="s">
        <v>217</v>
      </c>
      <c r="C752" s="85" t="s">
        <v>169</v>
      </c>
      <c r="D752" s="105">
        <v>0</v>
      </c>
      <c r="E752" s="87">
        <v>0</v>
      </c>
      <c r="F752" s="90">
        <v>0</v>
      </c>
      <c r="G752" s="87">
        <v>0</v>
      </c>
      <c r="I752" s="101"/>
    </row>
    <row r="753" spans="1:7" ht="19.5" customHeight="1" x14ac:dyDescent="0.25">
      <c r="A753" s="204"/>
      <c r="B753" s="204"/>
      <c r="C753" s="85" t="s">
        <v>170</v>
      </c>
      <c r="D753" s="105">
        <v>71</v>
      </c>
      <c r="E753" s="87">
        <v>738666</v>
      </c>
      <c r="F753" s="90">
        <v>310</v>
      </c>
      <c r="G753" s="87">
        <v>6595585.6999999993</v>
      </c>
    </row>
    <row r="754" spans="1:7" ht="19.5" customHeight="1" x14ac:dyDescent="0.25">
      <c r="A754" s="204"/>
      <c r="B754" s="204"/>
      <c r="C754" s="85" t="s">
        <v>171</v>
      </c>
      <c r="D754" s="105">
        <v>5</v>
      </c>
      <c r="E754" s="87">
        <v>71109.5</v>
      </c>
      <c r="F754" s="90">
        <v>10</v>
      </c>
      <c r="G754" s="87">
        <v>79650</v>
      </c>
    </row>
    <row r="755" spans="1:7" ht="19.5" customHeight="1" x14ac:dyDescent="0.25">
      <c r="A755" s="204"/>
      <c r="B755" s="204"/>
      <c r="C755" s="85" t="s">
        <v>172</v>
      </c>
      <c r="D755" s="105">
        <v>20</v>
      </c>
      <c r="E755" s="87">
        <v>258315.99999999997</v>
      </c>
      <c r="F755" s="90">
        <v>44</v>
      </c>
      <c r="G755" s="87">
        <v>1782590</v>
      </c>
    </row>
    <row r="756" spans="1:7" ht="19.5" customHeight="1" x14ac:dyDescent="0.25">
      <c r="A756" s="204"/>
      <c r="B756" s="204"/>
      <c r="C756" s="85" t="s">
        <v>173</v>
      </c>
      <c r="D756" s="105">
        <v>0</v>
      </c>
      <c r="E756" s="87">
        <v>0</v>
      </c>
      <c r="F756" s="90">
        <v>0</v>
      </c>
      <c r="G756" s="87">
        <v>0</v>
      </c>
    </row>
    <row r="757" spans="1:7" ht="19.5" customHeight="1" x14ac:dyDescent="0.25">
      <c r="A757" s="204"/>
      <c r="B757" s="204"/>
      <c r="C757" s="85" t="s">
        <v>174</v>
      </c>
      <c r="D757" s="105">
        <v>5</v>
      </c>
      <c r="E757" s="87">
        <v>66030</v>
      </c>
      <c r="F757" s="90">
        <v>21</v>
      </c>
      <c r="G757" s="87">
        <v>591123.69999999995</v>
      </c>
    </row>
    <row r="758" spans="1:7" ht="19.5" customHeight="1" x14ac:dyDescent="0.25">
      <c r="A758" s="204"/>
      <c r="B758" s="204"/>
      <c r="C758" s="85" t="s">
        <v>175</v>
      </c>
      <c r="D758" s="105">
        <v>0</v>
      </c>
      <c r="E758" s="87">
        <v>0</v>
      </c>
      <c r="F758" s="90">
        <v>0</v>
      </c>
      <c r="G758" s="87">
        <v>0</v>
      </c>
    </row>
    <row r="759" spans="1:7" ht="19.5" customHeight="1" x14ac:dyDescent="0.25">
      <c r="A759" s="204"/>
      <c r="B759" s="204"/>
      <c r="C759" s="85" t="s">
        <v>176</v>
      </c>
      <c r="D759" s="105">
        <v>5</v>
      </c>
      <c r="E759" s="87">
        <v>25419.5</v>
      </c>
      <c r="F759" s="90">
        <v>15</v>
      </c>
      <c r="G759" s="87">
        <v>121849.5</v>
      </c>
    </row>
    <row r="760" spans="1:7" ht="19.5" customHeight="1" x14ac:dyDescent="0.25">
      <c r="A760" s="204"/>
      <c r="B760" s="204"/>
      <c r="C760" s="85" t="s">
        <v>177</v>
      </c>
      <c r="D760" s="105">
        <v>0</v>
      </c>
      <c r="E760" s="87">
        <v>0</v>
      </c>
      <c r="F760" s="90">
        <v>0</v>
      </c>
      <c r="G760" s="87">
        <v>0</v>
      </c>
    </row>
    <row r="761" spans="1:7" ht="19.5" customHeight="1" x14ac:dyDescent="0.25">
      <c r="A761" s="204"/>
      <c r="B761" s="204"/>
      <c r="C761" s="85" t="s">
        <v>178</v>
      </c>
      <c r="D761" s="105">
        <v>0</v>
      </c>
      <c r="E761" s="87">
        <v>0</v>
      </c>
      <c r="F761" s="90">
        <v>0</v>
      </c>
      <c r="G761" s="87">
        <v>0</v>
      </c>
    </row>
    <row r="762" spans="1:7" ht="19.5" customHeight="1" x14ac:dyDescent="0.25">
      <c r="A762" s="204"/>
      <c r="B762" s="204"/>
      <c r="C762" s="85" t="s">
        <v>179</v>
      </c>
      <c r="D762" s="105">
        <v>0</v>
      </c>
      <c r="E762" s="87">
        <v>0</v>
      </c>
      <c r="F762" s="90">
        <v>0</v>
      </c>
      <c r="G762" s="87">
        <v>0</v>
      </c>
    </row>
    <row r="763" spans="1:7" ht="19.5" customHeight="1" x14ac:dyDescent="0.25">
      <c r="A763" s="204"/>
      <c r="B763" s="204"/>
      <c r="C763" s="85" t="s">
        <v>180</v>
      </c>
      <c r="D763" s="105">
        <v>0</v>
      </c>
      <c r="E763" s="87">
        <v>0</v>
      </c>
      <c r="F763" s="90">
        <v>2</v>
      </c>
      <c r="G763" s="87">
        <v>45430.2</v>
      </c>
    </row>
    <row r="764" spans="1:7" ht="19.5" customHeight="1" x14ac:dyDescent="0.25">
      <c r="A764" s="204"/>
      <c r="B764" s="204"/>
      <c r="C764" s="85" t="s">
        <v>181</v>
      </c>
      <c r="D764" s="105">
        <v>0</v>
      </c>
      <c r="E764" s="87">
        <v>0</v>
      </c>
      <c r="F764" s="90">
        <v>5</v>
      </c>
      <c r="G764" s="87">
        <v>239431</v>
      </c>
    </row>
    <row r="765" spans="1:7" ht="19.5" customHeight="1" x14ac:dyDescent="0.25">
      <c r="A765" s="204"/>
      <c r="B765" s="204"/>
      <c r="C765" s="85" t="s">
        <v>182</v>
      </c>
      <c r="D765" s="105">
        <v>15</v>
      </c>
      <c r="E765" s="87">
        <v>141493.5</v>
      </c>
      <c r="F765" s="90">
        <v>203</v>
      </c>
      <c r="G765" s="87">
        <v>3369922.3000000003</v>
      </c>
    </row>
    <row r="766" spans="1:7" ht="19.5" customHeight="1" x14ac:dyDescent="0.25">
      <c r="A766" s="204"/>
      <c r="B766" s="204"/>
      <c r="C766" s="85" t="s">
        <v>183</v>
      </c>
      <c r="D766" s="105">
        <v>230</v>
      </c>
      <c r="E766" s="87">
        <v>2670231</v>
      </c>
      <c r="F766" s="90">
        <v>55</v>
      </c>
      <c r="G766" s="87">
        <v>1753078</v>
      </c>
    </row>
    <row r="767" spans="1:7" ht="19.5" customHeight="1" x14ac:dyDescent="0.25">
      <c r="A767" s="204"/>
      <c r="B767" s="204"/>
      <c r="C767" s="85" t="s">
        <v>184</v>
      </c>
      <c r="D767" s="105">
        <v>0</v>
      </c>
      <c r="E767" s="87">
        <v>0</v>
      </c>
      <c r="F767" s="90">
        <v>3</v>
      </c>
      <c r="G767" s="87">
        <v>132432.29999999999</v>
      </c>
    </row>
    <row r="768" spans="1:7" ht="19.5" customHeight="1" x14ac:dyDescent="0.25">
      <c r="A768" s="204"/>
      <c r="B768" s="204"/>
      <c r="C768" s="85" t="s">
        <v>185</v>
      </c>
      <c r="D768" s="105">
        <v>0</v>
      </c>
      <c r="E768" s="87">
        <v>0</v>
      </c>
      <c r="F768" s="90">
        <v>0</v>
      </c>
      <c r="G768" s="87">
        <v>0</v>
      </c>
    </row>
    <row r="769" spans="1:7" ht="19.5" customHeight="1" x14ac:dyDescent="0.25">
      <c r="A769" s="204"/>
      <c r="B769" s="204"/>
      <c r="C769" s="85" t="s">
        <v>186</v>
      </c>
      <c r="D769" s="105">
        <v>55</v>
      </c>
      <c r="E769" s="87">
        <v>782204.5</v>
      </c>
      <c r="F769" s="90">
        <v>109</v>
      </c>
      <c r="G769" s="87">
        <v>2522174.7000000002</v>
      </c>
    </row>
    <row r="770" spans="1:7" ht="19.5" customHeight="1" x14ac:dyDescent="0.25">
      <c r="A770" s="204"/>
      <c r="B770" s="204"/>
      <c r="C770" s="85" t="s">
        <v>187</v>
      </c>
      <c r="D770" s="105">
        <v>75</v>
      </c>
      <c r="E770" s="87">
        <v>1023105</v>
      </c>
      <c r="F770" s="90">
        <v>44</v>
      </c>
      <c r="G770" s="87">
        <v>807891.8</v>
      </c>
    </row>
    <row r="771" spans="1:7" ht="19.5" customHeight="1" x14ac:dyDescent="0.25">
      <c r="A771" s="204"/>
      <c r="B771" s="204"/>
      <c r="C771" s="85" t="s">
        <v>188</v>
      </c>
      <c r="D771" s="105">
        <v>0</v>
      </c>
      <c r="E771" s="87">
        <v>0</v>
      </c>
      <c r="F771" s="90">
        <v>8</v>
      </c>
      <c r="G771" s="87">
        <v>436683.80000000005</v>
      </c>
    </row>
    <row r="772" spans="1:7" ht="19.5" customHeight="1" x14ac:dyDescent="0.25">
      <c r="A772" s="204"/>
      <c r="B772" s="204"/>
      <c r="C772" s="85" t="s">
        <v>189</v>
      </c>
      <c r="D772" s="105">
        <v>11</v>
      </c>
      <c r="E772" s="87">
        <v>127706.7</v>
      </c>
      <c r="F772" s="90">
        <v>8</v>
      </c>
      <c r="G772" s="87">
        <v>344527</v>
      </c>
    </row>
    <row r="773" spans="1:7" ht="19.5" customHeight="1" x14ac:dyDescent="0.25">
      <c r="A773" s="204"/>
      <c r="B773" s="204"/>
      <c r="C773" s="85" t="s">
        <v>190</v>
      </c>
      <c r="D773" s="105">
        <v>0</v>
      </c>
      <c r="E773" s="87">
        <v>0</v>
      </c>
      <c r="F773" s="90">
        <v>0</v>
      </c>
      <c r="G773" s="87">
        <v>0</v>
      </c>
    </row>
    <row r="774" spans="1:7" ht="19.5" customHeight="1" x14ac:dyDescent="0.25">
      <c r="A774" s="204"/>
      <c r="B774" s="204"/>
      <c r="C774" s="85" t="s">
        <v>191</v>
      </c>
      <c r="D774" s="105">
        <v>1</v>
      </c>
      <c r="E774" s="87">
        <v>10739</v>
      </c>
      <c r="F774" s="90">
        <v>6</v>
      </c>
      <c r="G774" s="87">
        <v>71544</v>
      </c>
    </row>
    <row r="775" spans="1:7" ht="19.5" customHeight="1" x14ac:dyDescent="0.25">
      <c r="A775" s="204"/>
      <c r="B775" s="204"/>
      <c r="C775" s="85" t="s">
        <v>192</v>
      </c>
      <c r="D775" s="105">
        <v>0</v>
      </c>
      <c r="E775" s="87">
        <v>0</v>
      </c>
      <c r="F775" s="90">
        <v>0</v>
      </c>
      <c r="G775" s="87">
        <v>0</v>
      </c>
    </row>
    <row r="776" spans="1:7" ht="19.5" customHeight="1" x14ac:dyDescent="0.25">
      <c r="A776" s="204"/>
      <c r="B776" s="204"/>
      <c r="C776" s="85" t="s">
        <v>193</v>
      </c>
      <c r="D776" s="105">
        <v>4</v>
      </c>
      <c r="E776" s="87">
        <v>51663.200000000004</v>
      </c>
      <c r="F776" s="90">
        <v>10</v>
      </c>
      <c r="G776" s="87">
        <v>98944</v>
      </c>
    </row>
    <row r="777" spans="1:7" ht="19.5" customHeight="1" x14ac:dyDescent="0.25">
      <c r="A777" s="204"/>
      <c r="B777" s="204"/>
      <c r="C777" s="85" t="s">
        <v>194</v>
      </c>
      <c r="D777" s="105">
        <v>0</v>
      </c>
      <c r="E777" s="87">
        <v>0</v>
      </c>
      <c r="F777" s="90">
        <v>0</v>
      </c>
      <c r="G777" s="87">
        <v>0</v>
      </c>
    </row>
    <row r="778" spans="1:7" ht="19.5" customHeight="1" x14ac:dyDescent="0.25">
      <c r="A778" s="204"/>
      <c r="B778" s="204"/>
      <c r="C778" s="85" t="s">
        <v>195</v>
      </c>
      <c r="D778" s="105">
        <v>0</v>
      </c>
      <c r="E778" s="87">
        <v>0</v>
      </c>
      <c r="F778" s="90">
        <v>0</v>
      </c>
      <c r="G778" s="87">
        <v>0</v>
      </c>
    </row>
    <row r="779" spans="1:7" ht="19.5" customHeight="1" x14ac:dyDescent="0.25">
      <c r="A779" s="204"/>
      <c r="B779" s="204"/>
      <c r="C779" s="85" t="s">
        <v>196</v>
      </c>
      <c r="D779" s="105">
        <v>70</v>
      </c>
      <c r="E779" s="87">
        <v>914263</v>
      </c>
      <c r="F779" s="90">
        <v>42</v>
      </c>
      <c r="G779" s="87">
        <v>1291975.8</v>
      </c>
    </row>
    <row r="780" spans="1:7" ht="19.5" customHeight="1" x14ac:dyDescent="0.25">
      <c r="A780" s="204"/>
      <c r="B780" s="204"/>
      <c r="C780" s="85" t="s">
        <v>197</v>
      </c>
      <c r="D780" s="105">
        <v>0</v>
      </c>
      <c r="E780" s="87">
        <v>0</v>
      </c>
      <c r="F780" s="90">
        <v>0</v>
      </c>
      <c r="G780" s="87">
        <v>0</v>
      </c>
    </row>
    <row r="781" spans="1:7" ht="19.5" customHeight="1" x14ac:dyDescent="0.25">
      <c r="A781" s="204"/>
      <c r="B781" s="204"/>
      <c r="C781" s="85" t="s">
        <v>198</v>
      </c>
      <c r="D781" s="105">
        <v>46</v>
      </c>
      <c r="E781" s="87">
        <v>974634.2</v>
      </c>
      <c r="F781" s="90">
        <v>0</v>
      </c>
      <c r="G781" s="87">
        <v>0</v>
      </c>
    </row>
    <row r="782" spans="1:7" ht="19.5" customHeight="1" x14ac:dyDescent="0.25">
      <c r="A782" s="204"/>
      <c r="B782" s="204"/>
      <c r="C782" s="85" t="s">
        <v>199</v>
      </c>
      <c r="D782" s="105">
        <v>0</v>
      </c>
      <c r="E782" s="87">
        <v>0</v>
      </c>
      <c r="F782" s="90">
        <v>18</v>
      </c>
      <c r="G782" s="87">
        <v>454126.10000000003</v>
      </c>
    </row>
    <row r="783" spans="1:7" ht="19.5" customHeight="1" x14ac:dyDescent="0.25">
      <c r="A783" s="204"/>
      <c r="B783" s="204"/>
      <c r="C783" s="85" t="s">
        <v>200</v>
      </c>
      <c r="D783" s="105">
        <v>0</v>
      </c>
      <c r="E783" s="87">
        <v>0</v>
      </c>
      <c r="F783" s="90">
        <v>1</v>
      </c>
      <c r="G783" s="87">
        <v>20042.400000000001</v>
      </c>
    </row>
    <row r="784" spans="1:7" ht="19.5" customHeight="1" x14ac:dyDescent="0.25">
      <c r="A784" s="204"/>
      <c r="B784" s="204"/>
      <c r="C784" s="85" t="s">
        <v>201</v>
      </c>
      <c r="D784" s="105">
        <v>0</v>
      </c>
      <c r="E784" s="87">
        <v>0</v>
      </c>
      <c r="F784" s="90">
        <v>414</v>
      </c>
      <c r="G784" s="87">
        <v>8979898.6999999993</v>
      </c>
    </row>
    <row r="785" spans="1:9" ht="19.5" customHeight="1" x14ac:dyDescent="0.25">
      <c r="A785" s="204"/>
      <c r="B785" s="204"/>
      <c r="C785" s="85" t="s">
        <v>202</v>
      </c>
      <c r="D785" s="105">
        <v>0</v>
      </c>
      <c r="E785" s="87">
        <v>0</v>
      </c>
      <c r="F785" s="90">
        <v>9</v>
      </c>
      <c r="G785" s="87">
        <v>429262.80000000005</v>
      </c>
    </row>
    <row r="786" spans="1:9" ht="19.5" customHeight="1" x14ac:dyDescent="0.25">
      <c r="A786" s="204"/>
      <c r="B786" s="204"/>
      <c r="C786" s="85" t="s">
        <v>203</v>
      </c>
      <c r="D786" s="105">
        <v>82</v>
      </c>
      <c r="E786" s="87">
        <v>1249491.4000000001</v>
      </c>
      <c r="F786" s="90">
        <v>11</v>
      </c>
      <c r="G786" s="87">
        <v>261808</v>
      </c>
    </row>
    <row r="787" spans="1:9" ht="19.5" customHeight="1" x14ac:dyDescent="0.25">
      <c r="A787" s="204"/>
      <c r="B787" s="204"/>
      <c r="C787" s="85" t="s">
        <v>204</v>
      </c>
      <c r="D787" s="105">
        <v>0</v>
      </c>
      <c r="E787" s="87">
        <v>0</v>
      </c>
      <c r="F787" s="90">
        <v>70</v>
      </c>
      <c r="G787" s="87">
        <v>1297116.2</v>
      </c>
    </row>
    <row r="788" spans="1:9" ht="19.5" customHeight="1" x14ac:dyDescent="0.25">
      <c r="A788" s="204"/>
      <c r="B788" s="204"/>
      <c r="C788" s="85" t="s">
        <v>205</v>
      </c>
      <c r="D788" s="105">
        <v>0</v>
      </c>
      <c r="E788" s="87">
        <v>0</v>
      </c>
      <c r="F788" s="90">
        <v>0</v>
      </c>
      <c r="G788" s="87">
        <v>0</v>
      </c>
    </row>
    <row r="789" spans="1:9" ht="19.5" customHeight="1" x14ac:dyDescent="0.25">
      <c r="A789" s="204"/>
      <c r="B789" s="204"/>
      <c r="C789" s="85" t="s">
        <v>206</v>
      </c>
      <c r="D789" s="105">
        <v>11</v>
      </c>
      <c r="E789" s="87">
        <v>156005.1</v>
      </c>
      <c r="F789" s="90">
        <v>61</v>
      </c>
      <c r="G789" s="87">
        <v>1132233.8999999999</v>
      </c>
    </row>
    <row r="790" spans="1:9" ht="19.5" customHeight="1" x14ac:dyDescent="0.25">
      <c r="A790" s="204"/>
      <c r="B790" s="204"/>
      <c r="C790" s="85" t="s">
        <v>207</v>
      </c>
      <c r="D790" s="105">
        <v>0</v>
      </c>
      <c r="E790" s="87">
        <v>0</v>
      </c>
      <c r="F790" s="90">
        <v>9</v>
      </c>
      <c r="G790" s="87">
        <v>273826.5</v>
      </c>
    </row>
    <row r="791" spans="1:9" ht="19.5" customHeight="1" x14ac:dyDescent="0.25">
      <c r="A791" s="204"/>
      <c r="B791" s="204"/>
      <c r="C791" s="85" t="s">
        <v>208</v>
      </c>
      <c r="D791" s="105">
        <v>16</v>
      </c>
      <c r="E791" s="87">
        <v>255412.80000000002</v>
      </c>
      <c r="F791" s="90">
        <v>20</v>
      </c>
      <c r="G791" s="87">
        <v>1076709.3999999999</v>
      </c>
    </row>
    <row r="792" spans="1:9" ht="19.5" customHeight="1" x14ac:dyDescent="0.25">
      <c r="A792" s="204"/>
      <c r="B792" s="204"/>
      <c r="C792" s="85" t="s">
        <v>209</v>
      </c>
      <c r="D792" s="105">
        <v>0</v>
      </c>
      <c r="E792" s="87">
        <v>0</v>
      </c>
      <c r="F792" s="90">
        <v>1</v>
      </c>
      <c r="G792" s="87">
        <v>22579.4</v>
      </c>
    </row>
    <row r="793" spans="1:9" ht="19.5" customHeight="1" x14ac:dyDescent="0.25">
      <c r="A793" s="204"/>
      <c r="B793" s="204"/>
      <c r="C793" s="85" t="s">
        <v>210</v>
      </c>
      <c r="D793" s="105">
        <v>85</v>
      </c>
      <c r="E793" s="87">
        <v>1332213.5</v>
      </c>
      <c r="F793" s="90">
        <v>80</v>
      </c>
      <c r="G793" s="87">
        <v>2803401.5</v>
      </c>
    </row>
    <row r="794" spans="1:9" ht="19.5" customHeight="1" x14ac:dyDescent="0.25">
      <c r="A794" s="204"/>
      <c r="B794" s="204"/>
      <c r="C794" s="85" t="s">
        <v>211</v>
      </c>
      <c r="D794" s="105">
        <v>0</v>
      </c>
      <c r="E794" s="87">
        <v>0</v>
      </c>
      <c r="F794" s="90">
        <v>11</v>
      </c>
      <c r="G794" s="87">
        <v>136999.1</v>
      </c>
      <c r="I794" s="101"/>
    </row>
    <row r="795" spans="1:9" s="95" customFormat="1" ht="19.5" customHeight="1" x14ac:dyDescent="0.25">
      <c r="A795" s="205"/>
      <c r="B795" s="205"/>
      <c r="C795" s="91" t="s">
        <v>212</v>
      </c>
      <c r="D795" s="103">
        <v>807</v>
      </c>
      <c r="E795" s="120">
        <v>10848703.9</v>
      </c>
      <c r="F795" s="104">
        <v>1600</v>
      </c>
      <c r="G795" s="120">
        <v>37172837.800000012</v>
      </c>
      <c r="H795" s="94"/>
    </row>
    <row r="796" spans="1:9" ht="19.5" customHeight="1" x14ac:dyDescent="0.25">
      <c r="A796" s="203">
        <v>19</v>
      </c>
      <c r="B796" s="203" t="s">
        <v>218</v>
      </c>
      <c r="C796" s="85" t="s">
        <v>169</v>
      </c>
      <c r="D796" s="105">
        <v>0</v>
      </c>
      <c r="E796" s="87">
        <v>0</v>
      </c>
      <c r="F796" s="90">
        <v>0</v>
      </c>
      <c r="G796" s="87">
        <v>0</v>
      </c>
    </row>
    <row r="797" spans="1:9" ht="19.5" customHeight="1" x14ac:dyDescent="0.25">
      <c r="A797" s="204"/>
      <c r="B797" s="204"/>
      <c r="C797" s="85" t="s">
        <v>170</v>
      </c>
      <c r="D797" s="105">
        <v>0</v>
      </c>
      <c r="E797" s="87">
        <v>0</v>
      </c>
      <c r="F797" s="90">
        <v>0</v>
      </c>
      <c r="G797" s="87">
        <v>0</v>
      </c>
    </row>
    <row r="798" spans="1:9" ht="19.5" customHeight="1" x14ac:dyDescent="0.25">
      <c r="A798" s="204"/>
      <c r="B798" s="204"/>
      <c r="C798" s="85" t="s">
        <v>171</v>
      </c>
      <c r="D798" s="105">
        <v>0</v>
      </c>
      <c r="E798" s="87">
        <v>0</v>
      </c>
      <c r="F798" s="90">
        <v>0</v>
      </c>
      <c r="G798" s="87">
        <v>0</v>
      </c>
    </row>
    <row r="799" spans="1:9" ht="19.5" customHeight="1" x14ac:dyDescent="0.25">
      <c r="A799" s="204"/>
      <c r="B799" s="204"/>
      <c r="C799" s="85" t="s">
        <v>172</v>
      </c>
      <c r="D799" s="105">
        <v>14</v>
      </c>
      <c r="E799" s="87">
        <v>180821.2</v>
      </c>
      <c r="F799" s="90">
        <v>51</v>
      </c>
      <c r="G799" s="87">
        <v>1336977.3</v>
      </c>
    </row>
    <row r="800" spans="1:9" ht="19.5" customHeight="1" x14ac:dyDescent="0.25">
      <c r="A800" s="204"/>
      <c r="B800" s="204"/>
      <c r="C800" s="85" t="s">
        <v>173</v>
      </c>
      <c r="D800" s="105">
        <v>0</v>
      </c>
      <c r="E800" s="87">
        <v>0</v>
      </c>
      <c r="F800" s="90">
        <v>0</v>
      </c>
      <c r="G800" s="87">
        <v>0</v>
      </c>
    </row>
    <row r="801" spans="1:7" ht="19.5" customHeight="1" x14ac:dyDescent="0.25">
      <c r="A801" s="204"/>
      <c r="B801" s="204"/>
      <c r="C801" s="85" t="s">
        <v>174</v>
      </c>
      <c r="D801" s="105">
        <v>10</v>
      </c>
      <c r="E801" s="87">
        <v>153828.20000000001</v>
      </c>
      <c r="F801" s="90">
        <v>34</v>
      </c>
      <c r="G801" s="87">
        <v>3679178.9</v>
      </c>
    </row>
    <row r="802" spans="1:7" ht="19.5" customHeight="1" x14ac:dyDescent="0.25">
      <c r="A802" s="204"/>
      <c r="B802" s="204"/>
      <c r="C802" s="85" t="s">
        <v>175</v>
      </c>
      <c r="D802" s="105">
        <v>0</v>
      </c>
      <c r="E802" s="87">
        <v>0</v>
      </c>
      <c r="F802" s="90">
        <v>0</v>
      </c>
      <c r="G802" s="87">
        <v>0</v>
      </c>
    </row>
    <row r="803" spans="1:7" ht="19.5" customHeight="1" x14ac:dyDescent="0.25">
      <c r="A803" s="204"/>
      <c r="B803" s="204"/>
      <c r="C803" s="85" t="s">
        <v>176</v>
      </c>
      <c r="D803" s="105">
        <v>7</v>
      </c>
      <c r="E803" s="87">
        <v>35587.299999999996</v>
      </c>
      <c r="F803" s="90">
        <v>0</v>
      </c>
      <c r="G803" s="87">
        <v>0</v>
      </c>
    </row>
    <row r="804" spans="1:7" ht="19.5" customHeight="1" x14ac:dyDescent="0.25">
      <c r="A804" s="204"/>
      <c r="B804" s="204"/>
      <c r="C804" s="85" t="s">
        <v>177</v>
      </c>
      <c r="D804" s="105">
        <v>0</v>
      </c>
      <c r="E804" s="87">
        <v>0</v>
      </c>
      <c r="F804" s="90">
        <v>0</v>
      </c>
      <c r="G804" s="87">
        <v>0</v>
      </c>
    </row>
    <row r="805" spans="1:7" ht="19.5" customHeight="1" x14ac:dyDescent="0.25">
      <c r="A805" s="204"/>
      <c r="B805" s="204"/>
      <c r="C805" s="85" t="s">
        <v>178</v>
      </c>
      <c r="D805" s="105">
        <v>0</v>
      </c>
      <c r="E805" s="87">
        <v>0</v>
      </c>
      <c r="F805" s="90">
        <v>0</v>
      </c>
      <c r="G805" s="87">
        <v>0</v>
      </c>
    </row>
    <row r="806" spans="1:7" ht="19.5" customHeight="1" x14ac:dyDescent="0.25">
      <c r="A806" s="204"/>
      <c r="B806" s="204"/>
      <c r="C806" s="85" t="s">
        <v>179</v>
      </c>
      <c r="D806" s="105">
        <v>0</v>
      </c>
      <c r="E806" s="87">
        <v>0</v>
      </c>
      <c r="F806" s="90">
        <v>0</v>
      </c>
      <c r="G806" s="87">
        <v>0</v>
      </c>
    </row>
    <row r="807" spans="1:7" ht="19.5" customHeight="1" x14ac:dyDescent="0.25">
      <c r="A807" s="204"/>
      <c r="B807" s="204"/>
      <c r="C807" s="85" t="s">
        <v>180</v>
      </c>
      <c r="D807" s="105">
        <v>0</v>
      </c>
      <c r="E807" s="87">
        <v>0</v>
      </c>
      <c r="F807" s="90">
        <v>0</v>
      </c>
      <c r="G807" s="87">
        <v>0</v>
      </c>
    </row>
    <row r="808" spans="1:7" ht="19.5" customHeight="1" x14ac:dyDescent="0.25">
      <c r="A808" s="204"/>
      <c r="B808" s="204"/>
      <c r="C808" s="85" t="s">
        <v>181</v>
      </c>
      <c r="D808" s="105">
        <v>0</v>
      </c>
      <c r="E808" s="87">
        <v>0</v>
      </c>
      <c r="F808" s="90">
        <v>0</v>
      </c>
      <c r="G808" s="87">
        <v>0</v>
      </c>
    </row>
    <row r="809" spans="1:7" ht="19.5" customHeight="1" x14ac:dyDescent="0.25">
      <c r="A809" s="204"/>
      <c r="B809" s="204"/>
      <c r="C809" s="85" t="s">
        <v>182</v>
      </c>
      <c r="D809" s="105">
        <v>1</v>
      </c>
      <c r="E809" s="87">
        <v>7546.2999999999993</v>
      </c>
      <c r="F809" s="90">
        <v>55</v>
      </c>
      <c r="G809" s="87">
        <v>5270903.9000000004</v>
      </c>
    </row>
    <row r="810" spans="1:7" ht="19.5" customHeight="1" x14ac:dyDescent="0.25">
      <c r="A810" s="204"/>
      <c r="B810" s="204"/>
      <c r="C810" s="85" t="s">
        <v>183</v>
      </c>
      <c r="D810" s="105">
        <v>513</v>
      </c>
      <c r="E810" s="87">
        <v>5955776.0999999996</v>
      </c>
      <c r="F810" s="90">
        <v>104</v>
      </c>
      <c r="G810" s="87">
        <v>3382920.9</v>
      </c>
    </row>
    <row r="811" spans="1:7" ht="19.5" customHeight="1" x14ac:dyDescent="0.25">
      <c r="A811" s="204"/>
      <c r="B811" s="204"/>
      <c r="C811" s="85" t="s">
        <v>184</v>
      </c>
      <c r="D811" s="105">
        <v>0</v>
      </c>
      <c r="E811" s="87">
        <v>0</v>
      </c>
      <c r="F811" s="90">
        <v>22</v>
      </c>
      <c r="G811" s="87">
        <v>874350.7</v>
      </c>
    </row>
    <row r="812" spans="1:7" ht="19.5" customHeight="1" x14ac:dyDescent="0.25">
      <c r="A812" s="204"/>
      <c r="B812" s="204"/>
      <c r="C812" s="85" t="s">
        <v>185</v>
      </c>
      <c r="D812" s="105">
        <v>0</v>
      </c>
      <c r="E812" s="87">
        <v>0</v>
      </c>
      <c r="F812" s="90">
        <v>0</v>
      </c>
      <c r="G812" s="87">
        <v>0</v>
      </c>
    </row>
    <row r="813" spans="1:7" ht="19.5" customHeight="1" x14ac:dyDescent="0.25">
      <c r="A813" s="204"/>
      <c r="B813" s="204"/>
      <c r="C813" s="85" t="s">
        <v>186</v>
      </c>
      <c r="D813" s="105">
        <v>36</v>
      </c>
      <c r="E813" s="87">
        <v>511988.4</v>
      </c>
      <c r="F813" s="90">
        <v>389</v>
      </c>
      <c r="G813" s="87">
        <v>9836814.8999999985</v>
      </c>
    </row>
    <row r="814" spans="1:7" ht="19.5" customHeight="1" x14ac:dyDescent="0.25">
      <c r="A814" s="204"/>
      <c r="B814" s="204"/>
      <c r="C814" s="85" t="s">
        <v>187</v>
      </c>
      <c r="D814" s="105">
        <v>13</v>
      </c>
      <c r="E814" s="87">
        <v>177338.2</v>
      </c>
      <c r="F814" s="90">
        <v>86</v>
      </c>
      <c r="G814" s="87">
        <v>1592101.1</v>
      </c>
    </row>
    <row r="815" spans="1:7" ht="19.5" customHeight="1" x14ac:dyDescent="0.25">
      <c r="A815" s="204"/>
      <c r="B815" s="204"/>
      <c r="C815" s="85" t="s">
        <v>188</v>
      </c>
      <c r="D815" s="105">
        <v>0</v>
      </c>
      <c r="E815" s="87">
        <v>0</v>
      </c>
      <c r="F815" s="90">
        <v>0</v>
      </c>
      <c r="G815" s="87">
        <v>0</v>
      </c>
    </row>
    <row r="816" spans="1:7" ht="19.5" customHeight="1" x14ac:dyDescent="0.25">
      <c r="A816" s="204"/>
      <c r="B816" s="204"/>
      <c r="C816" s="85" t="s">
        <v>189</v>
      </c>
      <c r="D816" s="105">
        <v>4</v>
      </c>
      <c r="E816" s="87">
        <v>46438.8</v>
      </c>
      <c r="F816" s="90">
        <v>18</v>
      </c>
      <c r="G816" s="87">
        <v>761866.5</v>
      </c>
    </row>
    <row r="817" spans="1:7" ht="19.5" customHeight="1" x14ac:dyDescent="0.25">
      <c r="A817" s="204"/>
      <c r="B817" s="204"/>
      <c r="C817" s="85" t="s">
        <v>190</v>
      </c>
      <c r="D817" s="105">
        <v>0</v>
      </c>
      <c r="E817" s="87">
        <v>0</v>
      </c>
      <c r="F817" s="90">
        <v>0</v>
      </c>
      <c r="G817" s="87">
        <v>0</v>
      </c>
    </row>
    <row r="818" spans="1:7" ht="19.5" customHeight="1" x14ac:dyDescent="0.25">
      <c r="A818" s="204"/>
      <c r="B818" s="204"/>
      <c r="C818" s="85" t="s">
        <v>191</v>
      </c>
      <c r="D818" s="105">
        <v>0</v>
      </c>
      <c r="E818" s="87">
        <v>0</v>
      </c>
      <c r="F818" s="90">
        <v>0</v>
      </c>
      <c r="G818" s="87">
        <v>0</v>
      </c>
    </row>
    <row r="819" spans="1:7" ht="19.5" customHeight="1" x14ac:dyDescent="0.25">
      <c r="A819" s="204"/>
      <c r="B819" s="204"/>
      <c r="C819" s="85" t="s">
        <v>192</v>
      </c>
      <c r="D819" s="105">
        <v>0</v>
      </c>
      <c r="E819" s="87">
        <v>0</v>
      </c>
      <c r="F819" s="90">
        <v>0</v>
      </c>
      <c r="G819" s="87">
        <v>0</v>
      </c>
    </row>
    <row r="820" spans="1:7" ht="19.5" customHeight="1" x14ac:dyDescent="0.25">
      <c r="A820" s="204"/>
      <c r="B820" s="204"/>
      <c r="C820" s="85" t="s">
        <v>193</v>
      </c>
      <c r="D820" s="105">
        <v>0</v>
      </c>
      <c r="E820" s="87">
        <v>0</v>
      </c>
      <c r="F820" s="90">
        <v>0</v>
      </c>
      <c r="G820" s="87">
        <v>0</v>
      </c>
    </row>
    <row r="821" spans="1:7" ht="19.5" customHeight="1" x14ac:dyDescent="0.25">
      <c r="A821" s="204"/>
      <c r="B821" s="204"/>
      <c r="C821" s="85" t="s">
        <v>194</v>
      </c>
      <c r="D821" s="105">
        <v>0</v>
      </c>
      <c r="E821" s="87">
        <v>0</v>
      </c>
      <c r="F821" s="90">
        <v>0</v>
      </c>
      <c r="G821" s="87">
        <v>0</v>
      </c>
    </row>
    <row r="822" spans="1:7" ht="19.5" customHeight="1" x14ac:dyDescent="0.25">
      <c r="A822" s="204"/>
      <c r="B822" s="204"/>
      <c r="C822" s="85" t="s">
        <v>195</v>
      </c>
      <c r="D822" s="105">
        <v>0</v>
      </c>
      <c r="E822" s="87">
        <v>0</v>
      </c>
      <c r="F822" s="90">
        <v>0</v>
      </c>
      <c r="G822" s="87">
        <v>0</v>
      </c>
    </row>
    <row r="823" spans="1:7" ht="19.5" customHeight="1" x14ac:dyDescent="0.25">
      <c r="A823" s="204"/>
      <c r="B823" s="204"/>
      <c r="C823" s="85" t="s">
        <v>196</v>
      </c>
      <c r="D823" s="105">
        <v>13</v>
      </c>
      <c r="E823" s="87">
        <v>169791.69999999998</v>
      </c>
      <c r="F823" s="90">
        <v>230</v>
      </c>
      <c r="G823" s="87">
        <v>7313201.7999999998</v>
      </c>
    </row>
    <row r="824" spans="1:7" ht="19.5" customHeight="1" x14ac:dyDescent="0.25">
      <c r="A824" s="204"/>
      <c r="B824" s="204"/>
      <c r="C824" s="85" t="s">
        <v>197</v>
      </c>
      <c r="D824" s="105">
        <v>0</v>
      </c>
      <c r="E824" s="87">
        <v>0</v>
      </c>
      <c r="F824" s="90">
        <v>0</v>
      </c>
      <c r="G824" s="87">
        <v>0</v>
      </c>
    </row>
    <row r="825" spans="1:7" ht="19.5" customHeight="1" x14ac:dyDescent="0.25">
      <c r="A825" s="204"/>
      <c r="B825" s="204"/>
      <c r="C825" s="85" t="s">
        <v>198</v>
      </c>
      <c r="D825" s="105">
        <v>4</v>
      </c>
      <c r="E825" s="87">
        <v>84750.8</v>
      </c>
      <c r="F825" s="90">
        <v>28</v>
      </c>
      <c r="G825" s="87">
        <v>1214469.3999999999</v>
      </c>
    </row>
    <row r="826" spans="1:7" ht="19.5" customHeight="1" x14ac:dyDescent="0.25">
      <c r="A826" s="204"/>
      <c r="B826" s="204"/>
      <c r="C826" s="85" t="s">
        <v>199</v>
      </c>
      <c r="D826" s="105">
        <v>0</v>
      </c>
      <c r="E826" s="87">
        <v>0</v>
      </c>
      <c r="F826" s="90">
        <v>54</v>
      </c>
      <c r="G826" s="87">
        <v>1397896.2</v>
      </c>
    </row>
    <row r="827" spans="1:7" ht="19.5" customHeight="1" x14ac:dyDescent="0.25">
      <c r="A827" s="204"/>
      <c r="B827" s="204"/>
      <c r="C827" s="85" t="s">
        <v>200</v>
      </c>
      <c r="D827" s="105">
        <v>0</v>
      </c>
      <c r="E827" s="87">
        <v>0</v>
      </c>
      <c r="F827" s="90">
        <v>0</v>
      </c>
      <c r="G827" s="87">
        <v>0</v>
      </c>
    </row>
    <row r="828" spans="1:7" ht="19.5" customHeight="1" x14ac:dyDescent="0.25">
      <c r="A828" s="204"/>
      <c r="B828" s="204"/>
      <c r="C828" s="85" t="s">
        <v>201</v>
      </c>
      <c r="D828" s="105">
        <v>0</v>
      </c>
      <c r="E828" s="87">
        <v>0</v>
      </c>
      <c r="F828" s="90">
        <v>661</v>
      </c>
      <c r="G828" s="87">
        <v>18555910.699999999</v>
      </c>
    </row>
    <row r="829" spans="1:7" ht="19.5" customHeight="1" x14ac:dyDescent="0.25">
      <c r="A829" s="204"/>
      <c r="B829" s="204"/>
      <c r="C829" s="85" t="s">
        <v>202</v>
      </c>
      <c r="D829" s="105">
        <v>0</v>
      </c>
      <c r="E829" s="87">
        <v>0</v>
      </c>
      <c r="F829" s="90">
        <v>21</v>
      </c>
      <c r="G829" s="87">
        <v>987913.6</v>
      </c>
    </row>
    <row r="830" spans="1:7" ht="19.5" customHeight="1" x14ac:dyDescent="0.25">
      <c r="A830" s="204"/>
      <c r="B830" s="204"/>
      <c r="C830" s="85" t="s">
        <v>203</v>
      </c>
      <c r="D830" s="105">
        <v>10</v>
      </c>
      <c r="E830" s="87">
        <v>152377</v>
      </c>
      <c r="F830" s="90">
        <v>40</v>
      </c>
      <c r="G830" s="87">
        <v>1785734.4000000001</v>
      </c>
    </row>
    <row r="831" spans="1:7" ht="19.5" customHeight="1" x14ac:dyDescent="0.25">
      <c r="A831" s="204"/>
      <c r="B831" s="204"/>
      <c r="C831" s="85" t="s">
        <v>204</v>
      </c>
      <c r="D831" s="105">
        <v>0</v>
      </c>
      <c r="E831" s="87">
        <v>0</v>
      </c>
      <c r="F831" s="90">
        <v>174</v>
      </c>
      <c r="G831" s="87">
        <v>3031321.1</v>
      </c>
    </row>
    <row r="832" spans="1:7" ht="19.5" customHeight="1" x14ac:dyDescent="0.25">
      <c r="A832" s="204"/>
      <c r="B832" s="204"/>
      <c r="C832" s="85" t="s">
        <v>205</v>
      </c>
      <c r="D832" s="105">
        <v>0</v>
      </c>
      <c r="E832" s="87">
        <v>0</v>
      </c>
      <c r="F832" s="90">
        <v>0</v>
      </c>
      <c r="G832" s="87">
        <v>0</v>
      </c>
    </row>
    <row r="833" spans="1:9" ht="19.5" customHeight="1" x14ac:dyDescent="0.25">
      <c r="A833" s="204"/>
      <c r="B833" s="204"/>
      <c r="C833" s="85" t="s">
        <v>206</v>
      </c>
      <c r="D833" s="105">
        <v>0</v>
      </c>
      <c r="E833" s="87">
        <v>0</v>
      </c>
      <c r="F833" s="90">
        <v>211</v>
      </c>
      <c r="G833" s="87">
        <v>5190310.4000000004</v>
      </c>
    </row>
    <row r="834" spans="1:9" ht="19.5" customHeight="1" x14ac:dyDescent="0.25">
      <c r="A834" s="204"/>
      <c r="B834" s="204"/>
      <c r="C834" s="85" t="s">
        <v>207</v>
      </c>
      <c r="D834" s="105">
        <v>0</v>
      </c>
      <c r="E834" s="87">
        <v>0</v>
      </c>
      <c r="F834" s="90">
        <v>166</v>
      </c>
      <c r="G834" s="87">
        <v>8762569</v>
      </c>
    </row>
    <row r="835" spans="1:9" ht="19.5" customHeight="1" x14ac:dyDescent="0.25">
      <c r="A835" s="204"/>
      <c r="B835" s="204"/>
      <c r="C835" s="85" t="s">
        <v>208</v>
      </c>
      <c r="D835" s="105">
        <v>0</v>
      </c>
      <c r="E835" s="87">
        <v>0</v>
      </c>
      <c r="F835" s="90">
        <v>22</v>
      </c>
      <c r="G835" s="87">
        <v>1998661.2</v>
      </c>
    </row>
    <row r="836" spans="1:9" ht="19.5" customHeight="1" x14ac:dyDescent="0.25">
      <c r="A836" s="204"/>
      <c r="B836" s="204"/>
      <c r="C836" s="85" t="s">
        <v>209</v>
      </c>
      <c r="D836" s="105">
        <v>0</v>
      </c>
      <c r="E836" s="87">
        <v>0</v>
      </c>
      <c r="F836" s="90">
        <v>35</v>
      </c>
      <c r="G836" s="87">
        <v>1074299.2999999998</v>
      </c>
    </row>
    <row r="837" spans="1:9" ht="19.5" customHeight="1" x14ac:dyDescent="0.25">
      <c r="A837" s="204"/>
      <c r="B837" s="204"/>
      <c r="C837" s="85" t="s">
        <v>210</v>
      </c>
      <c r="D837" s="105">
        <v>60</v>
      </c>
      <c r="E837" s="87">
        <v>940386</v>
      </c>
      <c r="F837" s="90">
        <v>156</v>
      </c>
      <c r="G837" s="87">
        <v>5409929.9000000004</v>
      </c>
    </row>
    <row r="838" spans="1:9" ht="19.5" customHeight="1" x14ac:dyDescent="0.25">
      <c r="A838" s="204"/>
      <c r="B838" s="204"/>
      <c r="C838" s="85" t="s">
        <v>211</v>
      </c>
      <c r="D838" s="105">
        <v>10</v>
      </c>
      <c r="E838" s="87">
        <v>58048</v>
      </c>
      <c r="F838" s="90">
        <v>35</v>
      </c>
      <c r="G838" s="87">
        <v>3730681.7</v>
      </c>
    </row>
    <row r="839" spans="1:9" s="95" customFormat="1" ht="19.5" customHeight="1" x14ac:dyDescent="0.25">
      <c r="A839" s="205"/>
      <c r="B839" s="205"/>
      <c r="C839" s="91" t="s">
        <v>212</v>
      </c>
      <c r="D839" s="103">
        <v>695</v>
      </c>
      <c r="E839" s="120">
        <v>8474678.0000000019</v>
      </c>
      <c r="F839" s="104">
        <v>2592</v>
      </c>
      <c r="G839" s="120">
        <v>87188012.900000021</v>
      </c>
      <c r="H839" s="94"/>
      <c r="I839" s="94"/>
    </row>
    <row r="840" spans="1:9" ht="19.5" customHeight="1" x14ac:dyDescent="0.25">
      <c r="A840" s="203">
        <v>20</v>
      </c>
      <c r="B840" s="203" t="s">
        <v>219</v>
      </c>
      <c r="C840" s="85" t="s">
        <v>169</v>
      </c>
      <c r="D840" s="105">
        <v>0</v>
      </c>
      <c r="E840" s="87">
        <v>0</v>
      </c>
      <c r="F840" s="106">
        <v>0</v>
      </c>
      <c r="G840" s="87">
        <v>0</v>
      </c>
    </row>
    <row r="841" spans="1:9" ht="19.5" customHeight="1" x14ac:dyDescent="0.25">
      <c r="A841" s="204"/>
      <c r="B841" s="204"/>
      <c r="C841" s="85" t="s">
        <v>170</v>
      </c>
      <c r="D841" s="105">
        <v>0</v>
      </c>
      <c r="E841" s="87">
        <v>0</v>
      </c>
      <c r="F841" s="106">
        <v>0</v>
      </c>
      <c r="G841" s="87">
        <v>0</v>
      </c>
    </row>
    <row r="842" spans="1:9" ht="19.5" customHeight="1" x14ac:dyDescent="0.25">
      <c r="A842" s="204"/>
      <c r="B842" s="204"/>
      <c r="C842" s="85" t="s">
        <v>171</v>
      </c>
      <c r="D842" s="105">
        <v>0</v>
      </c>
      <c r="E842" s="87">
        <v>0</v>
      </c>
      <c r="F842" s="106">
        <v>0</v>
      </c>
      <c r="G842" s="87">
        <v>0</v>
      </c>
    </row>
    <row r="843" spans="1:9" ht="19.5" customHeight="1" x14ac:dyDescent="0.25">
      <c r="A843" s="204"/>
      <c r="B843" s="204"/>
      <c r="C843" s="85" t="s">
        <v>172</v>
      </c>
      <c r="D843" s="105">
        <v>0</v>
      </c>
      <c r="E843" s="87">
        <v>0</v>
      </c>
      <c r="F843" s="106">
        <v>0</v>
      </c>
      <c r="G843" s="87">
        <v>0</v>
      </c>
    </row>
    <row r="844" spans="1:9" ht="19.5" customHeight="1" x14ac:dyDescent="0.25">
      <c r="A844" s="204"/>
      <c r="B844" s="204"/>
      <c r="C844" s="85" t="s">
        <v>173</v>
      </c>
      <c r="D844" s="105">
        <v>0</v>
      </c>
      <c r="E844" s="87">
        <v>0</v>
      </c>
      <c r="F844" s="106">
        <v>0</v>
      </c>
      <c r="G844" s="87">
        <v>0</v>
      </c>
    </row>
    <row r="845" spans="1:9" ht="19.5" customHeight="1" x14ac:dyDescent="0.25">
      <c r="A845" s="204"/>
      <c r="B845" s="204"/>
      <c r="C845" s="85" t="s">
        <v>174</v>
      </c>
      <c r="D845" s="105">
        <v>0</v>
      </c>
      <c r="E845" s="87">
        <v>0</v>
      </c>
      <c r="F845" s="106">
        <v>0</v>
      </c>
      <c r="G845" s="87">
        <v>0</v>
      </c>
    </row>
    <row r="846" spans="1:9" ht="19.5" customHeight="1" x14ac:dyDescent="0.25">
      <c r="A846" s="204"/>
      <c r="B846" s="204"/>
      <c r="C846" s="85" t="s">
        <v>175</v>
      </c>
      <c r="D846" s="105">
        <v>0</v>
      </c>
      <c r="E846" s="87">
        <v>0</v>
      </c>
      <c r="F846" s="106">
        <v>0</v>
      </c>
      <c r="G846" s="87">
        <v>0</v>
      </c>
    </row>
    <row r="847" spans="1:9" ht="19.5" customHeight="1" x14ac:dyDescent="0.25">
      <c r="A847" s="204"/>
      <c r="B847" s="204"/>
      <c r="C847" s="85" t="s">
        <v>176</v>
      </c>
      <c r="D847" s="105">
        <v>0</v>
      </c>
      <c r="E847" s="87">
        <v>0</v>
      </c>
      <c r="F847" s="106">
        <v>0</v>
      </c>
      <c r="G847" s="87">
        <v>0</v>
      </c>
    </row>
    <row r="848" spans="1:9" ht="19.5" customHeight="1" x14ac:dyDescent="0.25">
      <c r="A848" s="204"/>
      <c r="B848" s="204"/>
      <c r="C848" s="85" t="s">
        <v>177</v>
      </c>
      <c r="D848" s="105">
        <v>0</v>
      </c>
      <c r="E848" s="87">
        <v>0</v>
      </c>
      <c r="F848" s="106">
        <v>0</v>
      </c>
      <c r="G848" s="87">
        <v>0</v>
      </c>
    </row>
    <row r="849" spans="1:7" ht="19.5" customHeight="1" x14ac:dyDescent="0.25">
      <c r="A849" s="204"/>
      <c r="B849" s="204"/>
      <c r="C849" s="85" t="s">
        <v>178</v>
      </c>
      <c r="D849" s="105">
        <v>0</v>
      </c>
      <c r="E849" s="87">
        <v>0</v>
      </c>
      <c r="F849" s="106">
        <v>0</v>
      </c>
      <c r="G849" s="87">
        <v>0</v>
      </c>
    </row>
    <row r="850" spans="1:7" ht="19.5" customHeight="1" x14ac:dyDescent="0.25">
      <c r="A850" s="204"/>
      <c r="B850" s="204"/>
      <c r="C850" s="85" t="s">
        <v>179</v>
      </c>
      <c r="D850" s="105">
        <v>0</v>
      </c>
      <c r="E850" s="87">
        <v>0</v>
      </c>
      <c r="F850" s="106">
        <v>0</v>
      </c>
      <c r="G850" s="87">
        <v>0</v>
      </c>
    </row>
    <row r="851" spans="1:7" ht="19.5" customHeight="1" x14ac:dyDescent="0.25">
      <c r="A851" s="204"/>
      <c r="B851" s="204"/>
      <c r="C851" s="85" t="s">
        <v>180</v>
      </c>
      <c r="D851" s="105">
        <v>0</v>
      </c>
      <c r="E851" s="87">
        <v>0</v>
      </c>
      <c r="F851" s="106">
        <v>0</v>
      </c>
      <c r="G851" s="87">
        <v>0</v>
      </c>
    </row>
    <row r="852" spans="1:7" ht="19.5" customHeight="1" x14ac:dyDescent="0.25">
      <c r="A852" s="204"/>
      <c r="B852" s="204"/>
      <c r="C852" s="85" t="s">
        <v>181</v>
      </c>
      <c r="D852" s="105">
        <v>0</v>
      </c>
      <c r="E852" s="87">
        <v>0</v>
      </c>
      <c r="F852" s="106">
        <v>0</v>
      </c>
      <c r="G852" s="87">
        <v>0</v>
      </c>
    </row>
    <row r="853" spans="1:7" ht="19.5" customHeight="1" x14ac:dyDescent="0.25">
      <c r="A853" s="204"/>
      <c r="B853" s="204"/>
      <c r="C853" s="85" t="s">
        <v>182</v>
      </c>
      <c r="D853" s="105">
        <v>0</v>
      </c>
      <c r="E853" s="87">
        <v>0</v>
      </c>
      <c r="F853" s="106">
        <v>0</v>
      </c>
      <c r="G853" s="87">
        <v>0</v>
      </c>
    </row>
    <row r="854" spans="1:7" ht="19.5" customHeight="1" x14ac:dyDescent="0.25">
      <c r="A854" s="204"/>
      <c r="B854" s="204"/>
      <c r="C854" s="85" t="s">
        <v>183</v>
      </c>
      <c r="D854" s="105">
        <v>0</v>
      </c>
      <c r="E854" s="87">
        <v>0</v>
      </c>
      <c r="F854" s="106">
        <v>0</v>
      </c>
      <c r="G854" s="87">
        <v>0</v>
      </c>
    </row>
    <row r="855" spans="1:7" ht="19.5" customHeight="1" x14ac:dyDescent="0.25">
      <c r="A855" s="204"/>
      <c r="B855" s="204"/>
      <c r="C855" s="85" t="s">
        <v>184</v>
      </c>
      <c r="D855" s="105">
        <v>0</v>
      </c>
      <c r="E855" s="87">
        <v>0</v>
      </c>
      <c r="F855" s="106">
        <v>0</v>
      </c>
      <c r="G855" s="87">
        <v>0</v>
      </c>
    </row>
    <row r="856" spans="1:7" ht="19.5" customHeight="1" x14ac:dyDescent="0.25">
      <c r="A856" s="204"/>
      <c r="B856" s="204"/>
      <c r="C856" s="85" t="s">
        <v>185</v>
      </c>
      <c r="D856" s="105">
        <v>0</v>
      </c>
      <c r="E856" s="87">
        <v>0</v>
      </c>
      <c r="F856" s="106">
        <v>0</v>
      </c>
      <c r="G856" s="87">
        <v>0</v>
      </c>
    </row>
    <row r="857" spans="1:7" ht="19.5" customHeight="1" x14ac:dyDescent="0.25">
      <c r="A857" s="204"/>
      <c r="B857" s="204"/>
      <c r="C857" s="85" t="s">
        <v>186</v>
      </c>
      <c r="D857" s="105">
        <v>0</v>
      </c>
      <c r="E857" s="87">
        <v>0</v>
      </c>
      <c r="F857" s="106">
        <v>0</v>
      </c>
      <c r="G857" s="87">
        <v>0</v>
      </c>
    </row>
    <row r="858" spans="1:7" ht="19.5" customHeight="1" x14ac:dyDescent="0.25">
      <c r="A858" s="204"/>
      <c r="B858" s="204"/>
      <c r="C858" s="85" t="s">
        <v>187</v>
      </c>
      <c r="D858" s="105">
        <v>0</v>
      </c>
      <c r="E858" s="87">
        <v>0</v>
      </c>
      <c r="F858" s="106">
        <v>0</v>
      </c>
      <c r="G858" s="87">
        <v>0</v>
      </c>
    </row>
    <row r="859" spans="1:7" ht="19.5" customHeight="1" x14ac:dyDescent="0.25">
      <c r="A859" s="204"/>
      <c r="B859" s="204"/>
      <c r="C859" s="85" t="s">
        <v>188</v>
      </c>
      <c r="D859" s="105">
        <v>0</v>
      </c>
      <c r="E859" s="87">
        <v>0</v>
      </c>
      <c r="F859" s="106">
        <v>0</v>
      </c>
      <c r="G859" s="87">
        <v>0</v>
      </c>
    </row>
    <row r="860" spans="1:7" ht="19.5" customHeight="1" x14ac:dyDescent="0.25">
      <c r="A860" s="204"/>
      <c r="B860" s="204"/>
      <c r="C860" s="85" t="s">
        <v>189</v>
      </c>
      <c r="D860" s="105">
        <v>0</v>
      </c>
      <c r="E860" s="87">
        <v>0</v>
      </c>
      <c r="F860" s="106">
        <v>0</v>
      </c>
      <c r="G860" s="87">
        <v>0</v>
      </c>
    </row>
    <row r="861" spans="1:7" ht="19.5" customHeight="1" x14ac:dyDescent="0.25">
      <c r="A861" s="204"/>
      <c r="B861" s="204"/>
      <c r="C861" s="85" t="s">
        <v>190</v>
      </c>
      <c r="D861" s="105">
        <v>0</v>
      </c>
      <c r="E861" s="87">
        <v>0</v>
      </c>
      <c r="F861" s="106">
        <v>0</v>
      </c>
      <c r="G861" s="87">
        <v>0</v>
      </c>
    </row>
    <row r="862" spans="1:7" ht="19.5" customHeight="1" x14ac:dyDescent="0.25">
      <c r="A862" s="204"/>
      <c r="B862" s="204"/>
      <c r="C862" s="85" t="s">
        <v>191</v>
      </c>
      <c r="D862" s="105">
        <v>0</v>
      </c>
      <c r="E862" s="87">
        <v>0</v>
      </c>
      <c r="F862" s="106">
        <v>0</v>
      </c>
      <c r="G862" s="87">
        <v>0</v>
      </c>
    </row>
    <row r="863" spans="1:7" ht="19.5" customHeight="1" x14ac:dyDescent="0.25">
      <c r="A863" s="204"/>
      <c r="B863" s="204"/>
      <c r="C863" s="85" t="s">
        <v>192</v>
      </c>
      <c r="D863" s="105">
        <v>0</v>
      </c>
      <c r="E863" s="87">
        <v>0</v>
      </c>
      <c r="F863" s="106">
        <v>0</v>
      </c>
      <c r="G863" s="87">
        <v>0</v>
      </c>
    </row>
    <row r="864" spans="1:7" ht="19.5" customHeight="1" x14ac:dyDescent="0.25">
      <c r="A864" s="204"/>
      <c r="B864" s="204"/>
      <c r="C864" s="85" t="s">
        <v>193</v>
      </c>
      <c r="D864" s="105">
        <v>0</v>
      </c>
      <c r="E864" s="87">
        <v>0</v>
      </c>
      <c r="F864" s="106">
        <v>0</v>
      </c>
      <c r="G864" s="87">
        <v>0</v>
      </c>
    </row>
    <row r="865" spans="1:7" ht="19.5" customHeight="1" x14ac:dyDescent="0.25">
      <c r="A865" s="204"/>
      <c r="B865" s="204"/>
      <c r="C865" s="85" t="s">
        <v>194</v>
      </c>
      <c r="D865" s="105">
        <v>0</v>
      </c>
      <c r="E865" s="87">
        <v>0</v>
      </c>
      <c r="F865" s="106">
        <v>0</v>
      </c>
      <c r="G865" s="87">
        <v>0</v>
      </c>
    </row>
    <row r="866" spans="1:7" ht="19.5" customHeight="1" x14ac:dyDescent="0.25">
      <c r="A866" s="204"/>
      <c r="B866" s="204"/>
      <c r="C866" s="85" t="s">
        <v>195</v>
      </c>
      <c r="D866" s="105">
        <v>0</v>
      </c>
      <c r="E866" s="87">
        <v>0</v>
      </c>
      <c r="F866" s="106">
        <v>0</v>
      </c>
      <c r="G866" s="87">
        <v>0</v>
      </c>
    </row>
    <row r="867" spans="1:7" ht="19.5" customHeight="1" x14ac:dyDescent="0.25">
      <c r="A867" s="204"/>
      <c r="B867" s="204"/>
      <c r="C867" s="85" t="s">
        <v>196</v>
      </c>
      <c r="D867" s="105">
        <v>0</v>
      </c>
      <c r="E867" s="87">
        <v>0</v>
      </c>
      <c r="F867" s="106">
        <v>0</v>
      </c>
      <c r="G867" s="87">
        <v>0</v>
      </c>
    </row>
    <row r="868" spans="1:7" ht="19.5" customHeight="1" x14ac:dyDescent="0.25">
      <c r="A868" s="204"/>
      <c r="B868" s="204"/>
      <c r="C868" s="85" t="s">
        <v>197</v>
      </c>
      <c r="D868" s="105">
        <v>0</v>
      </c>
      <c r="E868" s="87">
        <v>0</v>
      </c>
      <c r="F868" s="106">
        <v>0</v>
      </c>
      <c r="G868" s="87">
        <v>0</v>
      </c>
    </row>
    <row r="869" spans="1:7" ht="19.5" customHeight="1" x14ac:dyDescent="0.25">
      <c r="A869" s="204"/>
      <c r="B869" s="204"/>
      <c r="C869" s="85" t="s">
        <v>198</v>
      </c>
      <c r="D869" s="105">
        <v>0</v>
      </c>
      <c r="E869" s="87">
        <v>0</v>
      </c>
      <c r="F869" s="106">
        <v>0</v>
      </c>
      <c r="G869" s="87">
        <v>0</v>
      </c>
    </row>
    <row r="870" spans="1:7" ht="19.5" customHeight="1" x14ac:dyDescent="0.25">
      <c r="A870" s="204"/>
      <c r="B870" s="204"/>
      <c r="C870" s="85" t="s">
        <v>199</v>
      </c>
      <c r="D870" s="105">
        <v>80</v>
      </c>
      <c r="E870" s="87">
        <v>4709440</v>
      </c>
      <c r="F870" s="106">
        <v>0</v>
      </c>
      <c r="G870" s="87">
        <v>0</v>
      </c>
    </row>
    <row r="871" spans="1:7" ht="19.5" customHeight="1" x14ac:dyDescent="0.25">
      <c r="A871" s="204"/>
      <c r="B871" s="204"/>
      <c r="C871" s="85" t="s">
        <v>200</v>
      </c>
      <c r="D871" s="105">
        <v>0</v>
      </c>
      <c r="E871" s="87">
        <v>0</v>
      </c>
      <c r="F871" s="106">
        <v>0</v>
      </c>
      <c r="G871" s="87">
        <v>0</v>
      </c>
    </row>
    <row r="872" spans="1:7" ht="19.5" customHeight="1" x14ac:dyDescent="0.25">
      <c r="A872" s="204"/>
      <c r="B872" s="204"/>
      <c r="C872" s="85" t="s">
        <v>201</v>
      </c>
      <c r="D872" s="105">
        <v>10</v>
      </c>
      <c r="E872" s="87">
        <v>101073</v>
      </c>
      <c r="F872" s="106">
        <v>0</v>
      </c>
      <c r="G872" s="87">
        <v>0</v>
      </c>
    </row>
    <row r="873" spans="1:7" ht="19.5" customHeight="1" x14ac:dyDescent="0.25">
      <c r="A873" s="204"/>
      <c r="B873" s="204"/>
      <c r="C873" s="85" t="s">
        <v>202</v>
      </c>
      <c r="D873" s="105">
        <v>0</v>
      </c>
      <c r="E873" s="87">
        <v>0</v>
      </c>
      <c r="F873" s="106">
        <v>0</v>
      </c>
      <c r="G873" s="87">
        <v>0</v>
      </c>
    </row>
    <row r="874" spans="1:7" ht="19.5" customHeight="1" x14ac:dyDescent="0.25">
      <c r="A874" s="204"/>
      <c r="B874" s="204"/>
      <c r="C874" s="85" t="s">
        <v>203</v>
      </c>
      <c r="D874" s="105">
        <v>0</v>
      </c>
      <c r="E874" s="87">
        <v>0</v>
      </c>
      <c r="F874" s="106">
        <v>0</v>
      </c>
      <c r="G874" s="87">
        <v>0</v>
      </c>
    </row>
    <row r="875" spans="1:7" ht="19.5" customHeight="1" x14ac:dyDescent="0.25">
      <c r="A875" s="204"/>
      <c r="B875" s="204"/>
      <c r="C875" s="85" t="s">
        <v>204</v>
      </c>
      <c r="D875" s="105">
        <v>0</v>
      </c>
      <c r="E875" s="87">
        <v>0</v>
      </c>
      <c r="F875" s="106">
        <v>0</v>
      </c>
      <c r="G875" s="87">
        <v>0</v>
      </c>
    </row>
    <row r="876" spans="1:7" ht="19.5" customHeight="1" x14ac:dyDescent="0.25">
      <c r="A876" s="204"/>
      <c r="B876" s="204"/>
      <c r="C876" s="85" t="s">
        <v>205</v>
      </c>
      <c r="D876" s="105">
        <v>0</v>
      </c>
      <c r="E876" s="87">
        <v>0</v>
      </c>
      <c r="F876" s="106">
        <v>0</v>
      </c>
      <c r="G876" s="87">
        <v>0</v>
      </c>
    </row>
    <row r="877" spans="1:7" ht="19.5" customHeight="1" x14ac:dyDescent="0.25">
      <c r="A877" s="204"/>
      <c r="B877" s="204"/>
      <c r="C877" s="85" t="s">
        <v>206</v>
      </c>
      <c r="D877" s="105">
        <v>10</v>
      </c>
      <c r="E877" s="87">
        <v>592777</v>
      </c>
      <c r="F877" s="106">
        <v>0</v>
      </c>
      <c r="G877" s="87">
        <v>0</v>
      </c>
    </row>
    <row r="878" spans="1:7" ht="19.5" customHeight="1" x14ac:dyDescent="0.25">
      <c r="A878" s="204"/>
      <c r="B878" s="204"/>
      <c r="C878" s="85" t="s">
        <v>207</v>
      </c>
      <c r="D878" s="105">
        <v>0</v>
      </c>
      <c r="E878" s="87">
        <v>0</v>
      </c>
      <c r="F878" s="106">
        <v>0</v>
      </c>
      <c r="G878" s="87">
        <v>0</v>
      </c>
    </row>
    <row r="879" spans="1:7" ht="19.5" customHeight="1" x14ac:dyDescent="0.25">
      <c r="A879" s="204"/>
      <c r="B879" s="204"/>
      <c r="C879" s="85" t="s">
        <v>208</v>
      </c>
      <c r="D879" s="105">
        <v>0</v>
      </c>
      <c r="E879" s="87">
        <v>0</v>
      </c>
      <c r="F879" s="106">
        <v>0</v>
      </c>
      <c r="G879" s="87">
        <v>0</v>
      </c>
    </row>
    <row r="880" spans="1:7" ht="19.5" customHeight="1" x14ac:dyDescent="0.25">
      <c r="A880" s="204"/>
      <c r="B880" s="204"/>
      <c r="C880" s="85" t="s">
        <v>209</v>
      </c>
      <c r="D880" s="105">
        <v>0</v>
      </c>
      <c r="E880" s="87">
        <v>0</v>
      </c>
      <c r="F880" s="106">
        <v>0</v>
      </c>
      <c r="G880" s="87">
        <v>0</v>
      </c>
    </row>
    <row r="881" spans="1:7" ht="19.5" customHeight="1" x14ac:dyDescent="0.25">
      <c r="A881" s="204"/>
      <c r="B881" s="204"/>
      <c r="C881" s="85" t="s">
        <v>210</v>
      </c>
      <c r="D881" s="105">
        <v>0</v>
      </c>
      <c r="E881" s="87">
        <v>0</v>
      </c>
      <c r="F881" s="106">
        <v>0</v>
      </c>
      <c r="G881" s="87">
        <v>0</v>
      </c>
    </row>
    <row r="882" spans="1:7" ht="19.5" customHeight="1" x14ac:dyDescent="0.25">
      <c r="A882" s="204"/>
      <c r="B882" s="204"/>
      <c r="C882" s="85" t="s">
        <v>211</v>
      </c>
      <c r="D882" s="105">
        <v>0</v>
      </c>
      <c r="E882" s="87">
        <v>0</v>
      </c>
      <c r="F882" s="106">
        <v>0</v>
      </c>
      <c r="G882" s="87">
        <v>0</v>
      </c>
    </row>
    <row r="883" spans="1:7" s="95" customFormat="1" ht="19.5" customHeight="1" x14ac:dyDescent="0.25">
      <c r="A883" s="205"/>
      <c r="B883" s="205"/>
      <c r="C883" s="91" t="s">
        <v>212</v>
      </c>
      <c r="D883" s="103">
        <v>100</v>
      </c>
      <c r="E883" s="87">
        <v>5403290</v>
      </c>
      <c r="F883" s="106">
        <v>0</v>
      </c>
      <c r="G883" s="87">
        <v>0</v>
      </c>
    </row>
    <row r="884" spans="1:7" ht="19.5" customHeight="1" x14ac:dyDescent="0.25">
      <c r="A884" s="203">
        <v>21</v>
      </c>
      <c r="B884" s="203" t="s">
        <v>34</v>
      </c>
      <c r="C884" s="85" t="s">
        <v>169</v>
      </c>
      <c r="D884" s="105">
        <v>0</v>
      </c>
      <c r="E884" s="87">
        <v>0</v>
      </c>
      <c r="F884" s="90">
        <v>0</v>
      </c>
      <c r="G884" s="87">
        <v>0</v>
      </c>
    </row>
    <row r="885" spans="1:7" ht="19.5" customHeight="1" x14ac:dyDescent="0.25">
      <c r="A885" s="204"/>
      <c r="B885" s="204"/>
      <c r="C885" s="85" t="s">
        <v>170</v>
      </c>
      <c r="D885" s="105">
        <v>89</v>
      </c>
      <c r="E885" s="87">
        <v>645669.4</v>
      </c>
      <c r="F885" s="90">
        <v>150</v>
      </c>
      <c r="G885" s="87">
        <v>3186060.3000000003</v>
      </c>
    </row>
    <row r="886" spans="1:7" ht="19.5" customHeight="1" x14ac:dyDescent="0.25">
      <c r="A886" s="204"/>
      <c r="B886" s="204"/>
      <c r="C886" s="85" t="s">
        <v>171</v>
      </c>
      <c r="D886" s="105">
        <v>0</v>
      </c>
      <c r="E886" s="87">
        <v>0</v>
      </c>
      <c r="F886" s="90">
        <v>7</v>
      </c>
      <c r="G886" s="87">
        <v>55755</v>
      </c>
    </row>
    <row r="887" spans="1:7" ht="19.5" customHeight="1" x14ac:dyDescent="0.25">
      <c r="A887" s="204"/>
      <c r="B887" s="204"/>
      <c r="C887" s="85" t="s">
        <v>172</v>
      </c>
      <c r="D887" s="105">
        <v>13</v>
      </c>
      <c r="E887" s="87">
        <v>177781.5</v>
      </c>
      <c r="F887" s="90">
        <v>110</v>
      </c>
      <c r="G887" s="87">
        <v>2791688.4</v>
      </c>
    </row>
    <row r="888" spans="1:7" ht="19.5" customHeight="1" x14ac:dyDescent="0.25">
      <c r="A888" s="204"/>
      <c r="B888" s="204"/>
      <c r="C888" s="85" t="s">
        <v>173</v>
      </c>
      <c r="D888" s="105">
        <v>0</v>
      </c>
      <c r="E888" s="87">
        <v>0</v>
      </c>
      <c r="F888" s="90">
        <v>0</v>
      </c>
      <c r="G888" s="87">
        <v>0</v>
      </c>
    </row>
    <row r="889" spans="1:7" ht="19.5" customHeight="1" x14ac:dyDescent="0.25">
      <c r="A889" s="204"/>
      <c r="B889" s="204"/>
      <c r="C889" s="85" t="s">
        <v>174</v>
      </c>
      <c r="D889" s="105">
        <v>10</v>
      </c>
      <c r="E889" s="87">
        <v>162877.6</v>
      </c>
      <c r="F889" s="90">
        <v>64</v>
      </c>
      <c r="G889" s="87">
        <v>2484036</v>
      </c>
    </row>
    <row r="890" spans="1:7" ht="19.5" customHeight="1" x14ac:dyDescent="0.25">
      <c r="A890" s="204"/>
      <c r="B890" s="204"/>
      <c r="C890" s="85" t="s">
        <v>175</v>
      </c>
      <c r="D890" s="105">
        <v>0</v>
      </c>
      <c r="E890" s="87">
        <v>0</v>
      </c>
      <c r="F890" s="90">
        <v>0</v>
      </c>
      <c r="G890" s="87">
        <v>0</v>
      </c>
    </row>
    <row r="891" spans="1:7" ht="19.5" customHeight="1" x14ac:dyDescent="0.25">
      <c r="A891" s="204"/>
      <c r="B891" s="204"/>
      <c r="C891" s="85" t="s">
        <v>176</v>
      </c>
      <c r="D891" s="105">
        <v>41</v>
      </c>
      <c r="E891" s="87">
        <v>391751.2</v>
      </c>
      <c r="F891" s="90">
        <v>46</v>
      </c>
      <c r="G891" s="87">
        <v>1005128.7999999999</v>
      </c>
    </row>
    <row r="892" spans="1:7" ht="19.5" customHeight="1" x14ac:dyDescent="0.25">
      <c r="A892" s="204"/>
      <c r="B892" s="204"/>
      <c r="C892" s="85" t="s">
        <v>177</v>
      </c>
      <c r="D892" s="105">
        <v>0</v>
      </c>
      <c r="E892" s="87">
        <v>0</v>
      </c>
      <c r="F892" s="90">
        <v>0</v>
      </c>
      <c r="G892" s="87">
        <v>0</v>
      </c>
    </row>
    <row r="893" spans="1:7" ht="19.5" customHeight="1" x14ac:dyDescent="0.25">
      <c r="A893" s="204"/>
      <c r="B893" s="204"/>
      <c r="C893" s="85" t="s">
        <v>178</v>
      </c>
      <c r="D893" s="105">
        <v>0</v>
      </c>
      <c r="E893" s="87">
        <v>0</v>
      </c>
      <c r="F893" s="90">
        <v>0</v>
      </c>
      <c r="G893" s="87">
        <v>0</v>
      </c>
    </row>
    <row r="894" spans="1:7" ht="19.5" customHeight="1" x14ac:dyDescent="0.25">
      <c r="A894" s="204"/>
      <c r="B894" s="204"/>
      <c r="C894" s="85" t="s">
        <v>179</v>
      </c>
      <c r="D894" s="105">
        <v>0</v>
      </c>
      <c r="E894" s="87">
        <v>0</v>
      </c>
      <c r="F894" s="90">
        <v>3</v>
      </c>
      <c r="G894" s="87">
        <v>77261.100000000006</v>
      </c>
    </row>
    <row r="895" spans="1:7" ht="19.5" customHeight="1" x14ac:dyDescent="0.25">
      <c r="A895" s="204"/>
      <c r="B895" s="204"/>
      <c r="C895" s="85" t="s">
        <v>180</v>
      </c>
      <c r="D895" s="105">
        <v>0</v>
      </c>
      <c r="E895" s="87">
        <v>0</v>
      </c>
      <c r="F895" s="90">
        <v>28</v>
      </c>
      <c r="G895" s="87">
        <v>642513</v>
      </c>
    </row>
    <row r="896" spans="1:7" ht="19.5" customHeight="1" x14ac:dyDescent="0.25">
      <c r="A896" s="204"/>
      <c r="B896" s="204"/>
      <c r="C896" s="85" t="s">
        <v>181</v>
      </c>
      <c r="D896" s="105">
        <v>0</v>
      </c>
      <c r="E896" s="87">
        <v>0</v>
      </c>
      <c r="F896" s="90">
        <v>2</v>
      </c>
      <c r="G896" s="87">
        <v>100226.8</v>
      </c>
    </row>
    <row r="897" spans="1:7" ht="19.5" customHeight="1" x14ac:dyDescent="0.25">
      <c r="A897" s="204"/>
      <c r="B897" s="204"/>
      <c r="C897" s="85" t="s">
        <v>182</v>
      </c>
      <c r="D897" s="105">
        <v>141</v>
      </c>
      <c r="E897" s="87">
        <v>1313469.1000000001</v>
      </c>
      <c r="F897" s="90">
        <v>350</v>
      </c>
      <c r="G897" s="87">
        <v>6417445.5999999996</v>
      </c>
    </row>
    <row r="898" spans="1:7" ht="19.5" customHeight="1" x14ac:dyDescent="0.25">
      <c r="A898" s="204"/>
      <c r="B898" s="204"/>
      <c r="C898" s="85" t="s">
        <v>183</v>
      </c>
      <c r="D898" s="105">
        <v>486</v>
      </c>
      <c r="E898" s="87">
        <v>5974203.5999999996</v>
      </c>
      <c r="F898" s="90">
        <v>139</v>
      </c>
      <c r="G898" s="87">
        <v>4692740.5999999996</v>
      </c>
    </row>
    <row r="899" spans="1:7" ht="19.5" customHeight="1" x14ac:dyDescent="0.25">
      <c r="A899" s="204"/>
      <c r="B899" s="204"/>
      <c r="C899" s="85" t="s">
        <v>184</v>
      </c>
      <c r="D899" s="105">
        <v>0</v>
      </c>
      <c r="E899" s="87">
        <v>0</v>
      </c>
      <c r="F899" s="90">
        <v>0</v>
      </c>
      <c r="G899" s="87">
        <v>0</v>
      </c>
    </row>
    <row r="900" spans="1:7" ht="19.5" customHeight="1" x14ac:dyDescent="0.25">
      <c r="A900" s="204"/>
      <c r="B900" s="204"/>
      <c r="C900" s="85" t="s">
        <v>185</v>
      </c>
      <c r="D900" s="105">
        <v>0</v>
      </c>
      <c r="E900" s="87">
        <v>0</v>
      </c>
      <c r="F900" s="90">
        <v>0</v>
      </c>
      <c r="G900" s="87">
        <v>0</v>
      </c>
    </row>
    <row r="901" spans="1:7" ht="19.5" customHeight="1" x14ac:dyDescent="0.25">
      <c r="A901" s="204"/>
      <c r="B901" s="204"/>
      <c r="C901" s="85" t="s">
        <v>186</v>
      </c>
      <c r="D901" s="105">
        <v>35</v>
      </c>
      <c r="E901" s="87">
        <v>527047.5</v>
      </c>
      <c r="F901" s="90">
        <v>168</v>
      </c>
      <c r="G901" s="87">
        <v>6095650.4000000004</v>
      </c>
    </row>
    <row r="902" spans="1:7" ht="19.5" customHeight="1" x14ac:dyDescent="0.25">
      <c r="A902" s="204"/>
      <c r="B902" s="204"/>
      <c r="C902" s="85" t="s">
        <v>187</v>
      </c>
      <c r="D902" s="105">
        <v>34</v>
      </c>
      <c r="E902" s="87">
        <v>491089.2</v>
      </c>
      <c r="F902" s="90">
        <v>112</v>
      </c>
      <c r="G902" s="87">
        <v>2352432.6999999997</v>
      </c>
    </row>
    <row r="903" spans="1:7" ht="19.5" customHeight="1" x14ac:dyDescent="0.25">
      <c r="A903" s="204"/>
      <c r="B903" s="204"/>
      <c r="C903" s="85" t="s">
        <v>188</v>
      </c>
      <c r="D903" s="105">
        <v>0</v>
      </c>
      <c r="E903" s="87">
        <v>0</v>
      </c>
      <c r="F903" s="90">
        <v>2</v>
      </c>
      <c r="G903" s="87">
        <v>151535.1</v>
      </c>
    </row>
    <row r="904" spans="1:7" ht="19.5" customHeight="1" x14ac:dyDescent="0.25">
      <c r="A904" s="204"/>
      <c r="B904" s="204"/>
      <c r="C904" s="85" t="s">
        <v>189</v>
      </c>
      <c r="D904" s="105">
        <v>13</v>
      </c>
      <c r="E904" s="87">
        <v>159803.79999999999</v>
      </c>
      <c r="F904" s="90">
        <v>11</v>
      </c>
      <c r="G904" s="87">
        <v>486133.8</v>
      </c>
    </row>
    <row r="905" spans="1:7" ht="19.5" customHeight="1" x14ac:dyDescent="0.25">
      <c r="A905" s="204"/>
      <c r="B905" s="204"/>
      <c r="C905" s="85" t="s">
        <v>190</v>
      </c>
      <c r="D905" s="105">
        <v>0</v>
      </c>
      <c r="E905" s="87">
        <v>0</v>
      </c>
      <c r="F905" s="90">
        <v>0</v>
      </c>
      <c r="G905" s="87">
        <v>0</v>
      </c>
    </row>
    <row r="906" spans="1:7" ht="19.5" customHeight="1" x14ac:dyDescent="0.25">
      <c r="A906" s="204"/>
      <c r="B906" s="204"/>
      <c r="C906" s="85" t="s">
        <v>191</v>
      </c>
      <c r="D906" s="105">
        <v>16</v>
      </c>
      <c r="E906" s="87">
        <v>181931.19999999998</v>
      </c>
      <c r="F906" s="90">
        <v>15</v>
      </c>
      <c r="G906" s="87">
        <v>225411</v>
      </c>
    </row>
    <row r="907" spans="1:7" ht="19.5" customHeight="1" x14ac:dyDescent="0.25">
      <c r="A907" s="204"/>
      <c r="B907" s="204"/>
      <c r="C907" s="85" t="s">
        <v>192</v>
      </c>
      <c r="D907" s="105">
        <v>3</v>
      </c>
      <c r="E907" s="87">
        <v>17978.100000000002</v>
      </c>
      <c r="F907" s="90">
        <v>8</v>
      </c>
      <c r="G907" s="87">
        <v>131688.79999999999</v>
      </c>
    </row>
    <row r="908" spans="1:7" ht="19.5" customHeight="1" x14ac:dyDescent="0.25">
      <c r="A908" s="204"/>
      <c r="B908" s="204"/>
      <c r="C908" s="85" t="s">
        <v>193</v>
      </c>
      <c r="D908" s="105">
        <v>2</v>
      </c>
      <c r="E908" s="87">
        <v>27351</v>
      </c>
      <c r="F908" s="90">
        <v>36</v>
      </c>
      <c r="G908" s="87">
        <v>391881.7</v>
      </c>
    </row>
    <row r="909" spans="1:7" ht="19.5" customHeight="1" x14ac:dyDescent="0.25">
      <c r="A909" s="204"/>
      <c r="B909" s="204"/>
      <c r="C909" s="85" t="s">
        <v>194</v>
      </c>
      <c r="D909" s="105">
        <v>0</v>
      </c>
      <c r="E909" s="87">
        <v>0</v>
      </c>
      <c r="F909" s="90">
        <v>0</v>
      </c>
      <c r="G909" s="87">
        <v>0</v>
      </c>
    </row>
    <row r="910" spans="1:7" ht="19.5" customHeight="1" x14ac:dyDescent="0.25">
      <c r="A910" s="204"/>
      <c r="B910" s="204"/>
      <c r="C910" s="85" t="s">
        <v>195</v>
      </c>
      <c r="D910" s="105">
        <v>0</v>
      </c>
      <c r="E910" s="87">
        <v>0</v>
      </c>
      <c r="F910" s="90">
        <v>0</v>
      </c>
      <c r="G910" s="87">
        <v>0</v>
      </c>
    </row>
    <row r="911" spans="1:7" ht="19.5" customHeight="1" x14ac:dyDescent="0.25">
      <c r="A911" s="204"/>
      <c r="B911" s="204"/>
      <c r="C911" s="85" t="s">
        <v>196</v>
      </c>
      <c r="D911" s="105">
        <v>35</v>
      </c>
      <c r="E911" s="87">
        <v>484022</v>
      </c>
      <c r="F911" s="90">
        <v>152</v>
      </c>
      <c r="G911" s="87">
        <v>5086413</v>
      </c>
    </row>
    <row r="912" spans="1:7" ht="19.5" customHeight="1" x14ac:dyDescent="0.25">
      <c r="A912" s="204"/>
      <c r="B912" s="204"/>
      <c r="C912" s="85" t="s">
        <v>197</v>
      </c>
      <c r="D912" s="105">
        <v>0</v>
      </c>
      <c r="E912" s="87">
        <v>0</v>
      </c>
      <c r="F912" s="90">
        <v>0</v>
      </c>
      <c r="G912" s="87">
        <v>0</v>
      </c>
    </row>
    <row r="913" spans="1:9" ht="19.5" customHeight="1" x14ac:dyDescent="0.25">
      <c r="A913" s="204"/>
      <c r="B913" s="204"/>
      <c r="C913" s="85" t="s">
        <v>198</v>
      </c>
      <c r="D913" s="105">
        <v>6</v>
      </c>
      <c r="E913" s="87">
        <v>134604</v>
      </c>
      <c r="F913" s="90">
        <v>9</v>
      </c>
      <c r="G913" s="87">
        <v>298689.2</v>
      </c>
    </row>
    <row r="914" spans="1:9" ht="19.5" customHeight="1" x14ac:dyDescent="0.25">
      <c r="A914" s="204"/>
      <c r="B914" s="204"/>
      <c r="C914" s="85" t="s">
        <v>199</v>
      </c>
      <c r="D914" s="105">
        <v>0</v>
      </c>
      <c r="E914" s="87">
        <v>0</v>
      </c>
      <c r="F914" s="90">
        <v>68</v>
      </c>
      <c r="G914" s="87">
        <v>1709830.0999999999</v>
      </c>
    </row>
    <row r="915" spans="1:9" ht="19.5" customHeight="1" x14ac:dyDescent="0.25">
      <c r="A915" s="204"/>
      <c r="B915" s="204"/>
      <c r="C915" s="85" t="s">
        <v>200</v>
      </c>
      <c r="D915" s="105">
        <v>0</v>
      </c>
      <c r="E915" s="87">
        <v>0</v>
      </c>
      <c r="F915" s="90">
        <v>6</v>
      </c>
      <c r="G915" s="87">
        <v>125847.6</v>
      </c>
    </row>
    <row r="916" spans="1:9" ht="19.5" customHeight="1" x14ac:dyDescent="0.25">
      <c r="A916" s="204"/>
      <c r="B916" s="204"/>
      <c r="C916" s="85" t="s">
        <v>201</v>
      </c>
      <c r="D916" s="105">
        <v>0</v>
      </c>
      <c r="E916" s="87">
        <v>0</v>
      </c>
      <c r="F916" s="90">
        <v>644</v>
      </c>
      <c r="G916" s="87">
        <v>13649870.199999999</v>
      </c>
    </row>
    <row r="917" spans="1:9" ht="19.5" customHeight="1" x14ac:dyDescent="0.25">
      <c r="A917" s="204"/>
      <c r="B917" s="204"/>
      <c r="C917" s="85" t="s">
        <v>202</v>
      </c>
      <c r="D917" s="105">
        <v>0</v>
      </c>
      <c r="E917" s="87">
        <v>0</v>
      </c>
      <c r="F917" s="90">
        <v>4</v>
      </c>
      <c r="G917" s="87">
        <v>203905.2</v>
      </c>
    </row>
    <row r="918" spans="1:9" ht="19.5" customHeight="1" x14ac:dyDescent="0.25">
      <c r="A918" s="204"/>
      <c r="B918" s="204"/>
      <c r="C918" s="85" t="s">
        <v>203</v>
      </c>
      <c r="D918" s="105">
        <v>12</v>
      </c>
      <c r="E918" s="87">
        <v>193609.19999999998</v>
      </c>
      <c r="F918" s="90">
        <v>111</v>
      </c>
      <c r="G918" s="87">
        <v>2969634.5</v>
      </c>
    </row>
    <row r="919" spans="1:9" ht="19.5" customHeight="1" x14ac:dyDescent="0.25">
      <c r="A919" s="204"/>
      <c r="B919" s="204"/>
      <c r="C919" s="85" t="s">
        <v>204</v>
      </c>
      <c r="D919" s="105">
        <v>1</v>
      </c>
      <c r="E919" s="87">
        <v>12292.6</v>
      </c>
      <c r="F919" s="90">
        <v>138</v>
      </c>
      <c r="G919" s="87">
        <v>2570260.9000000004</v>
      </c>
    </row>
    <row r="920" spans="1:9" ht="19.5" customHeight="1" x14ac:dyDescent="0.25">
      <c r="A920" s="204"/>
      <c r="B920" s="204"/>
      <c r="C920" s="85" t="s">
        <v>205</v>
      </c>
      <c r="D920" s="105">
        <v>0</v>
      </c>
      <c r="E920" s="87">
        <v>0</v>
      </c>
      <c r="F920" s="90">
        <v>0</v>
      </c>
      <c r="G920" s="87">
        <v>0</v>
      </c>
    </row>
    <row r="921" spans="1:9" ht="19.5" customHeight="1" x14ac:dyDescent="0.25">
      <c r="A921" s="204"/>
      <c r="B921" s="204"/>
      <c r="C921" s="85" t="s">
        <v>206</v>
      </c>
      <c r="D921" s="105">
        <v>0</v>
      </c>
      <c r="E921" s="87">
        <v>0</v>
      </c>
      <c r="F921" s="90">
        <v>214</v>
      </c>
      <c r="G921" s="87">
        <v>4339148.7999999998</v>
      </c>
    </row>
    <row r="922" spans="1:9" ht="19.5" customHeight="1" x14ac:dyDescent="0.25">
      <c r="A922" s="204"/>
      <c r="B922" s="204"/>
      <c r="C922" s="85" t="s">
        <v>207</v>
      </c>
      <c r="D922" s="105">
        <v>0</v>
      </c>
      <c r="E922" s="87">
        <v>0</v>
      </c>
      <c r="F922" s="90">
        <v>53</v>
      </c>
      <c r="G922" s="87">
        <v>1380107.0999999999</v>
      </c>
    </row>
    <row r="923" spans="1:9" ht="19.5" customHeight="1" x14ac:dyDescent="0.25">
      <c r="A923" s="204"/>
      <c r="B923" s="204"/>
      <c r="C923" s="85" t="s">
        <v>208</v>
      </c>
      <c r="D923" s="105">
        <v>1</v>
      </c>
      <c r="E923" s="87">
        <v>16902.3</v>
      </c>
      <c r="F923" s="90">
        <v>41</v>
      </c>
      <c r="G923" s="87">
        <v>2059231.0999999999</v>
      </c>
    </row>
    <row r="924" spans="1:9" ht="19.5" customHeight="1" x14ac:dyDescent="0.25">
      <c r="A924" s="204"/>
      <c r="B924" s="204"/>
      <c r="C924" s="85" t="s">
        <v>209</v>
      </c>
      <c r="D924" s="105">
        <v>0</v>
      </c>
      <c r="E924" s="87">
        <v>0</v>
      </c>
      <c r="F924" s="90">
        <v>1</v>
      </c>
      <c r="G924" s="87">
        <v>23629.599999999999</v>
      </c>
    </row>
    <row r="925" spans="1:9" ht="19.5" customHeight="1" x14ac:dyDescent="0.25">
      <c r="A925" s="204"/>
      <c r="B925" s="204"/>
      <c r="C925" s="85" t="s">
        <v>210</v>
      </c>
      <c r="D925" s="105">
        <v>47</v>
      </c>
      <c r="E925" s="87">
        <v>790106.4</v>
      </c>
      <c r="F925" s="90">
        <v>82</v>
      </c>
      <c r="G925" s="87">
        <v>3078090.9000000004</v>
      </c>
    </row>
    <row r="926" spans="1:9" ht="19.5" customHeight="1" x14ac:dyDescent="0.25">
      <c r="A926" s="204"/>
      <c r="B926" s="204"/>
      <c r="C926" s="85" t="s">
        <v>211</v>
      </c>
      <c r="D926" s="105">
        <v>20</v>
      </c>
      <c r="E926" s="87">
        <v>122921.34</v>
      </c>
      <c r="F926" s="90">
        <v>26</v>
      </c>
      <c r="G926" s="87">
        <v>317540.59999999998</v>
      </c>
    </row>
    <row r="927" spans="1:9" s="95" customFormat="1" ht="19.5" customHeight="1" x14ac:dyDescent="0.25">
      <c r="A927" s="205"/>
      <c r="B927" s="205"/>
      <c r="C927" s="91" t="s">
        <v>212</v>
      </c>
      <c r="D927" s="100">
        <v>1005</v>
      </c>
      <c r="E927" s="120">
        <v>11825411</v>
      </c>
      <c r="F927" s="96">
        <v>2800</v>
      </c>
      <c r="G927" s="120">
        <v>69099787.899999991</v>
      </c>
      <c r="H927" s="94"/>
    </row>
    <row r="928" spans="1:9" ht="19.5" customHeight="1" x14ac:dyDescent="0.25">
      <c r="A928" s="203">
        <v>22</v>
      </c>
      <c r="B928" s="203" t="s">
        <v>27</v>
      </c>
      <c r="C928" s="85" t="s">
        <v>169</v>
      </c>
      <c r="D928" s="105">
        <v>0</v>
      </c>
      <c r="E928" s="87">
        <v>0</v>
      </c>
      <c r="F928" s="90">
        <v>0</v>
      </c>
      <c r="G928" s="87">
        <v>0</v>
      </c>
      <c r="H928" s="101"/>
      <c r="I928" s="101"/>
    </row>
    <row r="929" spans="1:7" ht="19.5" customHeight="1" x14ac:dyDescent="0.25">
      <c r="A929" s="204"/>
      <c r="B929" s="204"/>
      <c r="C929" s="85" t="s">
        <v>170</v>
      </c>
      <c r="D929" s="105">
        <v>27</v>
      </c>
      <c r="E929" s="87">
        <v>228232.9</v>
      </c>
      <c r="F929" s="90">
        <v>23</v>
      </c>
      <c r="G929" s="87">
        <v>401910.6</v>
      </c>
    </row>
    <row r="930" spans="1:7" ht="19.5" customHeight="1" x14ac:dyDescent="0.25">
      <c r="A930" s="204"/>
      <c r="B930" s="204"/>
      <c r="C930" s="85" t="s">
        <v>171</v>
      </c>
      <c r="D930" s="105">
        <v>0</v>
      </c>
      <c r="E930" s="87">
        <v>0</v>
      </c>
      <c r="F930" s="90">
        <v>2</v>
      </c>
      <c r="G930" s="87">
        <v>15930</v>
      </c>
    </row>
    <row r="931" spans="1:7" ht="19.5" customHeight="1" x14ac:dyDescent="0.25">
      <c r="A931" s="204"/>
      <c r="B931" s="204"/>
      <c r="C931" s="85" t="s">
        <v>172</v>
      </c>
      <c r="D931" s="105">
        <v>10</v>
      </c>
      <c r="E931" s="87">
        <v>121560</v>
      </c>
      <c r="F931" s="90">
        <v>70</v>
      </c>
      <c r="G931" s="87">
        <v>1681038.4</v>
      </c>
    </row>
    <row r="932" spans="1:7" ht="19.5" customHeight="1" x14ac:dyDescent="0.25">
      <c r="A932" s="204"/>
      <c r="B932" s="204"/>
      <c r="C932" s="85" t="s">
        <v>173</v>
      </c>
      <c r="D932" s="105">
        <v>0</v>
      </c>
      <c r="E932" s="87">
        <v>0</v>
      </c>
      <c r="F932" s="90">
        <v>0</v>
      </c>
      <c r="G932" s="87">
        <v>0</v>
      </c>
    </row>
    <row r="933" spans="1:7" ht="19.5" customHeight="1" x14ac:dyDescent="0.25">
      <c r="A933" s="204"/>
      <c r="B933" s="204"/>
      <c r="C933" s="85" t="s">
        <v>174</v>
      </c>
      <c r="D933" s="105">
        <v>10</v>
      </c>
      <c r="E933" s="87">
        <v>124292</v>
      </c>
      <c r="F933" s="90">
        <v>28</v>
      </c>
      <c r="G933" s="87">
        <v>957221.2</v>
      </c>
    </row>
    <row r="934" spans="1:7" ht="19.5" customHeight="1" x14ac:dyDescent="0.25">
      <c r="A934" s="204"/>
      <c r="B934" s="204"/>
      <c r="C934" s="85" t="s">
        <v>175</v>
      </c>
      <c r="D934" s="105">
        <v>0</v>
      </c>
      <c r="E934" s="87">
        <v>0</v>
      </c>
      <c r="F934" s="90">
        <v>0</v>
      </c>
      <c r="G934" s="87">
        <v>0</v>
      </c>
    </row>
    <row r="935" spans="1:7" ht="19.5" customHeight="1" x14ac:dyDescent="0.25">
      <c r="A935" s="204"/>
      <c r="B935" s="204"/>
      <c r="C935" s="85" t="s">
        <v>176</v>
      </c>
      <c r="D935" s="105">
        <v>12</v>
      </c>
      <c r="E935" s="87">
        <v>57512.4</v>
      </c>
      <c r="F935" s="90">
        <v>4</v>
      </c>
      <c r="G935" s="87">
        <v>114358.59999999999</v>
      </c>
    </row>
    <row r="936" spans="1:7" ht="19.5" customHeight="1" x14ac:dyDescent="0.25">
      <c r="A936" s="204"/>
      <c r="B936" s="204"/>
      <c r="C936" s="85" t="s">
        <v>177</v>
      </c>
      <c r="D936" s="105">
        <v>0</v>
      </c>
      <c r="E936" s="87">
        <v>0</v>
      </c>
      <c r="F936" s="90">
        <v>0</v>
      </c>
      <c r="G936" s="87">
        <v>0</v>
      </c>
    </row>
    <row r="937" spans="1:7" ht="19.5" customHeight="1" x14ac:dyDescent="0.25">
      <c r="A937" s="204"/>
      <c r="B937" s="204"/>
      <c r="C937" s="85" t="s">
        <v>178</v>
      </c>
      <c r="D937" s="105">
        <v>0</v>
      </c>
      <c r="E937" s="87">
        <v>0</v>
      </c>
      <c r="F937" s="90">
        <v>0</v>
      </c>
      <c r="G937" s="87">
        <v>0</v>
      </c>
    </row>
    <row r="938" spans="1:7" ht="19.5" customHeight="1" x14ac:dyDescent="0.25">
      <c r="A938" s="204"/>
      <c r="B938" s="204"/>
      <c r="C938" s="85" t="s">
        <v>179</v>
      </c>
      <c r="D938" s="105">
        <v>0</v>
      </c>
      <c r="E938" s="87">
        <v>0</v>
      </c>
      <c r="F938" s="90">
        <v>0</v>
      </c>
      <c r="G938" s="87">
        <v>0</v>
      </c>
    </row>
    <row r="939" spans="1:7" ht="19.5" customHeight="1" x14ac:dyDescent="0.25">
      <c r="A939" s="204"/>
      <c r="B939" s="204"/>
      <c r="C939" s="85" t="s">
        <v>180</v>
      </c>
      <c r="D939" s="105">
        <v>0</v>
      </c>
      <c r="E939" s="87">
        <v>0</v>
      </c>
      <c r="F939" s="90">
        <v>0</v>
      </c>
      <c r="G939" s="87">
        <v>0</v>
      </c>
    </row>
    <row r="940" spans="1:7" ht="19.5" customHeight="1" x14ac:dyDescent="0.25">
      <c r="A940" s="204"/>
      <c r="B940" s="204"/>
      <c r="C940" s="85" t="s">
        <v>181</v>
      </c>
      <c r="D940" s="105">
        <v>0</v>
      </c>
      <c r="E940" s="87">
        <v>0</v>
      </c>
      <c r="F940" s="90">
        <v>0</v>
      </c>
      <c r="G940" s="87">
        <v>0</v>
      </c>
    </row>
    <row r="941" spans="1:7" ht="19.5" customHeight="1" x14ac:dyDescent="0.25">
      <c r="A941" s="204"/>
      <c r="B941" s="204"/>
      <c r="C941" s="85" t="s">
        <v>182</v>
      </c>
      <c r="D941" s="105">
        <v>10</v>
      </c>
      <c r="E941" s="87">
        <v>105989.59999999999</v>
      </c>
      <c r="F941" s="90">
        <v>24</v>
      </c>
      <c r="G941" s="87">
        <v>550828.20000000007</v>
      </c>
    </row>
    <row r="942" spans="1:7" ht="19.5" customHeight="1" x14ac:dyDescent="0.25">
      <c r="A942" s="204"/>
      <c r="B942" s="204"/>
      <c r="C942" s="85" t="s">
        <v>183</v>
      </c>
      <c r="D942" s="105">
        <v>219</v>
      </c>
      <c r="E942" s="87">
        <v>2392969.2000000002</v>
      </c>
      <c r="F942" s="90">
        <v>26</v>
      </c>
      <c r="G942" s="87">
        <v>814677.2</v>
      </c>
    </row>
    <row r="943" spans="1:7" ht="19.5" customHeight="1" x14ac:dyDescent="0.25">
      <c r="A943" s="204"/>
      <c r="B943" s="204"/>
      <c r="C943" s="85" t="s">
        <v>184</v>
      </c>
      <c r="D943" s="105">
        <v>0</v>
      </c>
      <c r="E943" s="87">
        <v>0</v>
      </c>
      <c r="F943" s="90">
        <v>0</v>
      </c>
      <c r="G943" s="87">
        <v>0</v>
      </c>
    </row>
    <row r="944" spans="1:7" ht="19.5" customHeight="1" x14ac:dyDescent="0.25">
      <c r="A944" s="204"/>
      <c r="B944" s="204"/>
      <c r="C944" s="85" t="s">
        <v>185</v>
      </c>
      <c r="D944" s="105">
        <v>0</v>
      </c>
      <c r="E944" s="87">
        <v>0</v>
      </c>
      <c r="F944" s="90">
        <v>0</v>
      </c>
      <c r="G944" s="87">
        <v>0</v>
      </c>
    </row>
    <row r="945" spans="1:7" ht="19.5" customHeight="1" x14ac:dyDescent="0.25">
      <c r="A945" s="204"/>
      <c r="B945" s="204"/>
      <c r="C945" s="85" t="s">
        <v>186</v>
      </c>
      <c r="D945" s="105">
        <v>24</v>
      </c>
      <c r="E945" s="87">
        <v>321247.2</v>
      </c>
      <c r="F945" s="90">
        <v>160</v>
      </c>
      <c r="G945" s="87">
        <v>4091554.9</v>
      </c>
    </row>
    <row r="946" spans="1:7" ht="19.5" customHeight="1" x14ac:dyDescent="0.25">
      <c r="A946" s="204"/>
      <c r="B946" s="204"/>
      <c r="C946" s="85" t="s">
        <v>187</v>
      </c>
      <c r="D946" s="105">
        <v>48</v>
      </c>
      <c r="E946" s="87">
        <v>616272</v>
      </c>
      <c r="F946" s="90">
        <v>36</v>
      </c>
      <c r="G946" s="87">
        <v>704227.60000000009</v>
      </c>
    </row>
    <row r="947" spans="1:7" ht="19.5" customHeight="1" x14ac:dyDescent="0.25">
      <c r="A947" s="204"/>
      <c r="B947" s="204"/>
      <c r="C947" s="85" t="s">
        <v>188</v>
      </c>
      <c r="D947" s="105">
        <v>0</v>
      </c>
      <c r="E947" s="87">
        <v>0</v>
      </c>
      <c r="F947" s="90">
        <v>0</v>
      </c>
      <c r="G947" s="87">
        <v>0</v>
      </c>
    </row>
    <row r="948" spans="1:7" ht="19.5" customHeight="1" x14ac:dyDescent="0.25">
      <c r="A948" s="204"/>
      <c r="B948" s="204"/>
      <c r="C948" s="85" t="s">
        <v>189</v>
      </c>
      <c r="D948" s="105">
        <v>36</v>
      </c>
      <c r="E948" s="87">
        <v>393364.8</v>
      </c>
      <c r="F948" s="90">
        <v>0</v>
      </c>
      <c r="G948" s="87">
        <v>0</v>
      </c>
    </row>
    <row r="949" spans="1:7" ht="19.5" customHeight="1" x14ac:dyDescent="0.25">
      <c r="A949" s="204"/>
      <c r="B949" s="204"/>
      <c r="C949" s="85" t="s">
        <v>190</v>
      </c>
      <c r="D949" s="105">
        <v>0</v>
      </c>
      <c r="E949" s="87">
        <v>0</v>
      </c>
      <c r="F949" s="90">
        <v>0</v>
      </c>
      <c r="G949" s="87">
        <v>0</v>
      </c>
    </row>
    <row r="950" spans="1:7" ht="19.5" customHeight="1" x14ac:dyDescent="0.25">
      <c r="A950" s="204"/>
      <c r="B950" s="204"/>
      <c r="C950" s="85" t="s">
        <v>191</v>
      </c>
      <c r="D950" s="105">
        <v>6</v>
      </c>
      <c r="E950" s="87">
        <v>60643.799999999996</v>
      </c>
      <c r="F950" s="90">
        <v>9</v>
      </c>
      <c r="G950" s="87">
        <v>156940.9</v>
      </c>
    </row>
    <row r="951" spans="1:7" ht="19.5" customHeight="1" x14ac:dyDescent="0.25">
      <c r="A951" s="204"/>
      <c r="B951" s="204"/>
      <c r="C951" s="85" t="s">
        <v>192</v>
      </c>
      <c r="D951" s="105">
        <v>0</v>
      </c>
      <c r="E951" s="87">
        <v>0</v>
      </c>
      <c r="F951" s="90">
        <v>0</v>
      </c>
      <c r="G951" s="87">
        <v>0</v>
      </c>
    </row>
    <row r="952" spans="1:7" ht="19.5" customHeight="1" x14ac:dyDescent="0.25">
      <c r="A952" s="204"/>
      <c r="B952" s="204"/>
      <c r="C952" s="85" t="s">
        <v>193</v>
      </c>
      <c r="D952" s="105">
        <v>0</v>
      </c>
      <c r="E952" s="87">
        <v>0</v>
      </c>
      <c r="F952" s="90">
        <v>0</v>
      </c>
      <c r="G952" s="87">
        <v>0</v>
      </c>
    </row>
    <row r="953" spans="1:7" ht="19.5" customHeight="1" x14ac:dyDescent="0.25">
      <c r="A953" s="204"/>
      <c r="B953" s="204"/>
      <c r="C953" s="85" t="s">
        <v>194</v>
      </c>
      <c r="D953" s="105">
        <v>0</v>
      </c>
      <c r="E953" s="87">
        <v>0</v>
      </c>
      <c r="F953" s="90">
        <v>0</v>
      </c>
      <c r="G953" s="87">
        <v>0</v>
      </c>
    </row>
    <row r="954" spans="1:7" ht="19.5" customHeight="1" x14ac:dyDescent="0.25">
      <c r="A954" s="204"/>
      <c r="B954" s="204"/>
      <c r="C954" s="85" t="s">
        <v>195</v>
      </c>
      <c r="D954" s="105">
        <v>0</v>
      </c>
      <c r="E954" s="87">
        <v>0</v>
      </c>
      <c r="F954" s="90">
        <v>0</v>
      </c>
      <c r="G954" s="87">
        <v>0</v>
      </c>
    </row>
    <row r="955" spans="1:7" ht="19.5" customHeight="1" x14ac:dyDescent="0.25">
      <c r="A955" s="204"/>
      <c r="B955" s="204"/>
      <c r="C955" s="85" t="s">
        <v>196</v>
      </c>
      <c r="D955" s="105">
        <v>36</v>
      </c>
      <c r="E955" s="87">
        <v>442533.6</v>
      </c>
      <c r="F955" s="90">
        <v>10</v>
      </c>
      <c r="G955" s="87">
        <v>261962</v>
      </c>
    </row>
    <row r="956" spans="1:7" ht="19.5" customHeight="1" x14ac:dyDescent="0.25">
      <c r="A956" s="204"/>
      <c r="B956" s="204"/>
      <c r="C956" s="85" t="s">
        <v>197</v>
      </c>
      <c r="D956" s="105">
        <v>0</v>
      </c>
      <c r="E956" s="87">
        <v>0</v>
      </c>
      <c r="F956" s="90">
        <v>0</v>
      </c>
      <c r="G956" s="87">
        <v>0</v>
      </c>
    </row>
    <row r="957" spans="1:7" ht="19.5" customHeight="1" x14ac:dyDescent="0.25">
      <c r="A957" s="204"/>
      <c r="B957" s="204"/>
      <c r="C957" s="85" t="s">
        <v>198</v>
      </c>
      <c r="D957" s="105">
        <v>12</v>
      </c>
      <c r="E957" s="87">
        <v>239296.8</v>
      </c>
      <c r="F957" s="90">
        <v>16</v>
      </c>
      <c r="G957" s="87">
        <v>630595.19999999995</v>
      </c>
    </row>
    <row r="958" spans="1:7" ht="19.5" customHeight="1" x14ac:dyDescent="0.25">
      <c r="A958" s="204"/>
      <c r="B958" s="204"/>
      <c r="C958" s="85" t="s">
        <v>199</v>
      </c>
      <c r="D958" s="105">
        <v>0</v>
      </c>
      <c r="E958" s="87">
        <v>0</v>
      </c>
      <c r="F958" s="90">
        <v>16</v>
      </c>
      <c r="G958" s="87">
        <v>368162.6</v>
      </c>
    </row>
    <row r="959" spans="1:7" ht="19.5" customHeight="1" x14ac:dyDescent="0.25">
      <c r="A959" s="204"/>
      <c r="B959" s="204"/>
      <c r="C959" s="85" t="s">
        <v>200</v>
      </c>
      <c r="D959" s="105">
        <v>0</v>
      </c>
      <c r="E959" s="87">
        <v>0</v>
      </c>
      <c r="F959" s="90">
        <v>0</v>
      </c>
      <c r="G959" s="87">
        <v>0</v>
      </c>
    </row>
    <row r="960" spans="1:7" ht="19.5" customHeight="1" x14ac:dyDescent="0.25">
      <c r="A960" s="204"/>
      <c r="B960" s="204"/>
      <c r="C960" s="85" t="s">
        <v>201</v>
      </c>
      <c r="D960" s="105">
        <v>10</v>
      </c>
      <c r="E960" s="87">
        <v>101073</v>
      </c>
      <c r="F960" s="90">
        <v>331</v>
      </c>
      <c r="G960" s="87">
        <v>7076965.1000000006</v>
      </c>
    </row>
    <row r="961" spans="1:9" ht="19.5" customHeight="1" x14ac:dyDescent="0.25">
      <c r="A961" s="204"/>
      <c r="B961" s="204"/>
      <c r="C961" s="85" t="s">
        <v>202</v>
      </c>
      <c r="D961" s="105">
        <v>0</v>
      </c>
      <c r="E961" s="87">
        <v>0</v>
      </c>
      <c r="F961" s="90">
        <v>0</v>
      </c>
      <c r="G961" s="87">
        <v>0</v>
      </c>
    </row>
    <row r="962" spans="1:9" ht="19.5" customHeight="1" x14ac:dyDescent="0.25">
      <c r="A962" s="204"/>
      <c r="B962" s="204"/>
      <c r="C962" s="85" t="s">
        <v>203</v>
      </c>
      <c r="D962" s="105">
        <v>8</v>
      </c>
      <c r="E962" s="87">
        <v>114731.2</v>
      </c>
      <c r="F962" s="90">
        <v>11</v>
      </c>
      <c r="G962" s="87">
        <v>374475.3</v>
      </c>
    </row>
    <row r="963" spans="1:9" ht="19.5" customHeight="1" x14ac:dyDescent="0.25">
      <c r="A963" s="204"/>
      <c r="B963" s="204"/>
      <c r="C963" s="85" t="s">
        <v>204</v>
      </c>
      <c r="D963" s="105">
        <v>0</v>
      </c>
      <c r="E963" s="87">
        <v>0</v>
      </c>
      <c r="F963" s="90">
        <v>39</v>
      </c>
      <c r="G963" s="87">
        <v>713195.9</v>
      </c>
    </row>
    <row r="964" spans="1:9" ht="19.5" customHeight="1" x14ac:dyDescent="0.25">
      <c r="A964" s="204"/>
      <c r="B964" s="204"/>
      <c r="C964" s="85" t="s">
        <v>205</v>
      </c>
      <c r="D964" s="105">
        <v>0</v>
      </c>
      <c r="E964" s="87">
        <v>0</v>
      </c>
      <c r="F964" s="90">
        <v>0</v>
      </c>
      <c r="G964" s="87">
        <v>0</v>
      </c>
    </row>
    <row r="965" spans="1:9" ht="19.5" customHeight="1" x14ac:dyDescent="0.25">
      <c r="A965" s="204"/>
      <c r="B965" s="204"/>
      <c r="C965" s="85" t="s">
        <v>206</v>
      </c>
      <c r="D965" s="105">
        <v>0</v>
      </c>
      <c r="E965" s="87">
        <v>0</v>
      </c>
      <c r="F965" s="90">
        <v>10</v>
      </c>
      <c r="G965" s="87">
        <v>165909</v>
      </c>
    </row>
    <row r="966" spans="1:9" ht="19.5" customHeight="1" x14ac:dyDescent="0.25">
      <c r="A966" s="204"/>
      <c r="B966" s="204"/>
      <c r="C966" s="85" t="s">
        <v>207</v>
      </c>
      <c r="D966" s="105">
        <v>0</v>
      </c>
      <c r="E966" s="87">
        <v>0</v>
      </c>
      <c r="F966" s="90">
        <v>0</v>
      </c>
      <c r="G966" s="87">
        <v>0</v>
      </c>
    </row>
    <row r="967" spans="1:9" ht="19.5" customHeight="1" x14ac:dyDescent="0.25">
      <c r="A967" s="204"/>
      <c r="B967" s="204"/>
      <c r="C967" s="85" t="s">
        <v>208</v>
      </c>
      <c r="D967" s="105">
        <v>4</v>
      </c>
      <c r="E967" s="87">
        <v>60097.200000000004</v>
      </c>
      <c r="F967" s="90">
        <v>6</v>
      </c>
      <c r="G967" s="87">
        <v>165673.20000000001</v>
      </c>
    </row>
    <row r="968" spans="1:9" ht="19.5" customHeight="1" x14ac:dyDescent="0.25">
      <c r="A968" s="204"/>
      <c r="B968" s="204"/>
      <c r="C968" s="85" t="s">
        <v>209</v>
      </c>
      <c r="D968" s="105">
        <v>0</v>
      </c>
      <c r="E968" s="87">
        <v>0</v>
      </c>
      <c r="F968" s="90">
        <v>0</v>
      </c>
      <c r="G968" s="87">
        <v>0</v>
      </c>
    </row>
    <row r="969" spans="1:9" ht="19.5" customHeight="1" x14ac:dyDescent="0.25">
      <c r="A969" s="204"/>
      <c r="B969" s="204"/>
      <c r="C969" s="85" t="s">
        <v>210</v>
      </c>
      <c r="D969" s="105">
        <v>36</v>
      </c>
      <c r="E969" s="87">
        <v>531039.6</v>
      </c>
      <c r="F969" s="90">
        <v>79</v>
      </c>
      <c r="G969" s="87">
        <v>2465505.7999999998</v>
      </c>
    </row>
    <row r="970" spans="1:9" ht="19.5" customHeight="1" x14ac:dyDescent="0.25">
      <c r="A970" s="204"/>
      <c r="B970" s="204"/>
      <c r="C970" s="85" t="s">
        <v>211</v>
      </c>
      <c r="D970" s="105">
        <v>12</v>
      </c>
      <c r="E970" s="87">
        <v>65560.800000000003</v>
      </c>
      <c r="F970" s="90">
        <v>0</v>
      </c>
      <c r="G970" s="87">
        <v>0</v>
      </c>
    </row>
    <row r="971" spans="1:9" s="95" customFormat="1" ht="19.5" customHeight="1" x14ac:dyDescent="0.25">
      <c r="A971" s="205"/>
      <c r="B971" s="205"/>
      <c r="C971" s="91" t="s">
        <v>212</v>
      </c>
      <c r="D971" s="100">
        <v>520</v>
      </c>
      <c r="E971" s="87">
        <v>5976416.1000000006</v>
      </c>
      <c r="F971" s="96">
        <v>900</v>
      </c>
      <c r="G971" s="87">
        <v>21711131.699999996</v>
      </c>
      <c r="H971" s="94"/>
    </row>
    <row r="972" spans="1:9" ht="19.5" customHeight="1" x14ac:dyDescent="0.25">
      <c r="A972" s="203">
        <v>23</v>
      </c>
      <c r="B972" s="203" t="s">
        <v>26</v>
      </c>
      <c r="C972" s="85" t="s">
        <v>169</v>
      </c>
      <c r="D972" s="105">
        <v>0</v>
      </c>
      <c r="E972" s="87">
        <v>0</v>
      </c>
      <c r="F972" s="90">
        <v>0</v>
      </c>
      <c r="G972" s="87">
        <v>0</v>
      </c>
      <c r="H972" s="101"/>
      <c r="I972" s="101"/>
    </row>
    <row r="973" spans="1:9" ht="19.5" customHeight="1" x14ac:dyDescent="0.25">
      <c r="A973" s="204"/>
      <c r="B973" s="204"/>
      <c r="C973" s="85" t="s">
        <v>170</v>
      </c>
      <c r="D973" s="105">
        <v>30</v>
      </c>
      <c r="E973" s="87">
        <v>165438</v>
      </c>
      <c r="F973" s="90">
        <v>0</v>
      </c>
      <c r="G973" s="87">
        <v>0</v>
      </c>
    </row>
    <row r="974" spans="1:9" ht="19.5" customHeight="1" x14ac:dyDescent="0.25">
      <c r="A974" s="204"/>
      <c r="B974" s="204"/>
      <c r="C974" s="85" t="s">
        <v>171</v>
      </c>
      <c r="D974" s="105">
        <v>0</v>
      </c>
      <c r="E974" s="87">
        <v>0</v>
      </c>
      <c r="F974" s="90">
        <v>5</v>
      </c>
      <c r="G974" s="87">
        <v>39825</v>
      </c>
    </row>
    <row r="975" spans="1:9" ht="19.5" customHeight="1" x14ac:dyDescent="0.25">
      <c r="A975" s="204"/>
      <c r="B975" s="204"/>
      <c r="C975" s="85" t="s">
        <v>172</v>
      </c>
      <c r="D975" s="105">
        <v>3</v>
      </c>
      <c r="E975" s="87">
        <v>38747.4</v>
      </c>
      <c r="F975" s="90">
        <v>55</v>
      </c>
      <c r="G975" s="87">
        <v>1336328.2</v>
      </c>
    </row>
    <row r="976" spans="1:9" ht="19.5" customHeight="1" x14ac:dyDescent="0.25">
      <c r="A976" s="204"/>
      <c r="B976" s="204"/>
      <c r="C976" s="85" t="s">
        <v>173</v>
      </c>
      <c r="D976" s="105">
        <v>0</v>
      </c>
      <c r="E976" s="87">
        <v>0</v>
      </c>
      <c r="F976" s="90">
        <v>0</v>
      </c>
      <c r="G976" s="87">
        <v>0</v>
      </c>
    </row>
    <row r="977" spans="1:7" ht="19.5" customHeight="1" x14ac:dyDescent="0.25">
      <c r="A977" s="204"/>
      <c r="B977" s="204"/>
      <c r="C977" s="85" t="s">
        <v>174</v>
      </c>
      <c r="D977" s="105">
        <v>5</v>
      </c>
      <c r="E977" s="87">
        <v>66030</v>
      </c>
      <c r="F977" s="90">
        <v>33</v>
      </c>
      <c r="G977" s="87">
        <v>1057934.0999999999</v>
      </c>
    </row>
    <row r="978" spans="1:7" ht="19.5" customHeight="1" x14ac:dyDescent="0.25">
      <c r="A978" s="204"/>
      <c r="B978" s="204"/>
      <c r="C978" s="85" t="s">
        <v>175</v>
      </c>
      <c r="D978" s="105">
        <v>0</v>
      </c>
      <c r="E978" s="87">
        <v>0</v>
      </c>
      <c r="F978" s="90">
        <v>0</v>
      </c>
      <c r="G978" s="87">
        <v>0</v>
      </c>
    </row>
    <row r="979" spans="1:7" ht="19.5" customHeight="1" x14ac:dyDescent="0.25">
      <c r="A979" s="204"/>
      <c r="B979" s="204"/>
      <c r="C979" s="85" t="s">
        <v>176</v>
      </c>
      <c r="D979" s="105">
        <v>1</v>
      </c>
      <c r="E979" s="87">
        <v>5083.8999999999996</v>
      </c>
      <c r="F979" s="90">
        <v>15</v>
      </c>
      <c r="G979" s="87">
        <v>257618.49999999997</v>
      </c>
    </row>
    <row r="980" spans="1:7" ht="19.5" customHeight="1" x14ac:dyDescent="0.25">
      <c r="A980" s="204"/>
      <c r="B980" s="204"/>
      <c r="C980" s="85" t="s">
        <v>177</v>
      </c>
      <c r="D980" s="105">
        <v>0</v>
      </c>
      <c r="E980" s="87">
        <v>0</v>
      </c>
      <c r="F980" s="90">
        <v>0</v>
      </c>
      <c r="G980" s="87">
        <v>0</v>
      </c>
    </row>
    <row r="981" spans="1:7" ht="19.5" customHeight="1" x14ac:dyDescent="0.25">
      <c r="A981" s="204"/>
      <c r="B981" s="204"/>
      <c r="C981" s="85" t="s">
        <v>178</v>
      </c>
      <c r="D981" s="105">
        <v>0</v>
      </c>
      <c r="E981" s="87">
        <v>0</v>
      </c>
      <c r="F981" s="90">
        <v>0</v>
      </c>
      <c r="G981" s="87">
        <v>0</v>
      </c>
    </row>
    <row r="982" spans="1:7" ht="19.5" customHeight="1" x14ac:dyDescent="0.25">
      <c r="A982" s="204"/>
      <c r="B982" s="204"/>
      <c r="C982" s="85" t="s">
        <v>179</v>
      </c>
      <c r="D982" s="105">
        <v>0</v>
      </c>
      <c r="E982" s="87">
        <v>0</v>
      </c>
      <c r="F982" s="90">
        <v>0</v>
      </c>
      <c r="G982" s="87">
        <v>0</v>
      </c>
    </row>
    <row r="983" spans="1:7" ht="19.5" customHeight="1" x14ac:dyDescent="0.25">
      <c r="A983" s="204"/>
      <c r="B983" s="204"/>
      <c r="C983" s="85" t="s">
        <v>180</v>
      </c>
      <c r="D983" s="105">
        <v>0</v>
      </c>
      <c r="E983" s="87">
        <v>0</v>
      </c>
      <c r="F983" s="90">
        <v>3</v>
      </c>
      <c r="G983" s="87">
        <v>68145.3</v>
      </c>
    </row>
    <row r="984" spans="1:7" ht="19.5" customHeight="1" x14ac:dyDescent="0.25">
      <c r="A984" s="204"/>
      <c r="B984" s="204"/>
      <c r="C984" s="85" t="s">
        <v>181</v>
      </c>
      <c r="D984" s="105">
        <v>0</v>
      </c>
      <c r="E984" s="87">
        <v>0</v>
      </c>
      <c r="F984" s="90">
        <v>3</v>
      </c>
      <c r="G984" s="87">
        <v>143658.6</v>
      </c>
    </row>
    <row r="985" spans="1:7" ht="19.5" customHeight="1" x14ac:dyDescent="0.25">
      <c r="A985" s="204"/>
      <c r="B985" s="204"/>
      <c r="C985" s="85" t="s">
        <v>182</v>
      </c>
      <c r="D985" s="105">
        <v>35</v>
      </c>
      <c r="E985" s="87">
        <v>320718.5</v>
      </c>
      <c r="F985" s="90">
        <v>174</v>
      </c>
      <c r="G985" s="87">
        <v>3388188.0999999996</v>
      </c>
    </row>
    <row r="986" spans="1:7" ht="19.5" customHeight="1" x14ac:dyDescent="0.25">
      <c r="A986" s="204"/>
      <c r="B986" s="204"/>
      <c r="C986" s="85" t="s">
        <v>183</v>
      </c>
      <c r="D986" s="105">
        <v>200</v>
      </c>
      <c r="E986" s="87">
        <v>2321940</v>
      </c>
      <c r="F986" s="90">
        <v>74</v>
      </c>
      <c r="G986" s="87">
        <v>2261750.5999999996</v>
      </c>
    </row>
    <row r="987" spans="1:7" ht="19.5" customHeight="1" x14ac:dyDescent="0.25">
      <c r="A987" s="204"/>
      <c r="B987" s="204"/>
      <c r="C987" s="85" t="s">
        <v>184</v>
      </c>
      <c r="D987" s="105">
        <v>0</v>
      </c>
      <c r="E987" s="87">
        <v>0</v>
      </c>
      <c r="F987" s="90">
        <v>11</v>
      </c>
      <c r="G987" s="87">
        <v>388765.60000000003</v>
      </c>
    </row>
    <row r="988" spans="1:7" ht="19.5" customHeight="1" x14ac:dyDescent="0.25">
      <c r="A988" s="204"/>
      <c r="B988" s="204"/>
      <c r="C988" s="85" t="s">
        <v>185</v>
      </c>
      <c r="D988" s="105">
        <v>0</v>
      </c>
      <c r="E988" s="87">
        <v>0</v>
      </c>
      <c r="F988" s="90">
        <v>0</v>
      </c>
      <c r="G988" s="87">
        <v>0</v>
      </c>
    </row>
    <row r="989" spans="1:7" ht="19.5" customHeight="1" x14ac:dyDescent="0.25">
      <c r="A989" s="204"/>
      <c r="B989" s="204"/>
      <c r="C989" s="85" t="s">
        <v>186</v>
      </c>
      <c r="D989" s="105">
        <v>25</v>
      </c>
      <c r="E989" s="87">
        <v>355547.5</v>
      </c>
      <c r="F989" s="90">
        <v>156</v>
      </c>
      <c r="G989" s="87">
        <v>5155285.3999999994</v>
      </c>
    </row>
    <row r="990" spans="1:7" ht="19.5" customHeight="1" x14ac:dyDescent="0.25">
      <c r="A990" s="204"/>
      <c r="B990" s="204"/>
      <c r="C990" s="85" t="s">
        <v>187</v>
      </c>
      <c r="D990" s="105">
        <v>121</v>
      </c>
      <c r="E990" s="87">
        <v>4158007.6</v>
      </c>
      <c r="F990" s="90">
        <v>48</v>
      </c>
      <c r="G990" s="87">
        <v>1047403.2</v>
      </c>
    </row>
    <row r="991" spans="1:7" ht="19.5" customHeight="1" x14ac:dyDescent="0.25">
      <c r="A991" s="204"/>
      <c r="B991" s="204"/>
      <c r="C991" s="85" t="s">
        <v>188</v>
      </c>
      <c r="D991" s="105">
        <v>0</v>
      </c>
      <c r="E991" s="87">
        <v>0</v>
      </c>
      <c r="F991" s="90">
        <v>0</v>
      </c>
      <c r="G991" s="87">
        <v>0</v>
      </c>
    </row>
    <row r="992" spans="1:7" ht="19.5" customHeight="1" x14ac:dyDescent="0.25">
      <c r="A992" s="204"/>
      <c r="B992" s="204"/>
      <c r="C992" s="85" t="s">
        <v>189</v>
      </c>
      <c r="D992" s="105">
        <v>0</v>
      </c>
      <c r="E992" s="87">
        <v>0</v>
      </c>
      <c r="F992" s="90">
        <v>8</v>
      </c>
      <c r="G992" s="87">
        <v>340721.5</v>
      </c>
    </row>
    <row r="993" spans="1:7" ht="19.5" customHeight="1" x14ac:dyDescent="0.25">
      <c r="A993" s="204"/>
      <c r="B993" s="204"/>
      <c r="C993" s="85" t="s">
        <v>190</v>
      </c>
      <c r="D993" s="105">
        <v>0</v>
      </c>
      <c r="E993" s="87">
        <v>0</v>
      </c>
      <c r="F993" s="90">
        <v>0</v>
      </c>
      <c r="G993" s="87">
        <v>0</v>
      </c>
    </row>
    <row r="994" spans="1:7" ht="19.5" customHeight="1" x14ac:dyDescent="0.25">
      <c r="A994" s="204"/>
      <c r="B994" s="204"/>
      <c r="C994" s="85" t="s">
        <v>191</v>
      </c>
      <c r="D994" s="105">
        <v>11</v>
      </c>
      <c r="E994" s="87">
        <v>118129</v>
      </c>
      <c r="F994" s="90">
        <v>10</v>
      </c>
      <c r="G994" s="87">
        <v>119240</v>
      </c>
    </row>
    <row r="995" spans="1:7" ht="19.5" customHeight="1" x14ac:dyDescent="0.25">
      <c r="A995" s="204"/>
      <c r="B995" s="204"/>
      <c r="C995" s="85" t="s">
        <v>192</v>
      </c>
      <c r="D995" s="105">
        <v>0</v>
      </c>
      <c r="E995" s="87">
        <v>0</v>
      </c>
      <c r="F995" s="90">
        <v>0</v>
      </c>
      <c r="G995" s="87">
        <v>0</v>
      </c>
    </row>
    <row r="996" spans="1:7" ht="19.5" customHeight="1" x14ac:dyDescent="0.25">
      <c r="A996" s="204"/>
      <c r="B996" s="204"/>
      <c r="C996" s="85" t="s">
        <v>193</v>
      </c>
      <c r="D996" s="105">
        <v>5</v>
      </c>
      <c r="E996" s="87">
        <v>64578.999999999993</v>
      </c>
      <c r="F996" s="90">
        <v>5</v>
      </c>
      <c r="G996" s="87">
        <v>49472</v>
      </c>
    </row>
    <row r="997" spans="1:7" ht="19.5" customHeight="1" x14ac:dyDescent="0.25">
      <c r="A997" s="204"/>
      <c r="B997" s="204"/>
      <c r="C997" s="85" t="s">
        <v>194</v>
      </c>
      <c r="D997" s="105">
        <v>0</v>
      </c>
      <c r="E997" s="87">
        <v>0</v>
      </c>
      <c r="F997" s="90">
        <v>0</v>
      </c>
      <c r="G997" s="87">
        <v>0</v>
      </c>
    </row>
    <row r="998" spans="1:7" ht="19.5" customHeight="1" x14ac:dyDescent="0.25">
      <c r="A998" s="204"/>
      <c r="B998" s="204"/>
      <c r="C998" s="85" t="s">
        <v>195</v>
      </c>
      <c r="D998" s="105">
        <v>0</v>
      </c>
      <c r="E998" s="87">
        <v>0</v>
      </c>
      <c r="F998" s="90">
        <v>0</v>
      </c>
      <c r="G998" s="87">
        <v>0</v>
      </c>
    </row>
    <row r="999" spans="1:7" ht="19.5" customHeight="1" x14ac:dyDescent="0.25">
      <c r="A999" s="204"/>
      <c r="B999" s="204"/>
      <c r="C999" s="85" t="s">
        <v>196</v>
      </c>
      <c r="D999" s="105">
        <v>10</v>
      </c>
      <c r="E999" s="87">
        <v>130609.00000000001</v>
      </c>
      <c r="F999" s="90">
        <v>152</v>
      </c>
      <c r="G999" s="87">
        <v>4885404.4000000004</v>
      </c>
    </row>
    <row r="1000" spans="1:7" ht="19.5" customHeight="1" x14ac:dyDescent="0.25">
      <c r="A1000" s="204"/>
      <c r="B1000" s="204"/>
      <c r="C1000" s="85" t="s">
        <v>197</v>
      </c>
      <c r="D1000" s="105">
        <v>0</v>
      </c>
      <c r="E1000" s="87">
        <v>0</v>
      </c>
      <c r="F1000" s="90">
        <v>0</v>
      </c>
      <c r="G1000" s="87">
        <v>0</v>
      </c>
    </row>
    <row r="1001" spans="1:7" ht="19.5" customHeight="1" x14ac:dyDescent="0.25">
      <c r="A1001" s="204"/>
      <c r="B1001" s="204"/>
      <c r="C1001" s="85" t="s">
        <v>198</v>
      </c>
      <c r="D1001" s="105">
        <v>10</v>
      </c>
      <c r="E1001" s="87">
        <v>211877</v>
      </c>
      <c r="F1001" s="90">
        <v>5</v>
      </c>
      <c r="G1001" s="87">
        <v>211841</v>
      </c>
    </row>
    <row r="1002" spans="1:7" ht="19.5" customHeight="1" x14ac:dyDescent="0.25">
      <c r="A1002" s="204"/>
      <c r="B1002" s="204"/>
      <c r="C1002" s="85" t="s">
        <v>199</v>
      </c>
      <c r="D1002" s="105">
        <v>0</v>
      </c>
      <c r="E1002" s="87">
        <v>0</v>
      </c>
      <c r="F1002" s="90">
        <v>25</v>
      </c>
      <c r="G1002" s="87">
        <v>615226.5</v>
      </c>
    </row>
    <row r="1003" spans="1:7" ht="19.5" customHeight="1" x14ac:dyDescent="0.25">
      <c r="A1003" s="204"/>
      <c r="B1003" s="204"/>
      <c r="C1003" s="85" t="s">
        <v>200</v>
      </c>
      <c r="D1003" s="105">
        <v>0</v>
      </c>
      <c r="E1003" s="87">
        <v>0</v>
      </c>
      <c r="F1003" s="90">
        <v>1</v>
      </c>
      <c r="G1003" s="87">
        <v>20042.400000000001</v>
      </c>
    </row>
    <row r="1004" spans="1:7" ht="19.5" customHeight="1" x14ac:dyDescent="0.25">
      <c r="A1004" s="204"/>
      <c r="B1004" s="204"/>
      <c r="C1004" s="85" t="s">
        <v>201</v>
      </c>
      <c r="D1004" s="105">
        <v>0</v>
      </c>
      <c r="E1004" s="87">
        <v>0</v>
      </c>
      <c r="F1004" s="90">
        <v>342</v>
      </c>
      <c r="G1004" s="87">
        <v>7210217.5</v>
      </c>
    </row>
    <row r="1005" spans="1:7" ht="19.5" customHeight="1" x14ac:dyDescent="0.25">
      <c r="A1005" s="204"/>
      <c r="B1005" s="204"/>
      <c r="C1005" s="85" t="s">
        <v>202</v>
      </c>
      <c r="D1005" s="105">
        <v>0</v>
      </c>
      <c r="E1005" s="87">
        <v>0</v>
      </c>
      <c r="F1005" s="90">
        <v>10</v>
      </c>
      <c r="G1005" s="87">
        <v>537682.1</v>
      </c>
    </row>
    <row r="1006" spans="1:7" ht="19.5" customHeight="1" x14ac:dyDescent="0.25">
      <c r="A1006" s="204"/>
      <c r="B1006" s="204"/>
      <c r="C1006" s="85" t="s">
        <v>203</v>
      </c>
      <c r="D1006" s="105">
        <v>5</v>
      </c>
      <c r="E1006" s="87">
        <v>76188.5</v>
      </c>
      <c r="F1006" s="90">
        <v>89</v>
      </c>
      <c r="G1006" s="87">
        <v>3523854.3</v>
      </c>
    </row>
    <row r="1007" spans="1:7" ht="19.5" customHeight="1" x14ac:dyDescent="0.25">
      <c r="A1007" s="204"/>
      <c r="B1007" s="204"/>
      <c r="C1007" s="85" t="s">
        <v>204</v>
      </c>
      <c r="D1007" s="105">
        <v>0</v>
      </c>
      <c r="E1007" s="87">
        <v>0</v>
      </c>
      <c r="F1007" s="90">
        <v>62</v>
      </c>
      <c r="G1007" s="87">
        <v>1159521.8</v>
      </c>
    </row>
    <row r="1008" spans="1:7" ht="19.5" customHeight="1" x14ac:dyDescent="0.25">
      <c r="A1008" s="204"/>
      <c r="B1008" s="204"/>
      <c r="C1008" s="85" t="s">
        <v>205</v>
      </c>
      <c r="D1008" s="105">
        <v>0</v>
      </c>
      <c r="E1008" s="87">
        <v>0</v>
      </c>
      <c r="F1008" s="90">
        <v>0</v>
      </c>
      <c r="G1008" s="87">
        <v>0</v>
      </c>
    </row>
    <row r="1009" spans="1:8" ht="19.5" customHeight="1" x14ac:dyDescent="0.25">
      <c r="A1009" s="204"/>
      <c r="B1009" s="204"/>
      <c r="C1009" s="85" t="s">
        <v>206</v>
      </c>
      <c r="D1009" s="105">
        <v>0</v>
      </c>
      <c r="E1009" s="87">
        <v>0</v>
      </c>
      <c r="F1009" s="90">
        <v>72</v>
      </c>
      <c r="G1009" s="87">
        <v>2017746.7</v>
      </c>
    </row>
    <row r="1010" spans="1:8" ht="19.5" customHeight="1" x14ac:dyDescent="0.25">
      <c r="A1010" s="204"/>
      <c r="B1010" s="204"/>
      <c r="C1010" s="85" t="s">
        <v>207</v>
      </c>
      <c r="D1010" s="105">
        <v>0</v>
      </c>
      <c r="E1010" s="87">
        <v>0</v>
      </c>
      <c r="F1010" s="90">
        <v>28</v>
      </c>
      <c r="G1010" s="87">
        <v>940123.6</v>
      </c>
    </row>
    <row r="1011" spans="1:8" ht="19.5" customHeight="1" x14ac:dyDescent="0.25">
      <c r="A1011" s="204"/>
      <c r="B1011" s="204"/>
      <c r="C1011" s="85" t="s">
        <v>208</v>
      </c>
      <c r="D1011" s="105">
        <v>0</v>
      </c>
      <c r="E1011" s="87">
        <v>0</v>
      </c>
      <c r="F1011" s="90">
        <v>3</v>
      </c>
      <c r="G1011" s="87">
        <v>221481.59999999998</v>
      </c>
    </row>
    <row r="1012" spans="1:8" ht="19.5" customHeight="1" x14ac:dyDescent="0.25">
      <c r="A1012" s="204"/>
      <c r="B1012" s="204"/>
      <c r="C1012" s="85" t="s">
        <v>209</v>
      </c>
      <c r="D1012" s="105">
        <v>0</v>
      </c>
      <c r="E1012" s="87">
        <v>0</v>
      </c>
      <c r="F1012" s="90">
        <v>3</v>
      </c>
      <c r="G1012" s="87">
        <v>67738.200000000012</v>
      </c>
    </row>
    <row r="1013" spans="1:8" ht="19.5" customHeight="1" x14ac:dyDescent="0.25">
      <c r="A1013" s="204"/>
      <c r="B1013" s="204"/>
      <c r="C1013" s="85" t="s">
        <v>210</v>
      </c>
      <c r="D1013" s="105">
        <v>239</v>
      </c>
      <c r="E1013" s="87">
        <v>3745870.9</v>
      </c>
      <c r="F1013" s="90">
        <v>93</v>
      </c>
      <c r="G1013" s="87">
        <v>3420529.1999999997</v>
      </c>
    </row>
    <row r="1014" spans="1:8" ht="19.5" customHeight="1" x14ac:dyDescent="0.25">
      <c r="A1014" s="204"/>
      <c r="B1014" s="204"/>
      <c r="C1014" s="85" t="s">
        <v>211</v>
      </c>
      <c r="D1014" s="105">
        <v>0</v>
      </c>
      <c r="E1014" s="87">
        <v>0</v>
      </c>
      <c r="F1014" s="90">
        <v>15</v>
      </c>
      <c r="G1014" s="87">
        <v>190276.5</v>
      </c>
    </row>
    <row r="1015" spans="1:8" s="95" customFormat="1" ht="19.5" customHeight="1" x14ac:dyDescent="0.25">
      <c r="A1015" s="205"/>
      <c r="B1015" s="205"/>
      <c r="C1015" s="91" t="s">
        <v>212</v>
      </c>
      <c r="D1015" s="103">
        <v>700</v>
      </c>
      <c r="E1015" s="87">
        <v>11778766.299999999</v>
      </c>
      <c r="F1015" s="104">
        <v>1500</v>
      </c>
      <c r="G1015" s="87">
        <v>40676021.899999999</v>
      </c>
      <c r="H1015" s="108"/>
    </row>
    <row r="1016" spans="1:8" ht="19.5" customHeight="1" x14ac:dyDescent="0.25">
      <c r="A1016" s="203">
        <v>24</v>
      </c>
      <c r="B1016" s="203" t="s">
        <v>220</v>
      </c>
      <c r="C1016" s="85" t="s">
        <v>169</v>
      </c>
      <c r="D1016" s="105">
        <v>0</v>
      </c>
      <c r="E1016" s="87">
        <v>0</v>
      </c>
      <c r="F1016" s="106">
        <v>0</v>
      </c>
      <c r="G1016" s="87">
        <v>0</v>
      </c>
    </row>
    <row r="1017" spans="1:8" ht="19.5" customHeight="1" x14ac:dyDescent="0.25">
      <c r="A1017" s="204"/>
      <c r="B1017" s="204"/>
      <c r="C1017" s="85" t="s">
        <v>170</v>
      </c>
      <c r="D1017" s="105">
        <v>0</v>
      </c>
      <c r="E1017" s="87">
        <v>0</v>
      </c>
      <c r="F1017" s="106">
        <v>0</v>
      </c>
      <c r="G1017" s="87">
        <v>0</v>
      </c>
    </row>
    <row r="1018" spans="1:8" ht="19.5" customHeight="1" x14ac:dyDescent="0.25">
      <c r="A1018" s="204"/>
      <c r="B1018" s="204"/>
      <c r="C1018" s="85" t="s">
        <v>171</v>
      </c>
      <c r="D1018" s="105">
        <v>0</v>
      </c>
      <c r="E1018" s="87">
        <v>0</v>
      </c>
      <c r="F1018" s="106">
        <v>0</v>
      </c>
      <c r="G1018" s="87">
        <v>0</v>
      </c>
    </row>
    <row r="1019" spans="1:8" ht="19.5" customHeight="1" x14ac:dyDescent="0.25">
      <c r="A1019" s="204"/>
      <c r="B1019" s="204"/>
      <c r="C1019" s="85" t="s">
        <v>172</v>
      </c>
      <c r="D1019" s="105">
        <v>3</v>
      </c>
      <c r="E1019" s="87">
        <v>36468</v>
      </c>
      <c r="F1019" s="106">
        <v>0</v>
      </c>
      <c r="G1019" s="87">
        <v>0</v>
      </c>
    </row>
    <row r="1020" spans="1:8" ht="19.5" customHeight="1" x14ac:dyDescent="0.25">
      <c r="A1020" s="204"/>
      <c r="B1020" s="204"/>
      <c r="C1020" s="85" t="s">
        <v>173</v>
      </c>
      <c r="D1020" s="105">
        <v>0</v>
      </c>
      <c r="E1020" s="87">
        <v>0</v>
      </c>
      <c r="F1020" s="106">
        <v>0</v>
      </c>
      <c r="G1020" s="87">
        <v>0</v>
      </c>
    </row>
    <row r="1021" spans="1:8" ht="19.5" customHeight="1" x14ac:dyDescent="0.25">
      <c r="A1021" s="204"/>
      <c r="B1021" s="204"/>
      <c r="C1021" s="85" t="s">
        <v>174</v>
      </c>
      <c r="D1021" s="105">
        <v>4</v>
      </c>
      <c r="E1021" s="87">
        <v>49716.799999999996</v>
      </c>
      <c r="F1021" s="106">
        <v>0</v>
      </c>
      <c r="G1021" s="87">
        <v>0</v>
      </c>
    </row>
    <row r="1022" spans="1:8" ht="19.5" customHeight="1" x14ac:dyDescent="0.25">
      <c r="A1022" s="204"/>
      <c r="B1022" s="204"/>
      <c r="C1022" s="85" t="s">
        <v>175</v>
      </c>
      <c r="D1022" s="105">
        <v>0</v>
      </c>
      <c r="E1022" s="87">
        <v>0</v>
      </c>
      <c r="F1022" s="106">
        <v>0</v>
      </c>
      <c r="G1022" s="87">
        <v>0</v>
      </c>
    </row>
    <row r="1023" spans="1:8" ht="19.5" customHeight="1" x14ac:dyDescent="0.25">
      <c r="A1023" s="204"/>
      <c r="B1023" s="204"/>
      <c r="C1023" s="85" t="s">
        <v>176</v>
      </c>
      <c r="D1023" s="105">
        <v>0</v>
      </c>
      <c r="E1023" s="87">
        <v>0</v>
      </c>
      <c r="F1023" s="106">
        <v>0</v>
      </c>
      <c r="G1023" s="87">
        <v>0</v>
      </c>
    </row>
    <row r="1024" spans="1:8" ht="19.5" customHeight="1" x14ac:dyDescent="0.25">
      <c r="A1024" s="204"/>
      <c r="B1024" s="204"/>
      <c r="C1024" s="85" t="s">
        <v>177</v>
      </c>
      <c r="D1024" s="105">
        <v>0</v>
      </c>
      <c r="E1024" s="87">
        <v>0</v>
      </c>
      <c r="F1024" s="106">
        <v>0</v>
      </c>
      <c r="G1024" s="87">
        <v>0</v>
      </c>
    </row>
    <row r="1025" spans="1:7" ht="19.5" customHeight="1" x14ac:dyDescent="0.25">
      <c r="A1025" s="204"/>
      <c r="B1025" s="204"/>
      <c r="C1025" s="85" t="s">
        <v>178</v>
      </c>
      <c r="D1025" s="105">
        <v>0</v>
      </c>
      <c r="E1025" s="87">
        <v>0</v>
      </c>
      <c r="F1025" s="106">
        <v>0</v>
      </c>
      <c r="G1025" s="87">
        <v>0</v>
      </c>
    </row>
    <row r="1026" spans="1:7" ht="19.5" customHeight="1" x14ac:dyDescent="0.25">
      <c r="A1026" s="204"/>
      <c r="B1026" s="204"/>
      <c r="C1026" s="85" t="s">
        <v>179</v>
      </c>
      <c r="D1026" s="105">
        <v>0</v>
      </c>
      <c r="E1026" s="87">
        <v>0</v>
      </c>
      <c r="F1026" s="106">
        <v>0</v>
      </c>
      <c r="G1026" s="87">
        <v>0</v>
      </c>
    </row>
    <row r="1027" spans="1:7" ht="19.5" customHeight="1" x14ac:dyDescent="0.25">
      <c r="A1027" s="204"/>
      <c r="B1027" s="204"/>
      <c r="C1027" s="85" t="s">
        <v>180</v>
      </c>
      <c r="D1027" s="105">
        <v>0</v>
      </c>
      <c r="E1027" s="87">
        <v>0</v>
      </c>
      <c r="F1027" s="106">
        <v>0</v>
      </c>
      <c r="G1027" s="87">
        <v>0</v>
      </c>
    </row>
    <row r="1028" spans="1:7" ht="19.5" customHeight="1" x14ac:dyDescent="0.25">
      <c r="A1028" s="204"/>
      <c r="B1028" s="204"/>
      <c r="C1028" s="85" t="s">
        <v>181</v>
      </c>
      <c r="D1028" s="105">
        <v>0</v>
      </c>
      <c r="E1028" s="87">
        <v>0</v>
      </c>
      <c r="F1028" s="106">
        <v>0</v>
      </c>
      <c r="G1028" s="87">
        <v>0</v>
      </c>
    </row>
    <row r="1029" spans="1:7" ht="19.5" customHeight="1" x14ac:dyDescent="0.25">
      <c r="A1029" s="204"/>
      <c r="B1029" s="204"/>
      <c r="C1029" s="85" t="s">
        <v>182</v>
      </c>
      <c r="D1029" s="105">
        <v>7</v>
      </c>
      <c r="E1029" s="87">
        <v>92740.9</v>
      </c>
      <c r="F1029" s="106">
        <v>0</v>
      </c>
      <c r="G1029" s="87">
        <v>0</v>
      </c>
    </row>
    <row r="1030" spans="1:7" ht="19.5" customHeight="1" x14ac:dyDescent="0.25">
      <c r="A1030" s="204"/>
      <c r="B1030" s="204"/>
      <c r="C1030" s="85" t="s">
        <v>183</v>
      </c>
      <c r="D1030" s="105">
        <v>60</v>
      </c>
      <c r="E1030" s="87">
        <v>655608</v>
      </c>
      <c r="F1030" s="106">
        <v>0</v>
      </c>
      <c r="G1030" s="87">
        <v>0</v>
      </c>
    </row>
    <row r="1031" spans="1:7" ht="19.5" customHeight="1" x14ac:dyDescent="0.25">
      <c r="A1031" s="204"/>
      <c r="B1031" s="204"/>
      <c r="C1031" s="85" t="s">
        <v>184</v>
      </c>
      <c r="D1031" s="105">
        <v>0</v>
      </c>
      <c r="E1031" s="87">
        <v>0</v>
      </c>
      <c r="F1031" s="106">
        <v>0</v>
      </c>
      <c r="G1031" s="87">
        <v>0</v>
      </c>
    </row>
    <row r="1032" spans="1:7" ht="19.5" customHeight="1" x14ac:dyDescent="0.25">
      <c r="A1032" s="204"/>
      <c r="B1032" s="204"/>
      <c r="C1032" s="85" t="s">
        <v>185</v>
      </c>
      <c r="D1032" s="105">
        <v>0</v>
      </c>
      <c r="E1032" s="87">
        <v>0</v>
      </c>
      <c r="F1032" s="106">
        <v>0</v>
      </c>
      <c r="G1032" s="87">
        <v>0</v>
      </c>
    </row>
    <row r="1033" spans="1:7" ht="19.5" customHeight="1" x14ac:dyDescent="0.25">
      <c r="A1033" s="204"/>
      <c r="B1033" s="204"/>
      <c r="C1033" s="85" t="s">
        <v>186</v>
      </c>
      <c r="D1033" s="105">
        <v>3</v>
      </c>
      <c r="E1033" s="87">
        <v>40155.9</v>
      </c>
      <c r="F1033" s="106">
        <v>0</v>
      </c>
      <c r="G1033" s="87">
        <v>0</v>
      </c>
    </row>
    <row r="1034" spans="1:7" ht="19.5" customHeight="1" x14ac:dyDescent="0.25">
      <c r="A1034" s="204"/>
      <c r="B1034" s="204"/>
      <c r="C1034" s="85" t="s">
        <v>187</v>
      </c>
      <c r="D1034" s="105">
        <v>17</v>
      </c>
      <c r="E1034" s="87">
        <v>218263</v>
      </c>
      <c r="F1034" s="106">
        <v>0</v>
      </c>
      <c r="G1034" s="87">
        <v>0</v>
      </c>
    </row>
    <row r="1035" spans="1:7" ht="19.5" customHeight="1" x14ac:dyDescent="0.25">
      <c r="A1035" s="204"/>
      <c r="B1035" s="204"/>
      <c r="C1035" s="85" t="s">
        <v>188</v>
      </c>
      <c r="D1035" s="105">
        <v>0</v>
      </c>
      <c r="E1035" s="87">
        <v>0</v>
      </c>
      <c r="F1035" s="106">
        <v>0</v>
      </c>
      <c r="G1035" s="87">
        <v>0</v>
      </c>
    </row>
    <row r="1036" spans="1:7" ht="19.5" customHeight="1" x14ac:dyDescent="0.25">
      <c r="A1036" s="204"/>
      <c r="B1036" s="204"/>
      <c r="C1036" s="85" t="s">
        <v>189</v>
      </c>
      <c r="D1036" s="105">
        <v>0</v>
      </c>
      <c r="E1036" s="87">
        <v>0</v>
      </c>
      <c r="F1036" s="106">
        <v>0</v>
      </c>
      <c r="G1036" s="87">
        <v>0</v>
      </c>
    </row>
    <row r="1037" spans="1:7" ht="19.5" customHeight="1" x14ac:dyDescent="0.25">
      <c r="A1037" s="204"/>
      <c r="B1037" s="204"/>
      <c r="C1037" s="85" t="s">
        <v>190</v>
      </c>
      <c r="D1037" s="105">
        <v>0</v>
      </c>
      <c r="E1037" s="87">
        <v>0</v>
      </c>
      <c r="F1037" s="106">
        <v>0</v>
      </c>
      <c r="G1037" s="87">
        <v>0</v>
      </c>
    </row>
    <row r="1038" spans="1:7" ht="19.5" customHeight="1" x14ac:dyDescent="0.25">
      <c r="A1038" s="204"/>
      <c r="B1038" s="204"/>
      <c r="C1038" s="85" t="s">
        <v>191</v>
      </c>
      <c r="D1038" s="105">
        <v>0</v>
      </c>
      <c r="E1038" s="87">
        <v>0</v>
      </c>
      <c r="F1038" s="106">
        <v>0</v>
      </c>
      <c r="G1038" s="87">
        <v>0</v>
      </c>
    </row>
    <row r="1039" spans="1:7" ht="19.5" customHeight="1" x14ac:dyDescent="0.25">
      <c r="A1039" s="204"/>
      <c r="B1039" s="204"/>
      <c r="C1039" s="85" t="s">
        <v>192</v>
      </c>
      <c r="D1039" s="105">
        <v>0</v>
      </c>
      <c r="E1039" s="87">
        <v>0</v>
      </c>
      <c r="F1039" s="106">
        <v>0</v>
      </c>
      <c r="G1039" s="87">
        <v>0</v>
      </c>
    </row>
    <row r="1040" spans="1:7" ht="19.5" customHeight="1" x14ac:dyDescent="0.25">
      <c r="A1040" s="204"/>
      <c r="B1040" s="204"/>
      <c r="C1040" s="85" t="s">
        <v>193</v>
      </c>
      <c r="D1040" s="105">
        <v>0</v>
      </c>
      <c r="E1040" s="87">
        <v>0</v>
      </c>
      <c r="F1040" s="106">
        <v>0</v>
      </c>
      <c r="G1040" s="87">
        <v>0</v>
      </c>
    </row>
    <row r="1041" spans="1:7" ht="19.5" customHeight="1" x14ac:dyDescent="0.25">
      <c r="A1041" s="204"/>
      <c r="B1041" s="204"/>
      <c r="C1041" s="85" t="s">
        <v>194</v>
      </c>
      <c r="D1041" s="105">
        <v>0</v>
      </c>
      <c r="E1041" s="87">
        <v>0</v>
      </c>
      <c r="F1041" s="106">
        <v>0</v>
      </c>
      <c r="G1041" s="87">
        <v>0</v>
      </c>
    </row>
    <row r="1042" spans="1:7" ht="19.5" customHeight="1" x14ac:dyDescent="0.25">
      <c r="A1042" s="204"/>
      <c r="B1042" s="204"/>
      <c r="C1042" s="85" t="s">
        <v>195</v>
      </c>
      <c r="D1042" s="105">
        <v>0</v>
      </c>
      <c r="E1042" s="87">
        <v>0</v>
      </c>
      <c r="F1042" s="106">
        <v>0</v>
      </c>
      <c r="G1042" s="87">
        <v>0</v>
      </c>
    </row>
    <row r="1043" spans="1:7" ht="19.5" customHeight="1" x14ac:dyDescent="0.25">
      <c r="A1043" s="204"/>
      <c r="B1043" s="204"/>
      <c r="C1043" s="85" t="s">
        <v>196</v>
      </c>
      <c r="D1043" s="105">
        <v>0</v>
      </c>
      <c r="E1043" s="87">
        <v>0</v>
      </c>
      <c r="F1043" s="106">
        <v>0</v>
      </c>
      <c r="G1043" s="87">
        <v>0</v>
      </c>
    </row>
    <row r="1044" spans="1:7" ht="19.5" customHeight="1" x14ac:dyDescent="0.25">
      <c r="A1044" s="204"/>
      <c r="B1044" s="204"/>
      <c r="C1044" s="85" t="s">
        <v>197</v>
      </c>
      <c r="D1044" s="105">
        <v>0</v>
      </c>
      <c r="E1044" s="87">
        <v>0</v>
      </c>
      <c r="F1044" s="106">
        <v>0</v>
      </c>
      <c r="G1044" s="87">
        <v>0</v>
      </c>
    </row>
    <row r="1045" spans="1:7" ht="19.5" customHeight="1" x14ac:dyDescent="0.25">
      <c r="A1045" s="204"/>
      <c r="B1045" s="204"/>
      <c r="C1045" s="85" t="s">
        <v>198</v>
      </c>
      <c r="D1045" s="105">
        <v>3</v>
      </c>
      <c r="E1045" s="87">
        <v>59824.2</v>
      </c>
      <c r="F1045" s="106">
        <v>0</v>
      </c>
      <c r="G1045" s="87">
        <v>0</v>
      </c>
    </row>
    <row r="1046" spans="1:7" ht="19.5" customHeight="1" x14ac:dyDescent="0.25">
      <c r="A1046" s="204"/>
      <c r="B1046" s="204"/>
      <c r="C1046" s="85" t="s">
        <v>199</v>
      </c>
      <c r="D1046" s="105">
        <v>0</v>
      </c>
      <c r="E1046" s="87">
        <v>0</v>
      </c>
      <c r="F1046" s="106">
        <v>0</v>
      </c>
      <c r="G1046" s="87">
        <v>0</v>
      </c>
    </row>
    <row r="1047" spans="1:7" ht="19.5" customHeight="1" x14ac:dyDescent="0.25">
      <c r="A1047" s="204"/>
      <c r="B1047" s="204"/>
      <c r="C1047" s="85" t="s">
        <v>200</v>
      </c>
      <c r="D1047" s="105">
        <v>0</v>
      </c>
      <c r="E1047" s="87">
        <v>0</v>
      </c>
      <c r="F1047" s="106">
        <v>0</v>
      </c>
      <c r="G1047" s="87">
        <v>0</v>
      </c>
    </row>
    <row r="1048" spans="1:7" ht="19.5" customHeight="1" x14ac:dyDescent="0.25">
      <c r="A1048" s="204"/>
      <c r="B1048" s="204"/>
      <c r="C1048" s="85" t="s">
        <v>201</v>
      </c>
      <c r="D1048" s="105">
        <v>0</v>
      </c>
      <c r="E1048" s="87">
        <v>0</v>
      </c>
      <c r="F1048" s="106">
        <v>0</v>
      </c>
      <c r="G1048" s="87">
        <v>0</v>
      </c>
    </row>
    <row r="1049" spans="1:7" ht="19.5" customHeight="1" x14ac:dyDescent="0.25">
      <c r="A1049" s="204"/>
      <c r="B1049" s="204"/>
      <c r="C1049" s="85" t="s">
        <v>202</v>
      </c>
      <c r="D1049" s="105">
        <v>0</v>
      </c>
      <c r="E1049" s="87">
        <v>0</v>
      </c>
      <c r="F1049" s="106">
        <v>0</v>
      </c>
      <c r="G1049" s="87">
        <v>0</v>
      </c>
    </row>
    <row r="1050" spans="1:7" ht="19.5" customHeight="1" x14ac:dyDescent="0.25">
      <c r="A1050" s="204"/>
      <c r="B1050" s="204"/>
      <c r="C1050" s="85" t="s">
        <v>203</v>
      </c>
      <c r="D1050" s="105">
        <v>0</v>
      </c>
      <c r="E1050" s="87">
        <v>0</v>
      </c>
      <c r="F1050" s="106">
        <v>0</v>
      </c>
      <c r="G1050" s="87">
        <v>0</v>
      </c>
    </row>
    <row r="1051" spans="1:7" ht="19.5" customHeight="1" x14ac:dyDescent="0.25">
      <c r="A1051" s="204"/>
      <c r="B1051" s="204"/>
      <c r="C1051" s="85" t="s">
        <v>204</v>
      </c>
      <c r="D1051" s="105">
        <v>0</v>
      </c>
      <c r="E1051" s="87">
        <v>0</v>
      </c>
      <c r="F1051" s="106">
        <v>0</v>
      </c>
      <c r="G1051" s="87">
        <v>0</v>
      </c>
    </row>
    <row r="1052" spans="1:7" ht="19.5" customHeight="1" x14ac:dyDescent="0.25">
      <c r="A1052" s="204"/>
      <c r="B1052" s="204"/>
      <c r="C1052" s="85" t="s">
        <v>205</v>
      </c>
      <c r="D1052" s="105">
        <v>0</v>
      </c>
      <c r="E1052" s="87">
        <v>0</v>
      </c>
      <c r="F1052" s="106">
        <v>0</v>
      </c>
      <c r="G1052" s="87">
        <v>0</v>
      </c>
    </row>
    <row r="1053" spans="1:7" ht="19.5" customHeight="1" x14ac:dyDescent="0.25">
      <c r="A1053" s="204"/>
      <c r="B1053" s="204"/>
      <c r="C1053" s="85" t="s">
        <v>206</v>
      </c>
      <c r="D1053" s="105">
        <v>0</v>
      </c>
      <c r="E1053" s="87">
        <v>0</v>
      </c>
      <c r="F1053" s="106">
        <v>0</v>
      </c>
      <c r="G1053" s="87">
        <v>0</v>
      </c>
    </row>
    <row r="1054" spans="1:7" ht="19.5" customHeight="1" x14ac:dyDescent="0.25">
      <c r="A1054" s="204"/>
      <c r="B1054" s="204"/>
      <c r="C1054" s="85" t="s">
        <v>207</v>
      </c>
      <c r="D1054" s="105">
        <v>0</v>
      </c>
      <c r="E1054" s="87">
        <v>0</v>
      </c>
      <c r="F1054" s="106">
        <v>0</v>
      </c>
      <c r="G1054" s="87">
        <v>0</v>
      </c>
    </row>
    <row r="1055" spans="1:7" ht="19.5" customHeight="1" x14ac:dyDescent="0.25">
      <c r="A1055" s="204"/>
      <c r="B1055" s="204"/>
      <c r="C1055" s="85" t="s">
        <v>208</v>
      </c>
      <c r="D1055" s="105">
        <v>0</v>
      </c>
      <c r="E1055" s="87">
        <v>0</v>
      </c>
      <c r="F1055" s="106">
        <v>0</v>
      </c>
      <c r="G1055" s="87">
        <v>0</v>
      </c>
    </row>
    <row r="1056" spans="1:7" ht="19.5" customHeight="1" x14ac:dyDescent="0.25">
      <c r="A1056" s="204"/>
      <c r="B1056" s="204"/>
      <c r="C1056" s="85" t="s">
        <v>209</v>
      </c>
      <c r="D1056" s="105">
        <v>0</v>
      </c>
      <c r="E1056" s="87">
        <v>0</v>
      </c>
      <c r="F1056" s="106">
        <v>0</v>
      </c>
      <c r="G1056" s="87">
        <v>0</v>
      </c>
    </row>
    <row r="1057" spans="1:8" ht="19.5" customHeight="1" x14ac:dyDescent="0.25">
      <c r="A1057" s="204"/>
      <c r="B1057" s="204"/>
      <c r="C1057" s="85" t="s">
        <v>210</v>
      </c>
      <c r="D1057" s="105">
        <v>3</v>
      </c>
      <c r="E1057" s="87">
        <v>53267.899999999994</v>
      </c>
      <c r="F1057" s="106">
        <v>0</v>
      </c>
      <c r="G1057" s="87">
        <v>0</v>
      </c>
    </row>
    <row r="1058" spans="1:8" ht="19.5" customHeight="1" x14ac:dyDescent="0.25">
      <c r="A1058" s="204"/>
      <c r="B1058" s="204"/>
      <c r="C1058" s="85" t="s">
        <v>211</v>
      </c>
      <c r="D1058" s="105">
        <v>0</v>
      </c>
      <c r="E1058" s="87">
        <v>0</v>
      </c>
      <c r="F1058" s="106">
        <v>0</v>
      </c>
      <c r="G1058" s="87">
        <v>0</v>
      </c>
    </row>
    <row r="1059" spans="1:8" s="95" customFormat="1" ht="19.5" customHeight="1" x14ac:dyDescent="0.25">
      <c r="A1059" s="205"/>
      <c r="B1059" s="205"/>
      <c r="C1059" s="91" t="s">
        <v>212</v>
      </c>
      <c r="D1059" s="103">
        <v>100</v>
      </c>
      <c r="E1059" s="120">
        <v>1206044.7</v>
      </c>
      <c r="F1059" s="104">
        <v>0</v>
      </c>
      <c r="G1059" s="120">
        <v>0</v>
      </c>
      <c r="H1059" s="94"/>
    </row>
    <row r="1060" spans="1:8" ht="19.5" customHeight="1" x14ac:dyDescent="0.25">
      <c r="A1060" s="203">
        <v>25</v>
      </c>
      <c r="B1060" s="203" t="s">
        <v>221</v>
      </c>
      <c r="C1060" s="85" t="s">
        <v>169</v>
      </c>
      <c r="D1060" s="105">
        <v>0</v>
      </c>
      <c r="E1060" s="87">
        <v>0</v>
      </c>
      <c r="F1060" s="106">
        <v>0</v>
      </c>
      <c r="G1060" s="87">
        <v>0</v>
      </c>
    </row>
    <row r="1061" spans="1:8" ht="19.5" customHeight="1" x14ac:dyDescent="0.25">
      <c r="A1061" s="204"/>
      <c r="B1061" s="204"/>
      <c r="C1061" s="85" t="s">
        <v>170</v>
      </c>
      <c r="D1061" s="105">
        <v>0</v>
      </c>
      <c r="E1061" s="87">
        <v>0</v>
      </c>
      <c r="F1061" s="106">
        <v>14</v>
      </c>
      <c r="G1061" s="87">
        <v>417833.1</v>
      </c>
    </row>
    <row r="1062" spans="1:8" ht="19.5" customHeight="1" x14ac:dyDescent="0.25">
      <c r="A1062" s="204"/>
      <c r="B1062" s="204"/>
      <c r="C1062" s="85" t="s">
        <v>171</v>
      </c>
      <c r="D1062" s="105">
        <v>0</v>
      </c>
      <c r="E1062" s="87">
        <v>0</v>
      </c>
      <c r="F1062" s="106">
        <v>5</v>
      </c>
      <c r="G1062" s="87">
        <v>39825</v>
      </c>
    </row>
    <row r="1063" spans="1:8" ht="19.5" customHeight="1" x14ac:dyDescent="0.25">
      <c r="A1063" s="204"/>
      <c r="B1063" s="204"/>
      <c r="C1063" s="85" t="s">
        <v>172</v>
      </c>
      <c r="D1063" s="105">
        <v>12</v>
      </c>
      <c r="E1063" s="87">
        <v>164106</v>
      </c>
      <c r="F1063" s="106">
        <v>224</v>
      </c>
      <c r="G1063" s="87">
        <v>6345251.2999999998</v>
      </c>
    </row>
    <row r="1064" spans="1:8" ht="19.5" customHeight="1" x14ac:dyDescent="0.25">
      <c r="A1064" s="204"/>
      <c r="B1064" s="204"/>
      <c r="C1064" s="85" t="s">
        <v>173</v>
      </c>
      <c r="D1064" s="105">
        <v>0</v>
      </c>
      <c r="E1064" s="87">
        <v>0</v>
      </c>
      <c r="F1064" s="106">
        <v>0</v>
      </c>
      <c r="G1064" s="87">
        <v>0</v>
      </c>
    </row>
    <row r="1065" spans="1:8" ht="19.5" customHeight="1" x14ac:dyDescent="0.25">
      <c r="A1065" s="204"/>
      <c r="B1065" s="204"/>
      <c r="C1065" s="85" t="s">
        <v>174</v>
      </c>
      <c r="D1065" s="105">
        <v>10</v>
      </c>
      <c r="E1065" s="87">
        <v>162877.6</v>
      </c>
      <c r="F1065" s="106">
        <v>141</v>
      </c>
      <c r="G1065" s="87">
        <v>4116077.9000000004</v>
      </c>
    </row>
    <row r="1066" spans="1:8" ht="19.5" customHeight="1" x14ac:dyDescent="0.25">
      <c r="A1066" s="204"/>
      <c r="B1066" s="204"/>
      <c r="C1066" s="85" t="s">
        <v>175</v>
      </c>
      <c r="D1066" s="105">
        <v>0</v>
      </c>
      <c r="E1066" s="87">
        <v>0</v>
      </c>
      <c r="F1066" s="106">
        <v>13</v>
      </c>
      <c r="G1066" s="87">
        <v>517727.60000000003</v>
      </c>
    </row>
    <row r="1067" spans="1:8" ht="19.5" customHeight="1" x14ac:dyDescent="0.25">
      <c r="A1067" s="204"/>
      <c r="B1067" s="204"/>
      <c r="C1067" s="85" t="s">
        <v>176</v>
      </c>
      <c r="D1067" s="105">
        <v>4</v>
      </c>
      <c r="E1067" s="87">
        <v>21500</v>
      </c>
      <c r="F1067" s="106">
        <v>57</v>
      </c>
      <c r="G1067" s="87">
        <v>484004.1</v>
      </c>
    </row>
    <row r="1068" spans="1:8" ht="19.5" customHeight="1" x14ac:dyDescent="0.25">
      <c r="A1068" s="204"/>
      <c r="B1068" s="204"/>
      <c r="C1068" s="85" t="s">
        <v>177</v>
      </c>
      <c r="D1068" s="105">
        <v>0</v>
      </c>
      <c r="E1068" s="87">
        <v>0</v>
      </c>
      <c r="F1068" s="106">
        <v>2</v>
      </c>
      <c r="G1068" s="87">
        <v>97704.6</v>
      </c>
    </row>
    <row r="1069" spans="1:8" ht="19.5" customHeight="1" x14ac:dyDescent="0.25">
      <c r="A1069" s="204"/>
      <c r="B1069" s="204"/>
      <c r="C1069" s="85" t="s">
        <v>178</v>
      </c>
      <c r="D1069" s="105">
        <v>0</v>
      </c>
      <c r="E1069" s="87">
        <v>0</v>
      </c>
      <c r="F1069" s="106">
        <v>0</v>
      </c>
      <c r="G1069" s="87">
        <v>0</v>
      </c>
    </row>
    <row r="1070" spans="1:8" ht="19.5" customHeight="1" x14ac:dyDescent="0.25">
      <c r="A1070" s="204"/>
      <c r="B1070" s="204"/>
      <c r="C1070" s="85" t="s">
        <v>179</v>
      </c>
      <c r="D1070" s="105">
        <v>0</v>
      </c>
      <c r="E1070" s="87">
        <v>0</v>
      </c>
      <c r="F1070" s="106">
        <v>56</v>
      </c>
      <c r="G1070" s="87">
        <v>1495572.9</v>
      </c>
    </row>
    <row r="1071" spans="1:8" ht="19.5" customHeight="1" x14ac:dyDescent="0.25">
      <c r="A1071" s="204"/>
      <c r="B1071" s="204"/>
      <c r="C1071" s="85" t="s">
        <v>180</v>
      </c>
      <c r="D1071" s="105">
        <v>0</v>
      </c>
      <c r="E1071" s="87">
        <v>0</v>
      </c>
      <c r="F1071" s="106">
        <v>75</v>
      </c>
      <c r="G1071" s="87">
        <v>1752309</v>
      </c>
    </row>
    <row r="1072" spans="1:8" ht="19.5" customHeight="1" x14ac:dyDescent="0.25">
      <c r="A1072" s="204"/>
      <c r="B1072" s="204"/>
      <c r="C1072" s="85" t="s">
        <v>181</v>
      </c>
      <c r="D1072" s="105">
        <v>1</v>
      </c>
      <c r="E1072" s="87">
        <v>20897.5</v>
      </c>
      <c r="F1072" s="106">
        <v>8</v>
      </c>
      <c r="G1072" s="87">
        <v>444383.10000000003</v>
      </c>
    </row>
    <row r="1073" spans="1:7" ht="19.5" customHeight="1" x14ac:dyDescent="0.25">
      <c r="A1073" s="204"/>
      <c r="B1073" s="204"/>
      <c r="C1073" s="85" t="s">
        <v>182</v>
      </c>
      <c r="D1073" s="105">
        <v>41</v>
      </c>
      <c r="E1073" s="87">
        <v>409499.8</v>
      </c>
      <c r="F1073" s="106">
        <v>731</v>
      </c>
      <c r="G1073" s="87">
        <v>25331817.5</v>
      </c>
    </row>
    <row r="1074" spans="1:7" ht="19.5" customHeight="1" x14ac:dyDescent="0.25">
      <c r="A1074" s="204"/>
      <c r="B1074" s="204"/>
      <c r="C1074" s="85" t="s">
        <v>183</v>
      </c>
      <c r="D1074" s="105">
        <f>1029+201</f>
        <v>1230</v>
      </c>
      <c r="E1074" s="87">
        <f>12649085.4+5519041.1</f>
        <v>18168126.5</v>
      </c>
      <c r="F1074" s="106">
        <v>204</v>
      </c>
      <c r="G1074" s="87">
        <v>8318627.5000000009</v>
      </c>
    </row>
    <row r="1075" spans="1:7" ht="19.5" customHeight="1" x14ac:dyDescent="0.25">
      <c r="A1075" s="204"/>
      <c r="B1075" s="204"/>
      <c r="C1075" s="85" t="s">
        <v>184</v>
      </c>
      <c r="D1075" s="105">
        <v>1</v>
      </c>
      <c r="E1075" s="87">
        <v>48709.5</v>
      </c>
      <c r="F1075" s="106">
        <v>72</v>
      </c>
      <c r="G1075" s="87">
        <v>2766352</v>
      </c>
    </row>
    <row r="1076" spans="1:7" ht="19.5" customHeight="1" x14ac:dyDescent="0.25">
      <c r="A1076" s="204"/>
      <c r="B1076" s="204"/>
      <c r="C1076" s="85" t="s">
        <v>185</v>
      </c>
      <c r="D1076" s="105">
        <v>0</v>
      </c>
      <c r="E1076" s="87">
        <v>0</v>
      </c>
      <c r="F1076" s="106">
        <v>680</v>
      </c>
      <c r="G1076" s="87">
        <v>42061416.399999999</v>
      </c>
    </row>
    <row r="1077" spans="1:7" ht="19.5" customHeight="1" x14ac:dyDescent="0.25">
      <c r="A1077" s="204"/>
      <c r="B1077" s="204"/>
      <c r="C1077" s="85" t="s">
        <v>186</v>
      </c>
      <c r="D1077" s="105">
        <v>335</v>
      </c>
      <c r="E1077" s="87">
        <v>5044597.5</v>
      </c>
      <c r="F1077" s="106">
        <v>814</v>
      </c>
      <c r="G1077" s="87">
        <v>36144139.700000003</v>
      </c>
    </row>
    <row r="1078" spans="1:7" ht="19.5" customHeight="1" x14ac:dyDescent="0.25">
      <c r="A1078" s="204"/>
      <c r="B1078" s="204"/>
      <c r="C1078" s="85" t="s">
        <v>187</v>
      </c>
      <c r="D1078" s="105">
        <v>109</v>
      </c>
      <c r="E1078" s="87">
        <v>1574374.2</v>
      </c>
      <c r="F1078" s="106">
        <v>144</v>
      </c>
      <c r="G1078" s="87">
        <v>3365382.4</v>
      </c>
    </row>
    <row r="1079" spans="1:7" ht="19.5" customHeight="1" x14ac:dyDescent="0.25">
      <c r="A1079" s="204"/>
      <c r="B1079" s="204"/>
      <c r="C1079" s="85" t="s">
        <v>188</v>
      </c>
      <c r="D1079" s="105">
        <v>0</v>
      </c>
      <c r="E1079" s="87">
        <v>0</v>
      </c>
      <c r="F1079" s="106">
        <v>34</v>
      </c>
      <c r="G1079" s="87">
        <v>2167356</v>
      </c>
    </row>
    <row r="1080" spans="1:7" ht="19.5" customHeight="1" x14ac:dyDescent="0.25">
      <c r="A1080" s="204"/>
      <c r="B1080" s="204"/>
      <c r="C1080" s="85" t="s">
        <v>189</v>
      </c>
      <c r="D1080" s="105">
        <v>1</v>
      </c>
      <c r="E1080" s="87">
        <f>5173402.6+5161114.2</f>
        <v>10334516.800000001</v>
      </c>
      <c r="F1080" s="106">
        <v>4</v>
      </c>
      <c r="G1080" s="87">
        <v>180275.7</v>
      </c>
    </row>
    <row r="1081" spans="1:7" ht="19.5" customHeight="1" x14ac:dyDescent="0.25">
      <c r="A1081" s="204"/>
      <c r="B1081" s="204"/>
      <c r="C1081" s="85" t="s">
        <v>190</v>
      </c>
      <c r="D1081" s="105">
        <v>600</v>
      </c>
      <c r="E1081" s="87">
        <v>18103576.600000001</v>
      </c>
      <c r="F1081" s="106">
        <v>35</v>
      </c>
      <c r="G1081" s="87">
        <v>4218306.4000000004</v>
      </c>
    </row>
    <row r="1082" spans="1:7" ht="19.5" customHeight="1" x14ac:dyDescent="0.25">
      <c r="A1082" s="204"/>
      <c r="B1082" s="204"/>
      <c r="C1082" s="85" t="s">
        <v>191</v>
      </c>
      <c r="D1082" s="105">
        <v>0</v>
      </c>
      <c r="E1082" s="87">
        <v>0</v>
      </c>
      <c r="F1082" s="106">
        <v>15</v>
      </c>
      <c r="G1082" s="87">
        <v>229128</v>
      </c>
    </row>
    <row r="1083" spans="1:7" ht="19.5" customHeight="1" x14ac:dyDescent="0.25">
      <c r="A1083" s="204"/>
      <c r="B1083" s="204"/>
      <c r="C1083" s="85" t="s">
        <v>192</v>
      </c>
      <c r="D1083" s="105">
        <v>0</v>
      </c>
      <c r="E1083" s="87">
        <v>0</v>
      </c>
      <c r="F1083" s="106">
        <v>0</v>
      </c>
      <c r="G1083" s="87">
        <v>0</v>
      </c>
    </row>
    <row r="1084" spans="1:7" ht="19.5" customHeight="1" x14ac:dyDescent="0.25">
      <c r="A1084" s="204"/>
      <c r="B1084" s="204"/>
      <c r="C1084" s="85" t="s">
        <v>193</v>
      </c>
      <c r="D1084" s="105">
        <v>3</v>
      </c>
      <c r="E1084" s="87">
        <v>41026.5</v>
      </c>
      <c r="F1084" s="106">
        <v>103</v>
      </c>
      <c r="G1084" s="87">
        <v>1066523.8</v>
      </c>
    </row>
    <row r="1085" spans="1:7" ht="19.5" customHeight="1" x14ac:dyDescent="0.25">
      <c r="A1085" s="204"/>
      <c r="B1085" s="204"/>
      <c r="C1085" s="85" t="s">
        <v>194</v>
      </c>
      <c r="D1085" s="105">
        <v>0</v>
      </c>
      <c r="E1085" s="87">
        <v>0</v>
      </c>
      <c r="F1085" s="106">
        <v>0</v>
      </c>
      <c r="G1085" s="87">
        <v>0</v>
      </c>
    </row>
    <row r="1086" spans="1:7" ht="19.5" customHeight="1" x14ac:dyDescent="0.25">
      <c r="A1086" s="204"/>
      <c r="B1086" s="204"/>
      <c r="C1086" s="85" t="s">
        <v>195</v>
      </c>
      <c r="D1086" s="105">
        <v>0</v>
      </c>
      <c r="E1086" s="87">
        <v>0</v>
      </c>
      <c r="F1086" s="106">
        <v>0</v>
      </c>
      <c r="G1086" s="87">
        <v>0</v>
      </c>
    </row>
    <row r="1087" spans="1:7" ht="19.5" customHeight="1" x14ac:dyDescent="0.25">
      <c r="A1087" s="204"/>
      <c r="B1087" s="204"/>
      <c r="C1087" s="85" t="s">
        <v>196</v>
      </c>
      <c r="D1087" s="105">
        <v>41</v>
      </c>
      <c r="E1087" s="87">
        <v>566997.20000000007</v>
      </c>
      <c r="F1087" s="106">
        <v>428</v>
      </c>
      <c r="G1087" s="87">
        <v>14297325.9</v>
      </c>
    </row>
    <row r="1088" spans="1:7" ht="19.5" customHeight="1" x14ac:dyDescent="0.25">
      <c r="A1088" s="204"/>
      <c r="B1088" s="204"/>
      <c r="C1088" s="85" t="s">
        <v>197</v>
      </c>
      <c r="D1088" s="105">
        <v>0</v>
      </c>
      <c r="E1088" s="87">
        <v>0</v>
      </c>
      <c r="F1088" s="106">
        <v>0</v>
      </c>
      <c r="G1088" s="87">
        <v>0</v>
      </c>
    </row>
    <row r="1089" spans="1:9" ht="19.5" customHeight="1" x14ac:dyDescent="0.25">
      <c r="A1089" s="204"/>
      <c r="B1089" s="204"/>
      <c r="C1089" s="85" t="s">
        <v>198</v>
      </c>
      <c r="D1089" s="105">
        <v>7</v>
      </c>
      <c r="E1089" s="87">
        <v>157038</v>
      </c>
      <c r="F1089" s="106">
        <v>23</v>
      </c>
      <c r="G1089" s="87">
        <v>980232.5</v>
      </c>
    </row>
    <row r="1090" spans="1:9" ht="19.5" customHeight="1" x14ac:dyDescent="0.25">
      <c r="A1090" s="204"/>
      <c r="B1090" s="204"/>
      <c r="C1090" s="85" t="s">
        <v>199</v>
      </c>
      <c r="D1090" s="105">
        <v>0</v>
      </c>
      <c r="E1090" s="87">
        <v>0</v>
      </c>
      <c r="F1090" s="106">
        <v>91</v>
      </c>
      <c r="G1090" s="87">
        <v>2846444.1</v>
      </c>
    </row>
    <row r="1091" spans="1:9" ht="19.5" customHeight="1" x14ac:dyDescent="0.25">
      <c r="A1091" s="204"/>
      <c r="B1091" s="204"/>
      <c r="C1091" s="85" t="s">
        <v>200</v>
      </c>
      <c r="D1091" s="105">
        <v>0</v>
      </c>
      <c r="E1091" s="87">
        <v>0</v>
      </c>
      <c r="F1091" s="106">
        <v>2</v>
      </c>
      <c r="G1091" s="87">
        <v>41949.2</v>
      </c>
    </row>
    <row r="1092" spans="1:9" ht="19.5" customHeight="1" x14ac:dyDescent="0.25">
      <c r="A1092" s="204"/>
      <c r="B1092" s="204"/>
      <c r="C1092" s="85" t="s">
        <v>201</v>
      </c>
      <c r="D1092" s="105">
        <v>2</v>
      </c>
      <c r="E1092" s="87">
        <v>22741.399999999998</v>
      </c>
      <c r="F1092" s="106">
        <v>1178</v>
      </c>
      <c r="G1092" s="87">
        <v>25996005.600000001</v>
      </c>
    </row>
    <row r="1093" spans="1:9" ht="19.5" customHeight="1" x14ac:dyDescent="0.25">
      <c r="A1093" s="204"/>
      <c r="B1093" s="204"/>
      <c r="C1093" s="85" t="s">
        <v>202</v>
      </c>
      <c r="D1093" s="105">
        <v>0</v>
      </c>
      <c r="E1093" s="87">
        <v>0</v>
      </c>
      <c r="F1093" s="106">
        <v>25</v>
      </c>
      <c r="G1093" s="87">
        <v>1283670.9000000001</v>
      </c>
    </row>
    <row r="1094" spans="1:9" ht="19.5" customHeight="1" x14ac:dyDescent="0.25">
      <c r="A1094" s="204"/>
      <c r="B1094" s="204"/>
      <c r="C1094" s="85" t="s">
        <v>203</v>
      </c>
      <c r="D1094" s="105">
        <v>40</v>
      </c>
      <c r="E1094" s="87">
        <v>645364</v>
      </c>
      <c r="F1094" s="106">
        <v>437</v>
      </c>
      <c r="G1094" s="87">
        <v>23299180.899999999</v>
      </c>
    </row>
    <row r="1095" spans="1:9" ht="19.5" customHeight="1" x14ac:dyDescent="0.25">
      <c r="A1095" s="204"/>
      <c r="B1095" s="204"/>
      <c r="C1095" s="85" t="s">
        <v>204</v>
      </c>
      <c r="D1095" s="105">
        <v>0</v>
      </c>
      <c r="E1095" s="87">
        <v>0</v>
      </c>
      <c r="F1095" s="106">
        <v>400</v>
      </c>
      <c r="G1095" s="87">
        <v>8450505</v>
      </c>
    </row>
    <row r="1096" spans="1:9" ht="19.5" customHeight="1" x14ac:dyDescent="0.25">
      <c r="A1096" s="204"/>
      <c r="B1096" s="204"/>
      <c r="C1096" s="85" t="s">
        <v>205</v>
      </c>
      <c r="D1096" s="105">
        <v>0</v>
      </c>
      <c r="E1096" s="87">
        <v>0</v>
      </c>
      <c r="F1096" s="106">
        <v>0</v>
      </c>
      <c r="G1096" s="87">
        <v>0</v>
      </c>
    </row>
    <row r="1097" spans="1:9" ht="19.5" customHeight="1" x14ac:dyDescent="0.25">
      <c r="A1097" s="204"/>
      <c r="B1097" s="204"/>
      <c r="C1097" s="85" t="s">
        <v>206</v>
      </c>
      <c r="D1097" s="105">
        <v>38</v>
      </c>
      <c r="E1097" s="87">
        <v>1541187.4000000001</v>
      </c>
      <c r="F1097" s="106">
        <v>224</v>
      </c>
      <c r="G1097" s="87">
        <v>7036795.2999999998</v>
      </c>
    </row>
    <row r="1098" spans="1:9" ht="19.5" customHeight="1" x14ac:dyDescent="0.25">
      <c r="A1098" s="204"/>
      <c r="B1098" s="204"/>
      <c r="C1098" s="85" t="s">
        <v>207</v>
      </c>
      <c r="D1098" s="105">
        <v>0</v>
      </c>
      <c r="E1098" s="87">
        <v>0</v>
      </c>
      <c r="F1098" s="106">
        <v>369</v>
      </c>
      <c r="G1098" s="87">
        <v>14596155.5</v>
      </c>
    </row>
    <row r="1099" spans="1:9" ht="19.5" customHeight="1" x14ac:dyDescent="0.25">
      <c r="A1099" s="204"/>
      <c r="B1099" s="204"/>
      <c r="C1099" s="85" t="s">
        <v>208</v>
      </c>
      <c r="D1099" s="105">
        <v>0</v>
      </c>
      <c r="E1099" s="87">
        <v>0</v>
      </c>
      <c r="F1099" s="106">
        <v>23</v>
      </c>
      <c r="G1099" s="87">
        <v>2899012.5</v>
      </c>
    </row>
    <row r="1100" spans="1:9" ht="19.5" customHeight="1" x14ac:dyDescent="0.25">
      <c r="A1100" s="204"/>
      <c r="B1100" s="204"/>
      <c r="C1100" s="85" t="s">
        <v>209</v>
      </c>
      <c r="D1100" s="105">
        <v>0</v>
      </c>
      <c r="E1100" s="87">
        <v>0</v>
      </c>
      <c r="F1100" s="106">
        <v>18</v>
      </c>
      <c r="G1100" s="87">
        <v>566580.19999999995</v>
      </c>
    </row>
    <row r="1101" spans="1:9" ht="19.5" customHeight="1" x14ac:dyDescent="0.25">
      <c r="A1101" s="204"/>
      <c r="B1101" s="204"/>
      <c r="C1101" s="85" t="s">
        <v>210</v>
      </c>
      <c r="D1101" s="105">
        <v>178</v>
      </c>
      <c r="E1101" s="87">
        <v>2989404.9</v>
      </c>
      <c r="F1101" s="106">
        <v>99</v>
      </c>
      <c r="G1101" s="87">
        <v>3514045.5</v>
      </c>
    </row>
    <row r="1102" spans="1:9" ht="19.5" customHeight="1" x14ac:dyDescent="0.25">
      <c r="A1102" s="204"/>
      <c r="B1102" s="204"/>
      <c r="C1102" s="85" t="s">
        <v>211</v>
      </c>
      <c r="D1102" s="105">
        <v>150</v>
      </c>
      <c r="E1102" s="87">
        <v>921945</v>
      </c>
      <c r="F1102" s="106">
        <v>67</v>
      </c>
      <c r="G1102" s="87">
        <v>8344004.3999999994</v>
      </c>
    </row>
    <row r="1103" spans="1:9" s="95" customFormat="1" ht="19.5" customHeight="1" x14ac:dyDescent="0.25">
      <c r="A1103" s="205"/>
      <c r="B1103" s="205"/>
      <c r="C1103" s="91" t="s">
        <v>212</v>
      </c>
      <c r="D1103" s="103">
        <f>SUM(D1060:D1102)</f>
        <v>2803</v>
      </c>
      <c r="E1103" s="120">
        <f>SUM(E1060:E1102)</f>
        <v>60938486.399999999</v>
      </c>
      <c r="F1103" s="104">
        <v>6815</v>
      </c>
      <c r="G1103" s="120">
        <v>255711921.50000003</v>
      </c>
      <c r="H1103" s="94"/>
      <c r="I1103" s="94"/>
    </row>
    <row r="1104" spans="1:9" ht="19.5" customHeight="1" x14ac:dyDescent="0.25">
      <c r="A1104" s="203">
        <v>26</v>
      </c>
      <c r="B1104" s="203" t="s">
        <v>222</v>
      </c>
      <c r="C1104" s="85" t="s">
        <v>169</v>
      </c>
      <c r="D1104" s="105">
        <v>0</v>
      </c>
      <c r="E1104" s="87">
        <v>0</v>
      </c>
      <c r="F1104" s="106">
        <v>0</v>
      </c>
      <c r="G1104" s="87">
        <v>0</v>
      </c>
      <c r="H1104" s="101"/>
    </row>
    <row r="1105" spans="1:7" ht="19.5" customHeight="1" x14ac:dyDescent="0.25">
      <c r="A1105" s="204"/>
      <c r="B1105" s="204"/>
      <c r="C1105" s="85" t="s">
        <v>170</v>
      </c>
      <c r="D1105" s="105">
        <v>100</v>
      </c>
      <c r="E1105" s="87">
        <v>901460</v>
      </c>
      <c r="F1105" s="106">
        <v>0</v>
      </c>
      <c r="G1105" s="87">
        <v>0</v>
      </c>
    </row>
    <row r="1106" spans="1:7" ht="19.5" customHeight="1" x14ac:dyDescent="0.25">
      <c r="A1106" s="204"/>
      <c r="B1106" s="204"/>
      <c r="C1106" s="85" t="s">
        <v>171</v>
      </c>
      <c r="D1106" s="105">
        <v>0</v>
      </c>
      <c r="E1106" s="87">
        <v>0</v>
      </c>
      <c r="F1106" s="106">
        <v>0</v>
      </c>
      <c r="G1106" s="87">
        <v>0</v>
      </c>
    </row>
    <row r="1107" spans="1:7" ht="19.5" customHeight="1" x14ac:dyDescent="0.25">
      <c r="A1107" s="204"/>
      <c r="B1107" s="204"/>
      <c r="C1107" s="85" t="s">
        <v>172</v>
      </c>
      <c r="D1107" s="105">
        <v>5</v>
      </c>
      <c r="E1107" s="87">
        <v>60780</v>
      </c>
      <c r="F1107" s="106">
        <v>0</v>
      </c>
      <c r="G1107" s="87">
        <v>0</v>
      </c>
    </row>
    <row r="1108" spans="1:7" ht="19.5" customHeight="1" x14ac:dyDescent="0.25">
      <c r="A1108" s="204"/>
      <c r="B1108" s="204"/>
      <c r="C1108" s="85" t="s">
        <v>173</v>
      </c>
      <c r="D1108" s="105">
        <v>0</v>
      </c>
      <c r="E1108" s="87">
        <v>0</v>
      </c>
      <c r="F1108" s="106">
        <v>0</v>
      </c>
      <c r="G1108" s="87">
        <v>0</v>
      </c>
    </row>
    <row r="1109" spans="1:7" ht="19.5" customHeight="1" x14ac:dyDescent="0.25">
      <c r="A1109" s="204"/>
      <c r="B1109" s="204"/>
      <c r="C1109" s="85" t="s">
        <v>174</v>
      </c>
      <c r="D1109" s="105">
        <v>2</v>
      </c>
      <c r="E1109" s="87">
        <v>24858.399999999998</v>
      </c>
      <c r="F1109" s="106">
        <v>0</v>
      </c>
      <c r="G1109" s="87">
        <v>0</v>
      </c>
    </row>
    <row r="1110" spans="1:7" ht="19.5" customHeight="1" x14ac:dyDescent="0.25">
      <c r="A1110" s="204"/>
      <c r="B1110" s="204"/>
      <c r="C1110" s="85" t="s">
        <v>175</v>
      </c>
      <c r="D1110" s="105">
        <v>0</v>
      </c>
      <c r="E1110" s="87">
        <v>0</v>
      </c>
      <c r="F1110" s="106">
        <v>0</v>
      </c>
      <c r="G1110" s="87">
        <v>0</v>
      </c>
    </row>
    <row r="1111" spans="1:7" ht="19.5" customHeight="1" x14ac:dyDescent="0.25">
      <c r="A1111" s="204"/>
      <c r="B1111" s="204"/>
      <c r="C1111" s="85" t="s">
        <v>176</v>
      </c>
      <c r="D1111" s="105">
        <v>2</v>
      </c>
      <c r="E1111" s="87">
        <v>9585.4</v>
      </c>
      <c r="F1111" s="106">
        <v>0</v>
      </c>
      <c r="G1111" s="87">
        <v>0</v>
      </c>
    </row>
    <row r="1112" spans="1:7" ht="19.5" customHeight="1" x14ac:dyDescent="0.25">
      <c r="A1112" s="204"/>
      <c r="B1112" s="204"/>
      <c r="C1112" s="85" t="s">
        <v>177</v>
      </c>
      <c r="D1112" s="105">
        <v>0</v>
      </c>
      <c r="E1112" s="87">
        <v>0</v>
      </c>
      <c r="F1112" s="106">
        <v>0</v>
      </c>
      <c r="G1112" s="87">
        <v>0</v>
      </c>
    </row>
    <row r="1113" spans="1:7" ht="19.5" customHeight="1" x14ac:dyDescent="0.25">
      <c r="A1113" s="204"/>
      <c r="B1113" s="204"/>
      <c r="C1113" s="85" t="s">
        <v>178</v>
      </c>
      <c r="D1113" s="105">
        <v>0</v>
      </c>
      <c r="E1113" s="87">
        <v>0</v>
      </c>
      <c r="F1113" s="106">
        <v>0</v>
      </c>
      <c r="G1113" s="87">
        <v>0</v>
      </c>
    </row>
    <row r="1114" spans="1:7" ht="19.5" customHeight="1" x14ac:dyDescent="0.25">
      <c r="A1114" s="204"/>
      <c r="B1114" s="204"/>
      <c r="C1114" s="85" t="s">
        <v>179</v>
      </c>
      <c r="D1114" s="105">
        <v>0</v>
      </c>
      <c r="E1114" s="87">
        <v>0</v>
      </c>
      <c r="F1114" s="106">
        <v>0</v>
      </c>
      <c r="G1114" s="87">
        <v>0</v>
      </c>
    </row>
    <row r="1115" spans="1:7" ht="19.5" customHeight="1" x14ac:dyDescent="0.25">
      <c r="A1115" s="204"/>
      <c r="B1115" s="204"/>
      <c r="C1115" s="85" t="s">
        <v>180</v>
      </c>
      <c r="D1115" s="105">
        <v>0</v>
      </c>
      <c r="E1115" s="87">
        <v>0</v>
      </c>
      <c r="F1115" s="106">
        <v>0</v>
      </c>
      <c r="G1115" s="87">
        <v>0</v>
      </c>
    </row>
    <row r="1116" spans="1:7" ht="19.5" customHeight="1" x14ac:dyDescent="0.25">
      <c r="A1116" s="204"/>
      <c r="B1116" s="204"/>
      <c r="C1116" s="85" t="s">
        <v>181</v>
      </c>
      <c r="D1116" s="105">
        <v>0</v>
      </c>
      <c r="E1116" s="87">
        <v>0</v>
      </c>
      <c r="F1116" s="106">
        <v>0</v>
      </c>
      <c r="G1116" s="87">
        <v>0</v>
      </c>
    </row>
    <row r="1117" spans="1:7" ht="19.5" customHeight="1" x14ac:dyDescent="0.25">
      <c r="A1117" s="204"/>
      <c r="B1117" s="204"/>
      <c r="C1117" s="85" t="s">
        <v>182</v>
      </c>
      <c r="D1117" s="105">
        <v>0</v>
      </c>
      <c r="E1117" s="87">
        <v>0</v>
      </c>
      <c r="F1117" s="106">
        <v>0</v>
      </c>
      <c r="G1117" s="87">
        <v>0</v>
      </c>
    </row>
    <row r="1118" spans="1:7" ht="19.5" customHeight="1" x14ac:dyDescent="0.25">
      <c r="A1118" s="204"/>
      <c r="B1118" s="204"/>
      <c r="C1118" s="85" t="s">
        <v>183</v>
      </c>
      <c r="D1118" s="105">
        <v>300</v>
      </c>
      <c r="E1118" s="87">
        <v>3278040</v>
      </c>
      <c r="F1118" s="106">
        <v>0</v>
      </c>
      <c r="G1118" s="87">
        <v>0</v>
      </c>
    </row>
    <row r="1119" spans="1:7" ht="19.5" customHeight="1" x14ac:dyDescent="0.25">
      <c r="A1119" s="204"/>
      <c r="B1119" s="204"/>
      <c r="C1119" s="85" t="s">
        <v>184</v>
      </c>
      <c r="D1119" s="105">
        <v>0</v>
      </c>
      <c r="E1119" s="87">
        <v>0</v>
      </c>
      <c r="F1119" s="106">
        <v>0</v>
      </c>
      <c r="G1119" s="87">
        <v>0</v>
      </c>
    </row>
    <row r="1120" spans="1:7" ht="19.5" customHeight="1" x14ac:dyDescent="0.25">
      <c r="A1120" s="204"/>
      <c r="B1120" s="204"/>
      <c r="C1120" s="85" t="s">
        <v>185</v>
      </c>
      <c r="D1120" s="105">
        <v>0</v>
      </c>
      <c r="E1120" s="87">
        <v>0</v>
      </c>
      <c r="F1120" s="106">
        <v>0</v>
      </c>
      <c r="G1120" s="87">
        <v>0</v>
      </c>
    </row>
    <row r="1121" spans="1:7" ht="19.5" customHeight="1" x14ac:dyDescent="0.25">
      <c r="A1121" s="204"/>
      <c r="B1121" s="204"/>
      <c r="C1121" s="85" t="s">
        <v>186</v>
      </c>
      <c r="D1121" s="105">
        <v>15</v>
      </c>
      <c r="E1121" s="87">
        <v>200779.5</v>
      </c>
      <c r="F1121" s="106">
        <v>0</v>
      </c>
      <c r="G1121" s="87">
        <v>0</v>
      </c>
    </row>
    <row r="1122" spans="1:7" ht="19.5" customHeight="1" x14ac:dyDescent="0.25">
      <c r="A1122" s="204"/>
      <c r="B1122" s="204"/>
      <c r="C1122" s="85" t="s">
        <v>187</v>
      </c>
      <c r="D1122" s="105">
        <v>160</v>
      </c>
      <c r="E1122" s="87">
        <v>2054239.9999999998</v>
      </c>
      <c r="F1122" s="106">
        <v>0</v>
      </c>
      <c r="G1122" s="87">
        <v>0</v>
      </c>
    </row>
    <row r="1123" spans="1:7" ht="19.5" customHeight="1" x14ac:dyDescent="0.25">
      <c r="A1123" s="204"/>
      <c r="B1123" s="204"/>
      <c r="C1123" s="85" t="s">
        <v>188</v>
      </c>
      <c r="D1123" s="105">
        <v>0</v>
      </c>
      <c r="E1123" s="87">
        <v>0</v>
      </c>
      <c r="F1123" s="106">
        <v>0</v>
      </c>
      <c r="G1123" s="87">
        <v>0</v>
      </c>
    </row>
    <row r="1124" spans="1:7" ht="19.5" customHeight="1" x14ac:dyDescent="0.25">
      <c r="A1124" s="204"/>
      <c r="B1124" s="204"/>
      <c r="C1124" s="85" t="s">
        <v>189</v>
      </c>
      <c r="D1124" s="105">
        <v>0</v>
      </c>
      <c r="E1124" s="87">
        <v>0</v>
      </c>
      <c r="F1124" s="106">
        <v>0</v>
      </c>
      <c r="G1124" s="87">
        <v>0</v>
      </c>
    </row>
    <row r="1125" spans="1:7" ht="19.5" customHeight="1" x14ac:dyDescent="0.25">
      <c r="A1125" s="204"/>
      <c r="B1125" s="204"/>
      <c r="C1125" s="85" t="s">
        <v>190</v>
      </c>
      <c r="D1125" s="105">
        <v>0</v>
      </c>
      <c r="E1125" s="87">
        <v>0</v>
      </c>
      <c r="F1125" s="106">
        <v>0</v>
      </c>
      <c r="G1125" s="87">
        <v>0</v>
      </c>
    </row>
    <row r="1126" spans="1:7" ht="19.5" customHeight="1" x14ac:dyDescent="0.25">
      <c r="A1126" s="204"/>
      <c r="B1126" s="204"/>
      <c r="C1126" s="85" t="s">
        <v>191</v>
      </c>
      <c r="D1126" s="105">
        <v>10</v>
      </c>
      <c r="E1126" s="87">
        <v>101073</v>
      </c>
      <c r="F1126" s="106">
        <v>0</v>
      </c>
      <c r="G1126" s="87">
        <v>0</v>
      </c>
    </row>
    <row r="1127" spans="1:7" ht="19.5" customHeight="1" x14ac:dyDescent="0.25">
      <c r="A1127" s="204"/>
      <c r="B1127" s="204"/>
      <c r="C1127" s="85" t="s">
        <v>192</v>
      </c>
      <c r="D1127" s="105">
        <v>0</v>
      </c>
      <c r="E1127" s="87">
        <v>0</v>
      </c>
      <c r="F1127" s="106">
        <v>0</v>
      </c>
      <c r="G1127" s="87">
        <v>0</v>
      </c>
    </row>
    <row r="1128" spans="1:7" ht="19.5" customHeight="1" x14ac:dyDescent="0.25">
      <c r="A1128" s="204"/>
      <c r="B1128" s="204"/>
      <c r="C1128" s="85" t="s">
        <v>193</v>
      </c>
      <c r="D1128" s="105">
        <v>0</v>
      </c>
      <c r="E1128" s="87">
        <v>0</v>
      </c>
      <c r="F1128" s="106">
        <v>0</v>
      </c>
      <c r="G1128" s="87">
        <v>0</v>
      </c>
    </row>
    <row r="1129" spans="1:7" ht="19.5" customHeight="1" x14ac:dyDescent="0.25">
      <c r="A1129" s="204"/>
      <c r="B1129" s="204"/>
      <c r="C1129" s="85" t="s">
        <v>194</v>
      </c>
      <c r="D1129" s="105">
        <v>0</v>
      </c>
      <c r="E1129" s="87">
        <v>0</v>
      </c>
      <c r="F1129" s="106">
        <v>0</v>
      </c>
      <c r="G1129" s="87">
        <v>0</v>
      </c>
    </row>
    <row r="1130" spans="1:7" ht="19.5" customHeight="1" x14ac:dyDescent="0.25">
      <c r="A1130" s="204"/>
      <c r="B1130" s="204"/>
      <c r="C1130" s="85" t="s">
        <v>195</v>
      </c>
      <c r="D1130" s="105">
        <v>0</v>
      </c>
      <c r="E1130" s="87">
        <v>0</v>
      </c>
      <c r="F1130" s="106">
        <v>0</v>
      </c>
      <c r="G1130" s="87">
        <v>0</v>
      </c>
    </row>
    <row r="1131" spans="1:7" ht="19.5" customHeight="1" x14ac:dyDescent="0.25">
      <c r="A1131" s="204"/>
      <c r="B1131" s="204"/>
      <c r="C1131" s="85" t="s">
        <v>196</v>
      </c>
      <c r="D1131" s="105">
        <v>6</v>
      </c>
      <c r="E1131" s="87">
        <v>73755.600000000006</v>
      </c>
      <c r="F1131" s="106">
        <v>0</v>
      </c>
      <c r="G1131" s="87">
        <v>0</v>
      </c>
    </row>
    <row r="1132" spans="1:7" ht="19.5" customHeight="1" x14ac:dyDescent="0.25">
      <c r="A1132" s="204"/>
      <c r="B1132" s="204"/>
      <c r="C1132" s="85" t="s">
        <v>197</v>
      </c>
      <c r="D1132" s="105">
        <v>0</v>
      </c>
      <c r="E1132" s="87">
        <v>0</v>
      </c>
      <c r="F1132" s="106">
        <v>0</v>
      </c>
      <c r="G1132" s="87">
        <v>0</v>
      </c>
    </row>
    <row r="1133" spans="1:7" ht="19.5" customHeight="1" x14ac:dyDescent="0.25">
      <c r="A1133" s="204"/>
      <c r="B1133" s="204"/>
      <c r="C1133" s="85" t="s">
        <v>198</v>
      </c>
      <c r="D1133" s="105">
        <v>0</v>
      </c>
      <c r="E1133" s="87">
        <v>0</v>
      </c>
      <c r="F1133" s="106">
        <v>0</v>
      </c>
      <c r="G1133" s="87">
        <v>0</v>
      </c>
    </row>
    <row r="1134" spans="1:7" ht="19.5" customHeight="1" x14ac:dyDescent="0.25">
      <c r="A1134" s="204"/>
      <c r="B1134" s="204"/>
      <c r="C1134" s="85" t="s">
        <v>199</v>
      </c>
      <c r="D1134" s="105">
        <v>0</v>
      </c>
      <c r="E1134" s="87">
        <v>0</v>
      </c>
      <c r="F1134" s="106">
        <v>0</v>
      </c>
      <c r="G1134" s="87">
        <v>0</v>
      </c>
    </row>
    <row r="1135" spans="1:7" ht="19.5" customHeight="1" x14ac:dyDescent="0.25">
      <c r="A1135" s="204"/>
      <c r="B1135" s="204"/>
      <c r="C1135" s="85" t="s">
        <v>200</v>
      </c>
      <c r="D1135" s="105">
        <v>0</v>
      </c>
      <c r="E1135" s="87">
        <v>0</v>
      </c>
      <c r="F1135" s="106">
        <v>0</v>
      </c>
      <c r="G1135" s="87">
        <v>0</v>
      </c>
    </row>
    <row r="1136" spans="1:7" ht="19.5" customHeight="1" x14ac:dyDescent="0.25">
      <c r="A1136" s="204"/>
      <c r="B1136" s="204"/>
      <c r="C1136" s="85" t="s">
        <v>201</v>
      </c>
      <c r="D1136" s="105">
        <v>0</v>
      </c>
      <c r="E1136" s="87">
        <v>0</v>
      </c>
      <c r="F1136" s="106">
        <v>0</v>
      </c>
      <c r="G1136" s="87">
        <v>0</v>
      </c>
    </row>
    <row r="1137" spans="1:8" ht="19.5" customHeight="1" x14ac:dyDescent="0.25">
      <c r="A1137" s="204"/>
      <c r="B1137" s="204"/>
      <c r="C1137" s="85" t="s">
        <v>202</v>
      </c>
      <c r="D1137" s="105">
        <v>0</v>
      </c>
      <c r="E1137" s="87">
        <v>0</v>
      </c>
      <c r="F1137" s="106">
        <v>0</v>
      </c>
      <c r="G1137" s="87">
        <v>0</v>
      </c>
    </row>
    <row r="1138" spans="1:8" ht="19.5" customHeight="1" x14ac:dyDescent="0.25">
      <c r="A1138" s="204"/>
      <c r="B1138" s="204"/>
      <c r="C1138" s="85" t="s">
        <v>203</v>
      </c>
      <c r="D1138" s="105">
        <v>0</v>
      </c>
      <c r="E1138" s="87">
        <v>0</v>
      </c>
      <c r="F1138" s="106">
        <v>0</v>
      </c>
      <c r="G1138" s="87">
        <v>0</v>
      </c>
    </row>
    <row r="1139" spans="1:8" ht="19.5" customHeight="1" x14ac:dyDescent="0.25">
      <c r="A1139" s="204"/>
      <c r="B1139" s="204"/>
      <c r="C1139" s="85" t="s">
        <v>204</v>
      </c>
      <c r="D1139" s="105">
        <v>0</v>
      </c>
      <c r="E1139" s="87">
        <v>0</v>
      </c>
      <c r="F1139" s="106">
        <v>0</v>
      </c>
      <c r="G1139" s="87">
        <v>0</v>
      </c>
    </row>
    <row r="1140" spans="1:8" ht="19.5" customHeight="1" x14ac:dyDescent="0.25">
      <c r="A1140" s="204"/>
      <c r="B1140" s="204"/>
      <c r="C1140" s="85" t="s">
        <v>205</v>
      </c>
      <c r="D1140" s="105">
        <v>0</v>
      </c>
      <c r="E1140" s="87">
        <v>0</v>
      </c>
      <c r="F1140" s="106">
        <v>0</v>
      </c>
      <c r="G1140" s="87">
        <v>0</v>
      </c>
    </row>
    <row r="1141" spans="1:8" ht="19.5" customHeight="1" x14ac:dyDescent="0.25">
      <c r="A1141" s="204"/>
      <c r="B1141" s="204"/>
      <c r="C1141" s="85" t="s">
        <v>206</v>
      </c>
      <c r="D1141" s="105">
        <v>0</v>
      </c>
      <c r="E1141" s="87">
        <v>0</v>
      </c>
      <c r="F1141" s="106">
        <v>0</v>
      </c>
      <c r="G1141" s="87">
        <v>0</v>
      </c>
    </row>
    <row r="1142" spans="1:8" ht="19.5" customHeight="1" x14ac:dyDescent="0.25">
      <c r="A1142" s="204"/>
      <c r="B1142" s="204"/>
      <c r="C1142" s="85" t="s">
        <v>207</v>
      </c>
      <c r="D1142" s="105">
        <v>0</v>
      </c>
      <c r="E1142" s="87">
        <v>0</v>
      </c>
      <c r="F1142" s="106">
        <v>0</v>
      </c>
      <c r="G1142" s="87">
        <v>0</v>
      </c>
    </row>
    <row r="1143" spans="1:8" ht="19.5" customHeight="1" x14ac:dyDescent="0.25">
      <c r="A1143" s="204"/>
      <c r="B1143" s="204"/>
      <c r="C1143" s="85" t="s">
        <v>208</v>
      </c>
      <c r="D1143" s="105">
        <v>0</v>
      </c>
      <c r="E1143" s="87">
        <v>0</v>
      </c>
      <c r="F1143" s="106">
        <v>0</v>
      </c>
      <c r="G1143" s="87">
        <v>0</v>
      </c>
    </row>
    <row r="1144" spans="1:8" ht="19.5" customHeight="1" x14ac:dyDescent="0.25">
      <c r="A1144" s="204"/>
      <c r="B1144" s="204"/>
      <c r="C1144" s="85" t="s">
        <v>209</v>
      </c>
      <c r="D1144" s="105">
        <v>0</v>
      </c>
      <c r="E1144" s="87">
        <v>0</v>
      </c>
      <c r="F1144" s="106">
        <v>0</v>
      </c>
      <c r="G1144" s="87">
        <v>0</v>
      </c>
    </row>
    <row r="1145" spans="1:8" ht="19.5" customHeight="1" x14ac:dyDescent="0.25">
      <c r="A1145" s="204"/>
      <c r="B1145" s="204"/>
      <c r="C1145" s="85" t="s">
        <v>210</v>
      </c>
      <c r="D1145" s="105">
        <v>100</v>
      </c>
      <c r="E1145" s="87">
        <v>1475110</v>
      </c>
      <c r="F1145" s="106">
        <v>0</v>
      </c>
      <c r="G1145" s="87">
        <v>0</v>
      </c>
    </row>
    <row r="1146" spans="1:8" ht="19.5" customHeight="1" x14ac:dyDescent="0.25">
      <c r="A1146" s="204"/>
      <c r="B1146" s="204"/>
      <c r="C1146" s="85" t="s">
        <v>211</v>
      </c>
      <c r="D1146" s="105">
        <v>0</v>
      </c>
      <c r="E1146" s="87">
        <v>0</v>
      </c>
      <c r="F1146" s="106">
        <v>0</v>
      </c>
      <c r="G1146" s="87">
        <v>0</v>
      </c>
    </row>
    <row r="1147" spans="1:8" ht="19.5" customHeight="1" x14ac:dyDescent="0.25">
      <c r="A1147" s="205"/>
      <c r="B1147" s="205"/>
      <c r="C1147" s="91" t="s">
        <v>212</v>
      </c>
      <c r="D1147" s="103">
        <v>700</v>
      </c>
      <c r="E1147" s="87">
        <v>8179681.8999999994</v>
      </c>
      <c r="F1147" s="106">
        <v>0</v>
      </c>
      <c r="G1147" s="87">
        <v>0</v>
      </c>
      <c r="H1147" s="101"/>
    </row>
    <row r="1148" spans="1:8" ht="19.5" customHeight="1" x14ac:dyDescent="0.25">
      <c r="A1148" s="203">
        <v>27</v>
      </c>
      <c r="B1148" s="203" t="s">
        <v>223</v>
      </c>
      <c r="C1148" s="85" t="s">
        <v>169</v>
      </c>
      <c r="D1148" s="105">
        <v>0</v>
      </c>
      <c r="E1148" s="87">
        <v>0</v>
      </c>
      <c r="F1148" s="106">
        <v>0</v>
      </c>
      <c r="G1148" s="87">
        <v>0</v>
      </c>
    </row>
    <row r="1149" spans="1:8" ht="19.5" customHeight="1" x14ac:dyDescent="0.25">
      <c r="A1149" s="204"/>
      <c r="B1149" s="204"/>
      <c r="C1149" s="85" t="s">
        <v>170</v>
      </c>
      <c r="D1149" s="105">
        <v>0</v>
      </c>
      <c r="E1149" s="87">
        <v>0</v>
      </c>
      <c r="F1149" s="106">
        <v>0</v>
      </c>
      <c r="G1149" s="87">
        <v>0</v>
      </c>
    </row>
    <row r="1150" spans="1:8" ht="19.5" customHeight="1" x14ac:dyDescent="0.25">
      <c r="A1150" s="204"/>
      <c r="B1150" s="204"/>
      <c r="C1150" s="85" t="s">
        <v>171</v>
      </c>
      <c r="D1150" s="105">
        <v>0</v>
      </c>
      <c r="E1150" s="87">
        <v>0</v>
      </c>
      <c r="F1150" s="106">
        <v>0</v>
      </c>
      <c r="G1150" s="87">
        <v>0</v>
      </c>
    </row>
    <row r="1151" spans="1:8" ht="19.5" customHeight="1" x14ac:dyDescent="0.25">
      <c r="A1151" s="204"/>
      <c r="B1151" s="204"/>
      <c r="C1151" s="85" t="s">
        <v>172</v>
      </c>
      <c r="D1151" s="105">
        <v>0</v>
      </c>
      <c r="E1151" s="87">
        <v>0</v>
      </c>
      <c r="F1151" s="106">
        <v>0</v>
      </c>
      <c r="G1151" s="87">
        <v>0</v>
      </c>
    </row>
    <row r="1152" spans="1:8" ht="19.5" customHeight="1" x14ac:dyDescent="0.25">
      <c r="A1152" s="204"/>
      <c r="B1152" s="204"/>
      <c r="C1152" s="85" t="s">
        <v>173</v>
      </c>
      <c r="D1152" s="105">
        <v>0</v>
      </c>
      <c r="E1152" s="87">
        <v>0</v>
      </c>
      <c r="F1152" s="106">
        <v>0</v>
      </c>
      <c r="G1152" s="87">
        <v>0</v>
      </c>
    </row>
    <row r="1153" spans="1:7" ht="19.5" customHeight="1" x14ac:dyDescent="0.25">
      <c r="A1153" s="204"/>
      <c r="B1153" s="204"/>
      <c r="C1153" s="85" t="s">
        <v>174</v>
      </c>
      <c r="D1153" s="105">
        <v>0</v>
      </c>
      <c r="E1153" s="87">
        <v>0</v>
      </c>
      <c r="F1153" s="106">
        <v>0</v>
      </c>
      <c r="G1153" s="87">
        <v>0</v>
      </c>
    </row>
    <row r="1154" spans="1:7" ht="19.5" customHeight="1" x14ac:dyDescent="0.25">
      <c r="A1154" s="204"/>
      <c r="B1154" s="204"/>
      <c r="C1154" s="85" t="s">
        <v>175</v>
      </c>
      <c r="D1154" s="105">
        <v>0</v>
      </c>
      <c r="E1154" s="87">
        <v>0</v>
      </c>
      <c r="F1154" s="106">
        <v>0</v>
      </c>
      <c r="G1154" s="87">
        <v>0</v>
      </c>
    </row>
    <row r="1155" spans="1:7" ht="19.5" customHeight="1" x14ac:dyDescent="0.25">
      <c r="A1155" s="204"/>
      <c r="B1155" s="204"/>
      <c r="C1155" s="85" t="s">
        <v>176</v>
      </c>
      <c r="D1155" s="105">
        <v>0</v>
      </c>
      <c r="E1155" s="87">
        <v>0</v>
      </c>
      <c r="F1155" s="106">
        <v>0</v>
      </c>
      <c r="G1155" s="87">
        <v>0</v>
      </c>
    </row>
    <row r="1156" spans="1:7" ht="19.5" customHeight="1" x14ac:dyDescent="0.25">
      <c r="A1156" s="204"/>
      <c r="B1156" s="204"/>
      <c r="C1156" s="85" t="s">
        <v>177</v>
      </c>
      <c r="D1156" s="105">
        <v>0</v>
      </c>
      <c r="E1156" s="87">
        <v>0</v>
      </c>
      <c r="F1156" s="106">
        <v>0</v>
      </c>
      <c r="G1156" s="87">
        <v>0</v>
      </c>
    </row>
    <row r="1157" spans="1:7" ht="19.5" customHeight="1" x14ac:dyDescent="0.25">
      <c r="A1157" s="204"/>
      <c r="B1157" s="204"/>
      <c r="C1157" s="85" t="s">
        <v>178</v>
      </c>
      <c r="D1157" s="105">
        <v>0</v>
      </c>
      <c r="E1157" s="87">
        <v>0</v>
      </c>
      <c r="F1157" s="106">
        <v>0</v>
      </c>
      <c r="G1157" s="87">
        <v>0</v>
      </c>
    </row>
    <row r="1158" spans="1:7" ht="19.5" customHeight="1" x14ac:dyDescent="0.25">
      <c r="A1158" s="204"/>
      <c r="B1158" s="204"/>
      <c r="C1158" s="85" t="s">
        <v>179</v>
      </c>
      <c r="D1158" s="105">
        <v>0</v>
      </c>
      <c r="E1158" s="87">
        <v>0</v>
      </c>
      <c r="F1158" s="106">
        <v>0</v>
      </c>
      <c r="G1158" s="87">
        <v>0</v>
      </c>
    </row>
    <row r="1159" spans="1:7" ht="19.5" customHeight="1" x14ac:dyDescent="0.25">
      <c r="A1159" s="204"/>
      <c r="B1159" s="204"/>
      <c r="C1159" s="85" t="s">
        <v>180</v>
      </c>
      <c r="D1159" s="105">
        <v>0</v>
      </c>
      <c r="E1159" s="87">
        <v>0</v>
      </c>
      <c r="F1159" s="106">
        <v>0</v>
      </c>
      <c r="G1159" s="87">
        <v>0</v>
      </c>
    </row>
    <row r="1160" spans="1:7" ht="19.5" customHeight="1" x14ac:dyDescent="0.25">
      <c r="A1160" s="204"/>
      <c r="B1160" s="204"/>
      <c r="C1160" s="85" t="s">
        <v>181</v>
      </c>
      <c r="D1160" s="105">
        <v>0</v>
      </c>
      <c r="E1160" s="87">
        <v>0</v>
      </c>
      <c r="F1160" s="106">
        <v>0</v>
      </c>
      <c r="G1160" s="87">
        <v>0</v>
      </c>
    </row>
    <row r="1161" spans="1:7" ht="19.5" customHeight="1" x14ac:dyDescent="0.25">
      <c r="A1161" s="204"/>
      <c r="B1161" s="204"/>
      <c r="C1161" s="85" t="s">
        <v>182</v>
      </c>
      <c r="D1161" s="105">
        <v>0</v>
      </c>
      <c r="E1161" s="87">
        <v>0</v>
      </c>
      <c r="F1161" s="106">
        <v>0</v>
      </c>
      <c r="G1161" s="87">
        <v>0</v>
      </c>
    </row>
    <row r="1162" spans="1:7" ht="19.5" customHeight="1" x14ac:dyDescent="0.25">
      <c r="A1162" s="204"/>
      <c r="B1162" s="204"/>
      <c r="C1162" s="85" t="s">
        <v>183</v>
      </c>
      <c r="D1162" s="105">
        <v>0</v>
      </c>
      <c r="E1162" s="87">
        <v>0</v>
      </c>
      <c r="F1162" s="106">
        <v>0</v>
      </c>
      <c r="G1162" s="87">
        <v>0</v>
      </c>
    </row>
    <row r="1163" spans="1:7" ht="19.5" customHeight="1" x14ac:dyDescent="0.25">
      <c r="A1163" s="204"/>
      <c r="B1163" s="204"/>
      <c r="C1163" s="85" t="s">
        <v>184</v>
      </c>
      <c r="D1163" s="105">
        <v>0</v>
      </c>
      <c r="E1163" s="87">
        <v>0</v>
      </c>
      <c r="F1163" s="106">
        <v>0</v>
      </c>
      <c r="G1163" s="87">
        <v>0</v>
      </c>
    </row>
    <row r="1164" spans="1:7" ht="19.5" customHeight="1" x14ac:dyDescent="0.25">
      <c r="A1164" s="204"/>
      <c r="B1164" s="204"/>
      <c r="C1164" s="85" t="s">
        <v>185</v>
      </c>
      <c r="D1164" s="105">
        <v>0</v>
      </c>
      <c r="E1164" s="87">
        <v>0</v>
      </c>
      <c r="F1164" s="106">
        <v>0</v>
      </c>
      <c r="G1164" s="87">
        <v>0</v>
      </c>
    </row>
    <row r="1165" spans="1:7" ht="19.5" customHeight="1" x14ac:dyDescent="0.25">
      <c r="A1165" s="204"/>
      <c r="B1165" s="204"/>
      <c r="C1165" s="85" t="s">
        <v>186</v>
      </c>
      <c r="D1165" s="105">
        <v>0</v>
      </c>
      <c r="E1165" s="87">
        <v>0</v>
      </c>
      <c r="F1165" s="106">
        <v>0</v>
      </c>
      <c r="G1165" s="87">
        <v>0</v>
      </c>
    </row>
    <row r="1166" spans="1:7" ht="19.5" customHeight="1" x14ac:dyDescent="0.25">
      <c r="A1166" s="204"/>
      <c r="B1166" s="204"/>
      <c r="C1166" s="85" t="s">
        <v>187</v>
      </c>
      <c r="D1166" s="105">
        <v>0</v>
      </c>
      <c r="E1166" s="87">
        <v>0</v>
      </c>
      <c r="F1166" s="106">
        <v>0</v>
      </c>
      <c r="G1166" s="87">
        <v>0</v>
      </c>
    </row>
    <row r="1167" spans="1:7" ht="19.5" customHeight="1" x14ac:dyDescent="0.25">
      <c r="A1167" s="204"/>
      <c r="B1167" s="204"/>
      <c r="C1167" s="85" t="s">
        <v>188</v>
      </c>
      <c r="D1167" s="105">
        <v>0</v>
      </c>
      <c r="E1167" s="87">
        <v>0</v>
      </c>
      <c r="F1167" s="106">
        <v>0</v>
      </c>
      <c r="G1167" s="87">
        <v>0</v>
      </c>
    </row>
    <row r="1168" spans="1:7" ht="19.5" customHeight="1" x14ac:dyDescent="0.25">
      <c r="A1168" s="204"/>
      <c r="B1168" s="204"/>
      <c r="C1168" s="85" t="s">
        <v>189</v>
      </c>
      <c r="D1168" s="105">
        <v>234</v>
      </c>
      <c r="E1168" s="87">
        <v>32395239.999999996</v>
      </c>
      <c r="F1168" s="106">
        <v>0</v>
      </c>
      <c r="G1168" s="87">
        <v>0</v>
      </c>
    </row>
    <row r="1169" spans="1:7" ht="19.5" customHeight="1" x14ac:dyDescent="0.25">
      <c r="A1169" s="204"/>
      <c r="B1169" s="204"/>
      <c r="C1169" s="85" t="s">
        <v>190</v>
      </c>
      <c r="D1169" s="105">
        <v>0</v>
      </c>
      <c r="E1169" s="87">
        <v>0</v>
      </c>
      <c r="F1169" s="106">
        <v>0</v>
      </c>
      <c r="G1169" s="87">
        <v>0</v>
      </c>
    </row>
    <row r="1170" spans="1:7" ht="19.5" customHeight="1" x14ac:dyDescent="0.25">
      <c r="A1170" s="204"/>
      <c r="B1170" s="204"/>
      <c r="C1170" s="85" t="s">
        <v>191</v>
      </c>
      <c r="D1170" s="105">
        <v>0</v>
      </c>
      <c r="E1170" s="87">
        <v>0</v>
      </c>
      <c r="F1170" s="106">
        <v>0</v>
      </c>
      <c r="G1170" s="87">
        <v>0</v>
      </c>
    </row>
    <row r="1171" spans="1:7" ht="19.5" customHeight="1" x14ac:dyDescent="0.25">
      <c r="A1171" s="204"/>
      <c r="B1171" s="204"/>
      <c r="C1171" s="85" t="s">
        <v>192</v>
      </c>
      <c r="D1171" s="105">
        <v>0</v>
      </c>
      <c r="E1171" s="87">
        <v>0</v>
      </c>
      <c r="F1171" s="106">
        <v>0</v>
      </c>
      <c r="G1171" s="87">
        <v>0</v>
      </c>
    </row>
    <row r="1172" spans="1:7" ht="19.5" customHeight="1" x14ac:dyDescent="0.25">
      <c r="A1172" s="204"/>
      <c r="B1172" s="204"/>
      <c r="C1172" s="85" t="s">
        <v>193</v>
      </c>
      <c r="D1172" s="105">
        <v>0</v>
      </c>
      <c r="E1172" s="87">
        <v>0</v>
      </c>
      <c r="F1172" s="106">
        <v>0</v>
      </c>
      <c r="G1172" s="87">
        <v>0</v>
      </c>
    </row>
    <row r="1173" spans="1:7" ht="19.5" customHeight="1" x14ac:dyDescent="0.25">
      <c r="A1173" s="204"/>
      <c r="B1173" s="204"/>
      <c r="C1173" s="85" t="s">
        <v>194</v>
      </c>
      <c r="D1173" s="105">
        <v>0</v>
      </c>
      <c r="E1173" s="87">
        <v>0</v>
      </c>
      <c r="F1173" s="106">
        <v>0</v>
      </c>
      <c r="G1173" s="87">
        <v>0</v>
      </c>
    </row>
    <row r="1174" spans="1:7" ht="19.5" customHeight="1" x14ac:dyDescent="0.25">
      <c r="A1174" s="204"/>
      <c r="B1174" s="204"/>
      <c r="C1174" s="85" t="s">
        <v>195</v>
      </c>
      <c r="D1174" s="105">
        <v>0</v>
      </c>
      <c r="E1174" s="87">
        <v>0</v>
      </c>
      <c r="F1174" s="106">
        <v>0</v>
      </c>
      <c r="G1174" s="87">
        <v>0</v>
      </c>
    </row>
    <row r="1175" spans="1:7" ht="19.5" customHeight="1" x14ac:dyDescent="0.25">
      <c r="A1175" s="204"/>
      <c r="B1175" s="204"/>
      <c r="C1175" s="85" t="s">
        <v>196</v>
      </c>
      <c r="D1175" s="105">
        <v>0</v>
      </c>
      <c r="E1175" s="87">
        <v>0</v>
      </c>
      <c r="F1175" s="106">
        <v>0</v>
      </c>
      <c r="G1175" s="87">
        <v>0</v>
      </c>
    </row>
    <row r="1176" spans="1:7" ht="19.5" customHeight="1" x14ac:dyDescent="0.25">
      <c r="A1176" s="204"/>
      <c r="B1176" s="204"/>
      <c r="C1176" s="85" t="s">
        <v>197</v>
      </c>
      <c r="D1176" s="105">
        <v>0</v>
      </c>
      <c r="E1176" s="87">
        <v>0</v>
      </c>
      <c r="F1176" s="106">
        <v>0</v>
      </c>
      <c r="G1176" s="87">
        <v>0</v>
      </c>
    </row>
    <row r="1177" spans="1:7" ht="19.5" customHeight="1" x14ac:dyDescent="0.25">
      <c r="A1177" s="204"/>
      <c r="B1177" s="204"/>
      <c r="C1177" s="85" t="s">
        <v>198</v>
      </c>
      <c r="D1177" s="105">
        <v>0</v>
      </c>
      <c r="E1177" s="87">
        <v>0</v>
      </c>
      <c r="F1177" s="106">
        <v>0</v>
      </c>
      <c r="G1177" s="87">
        <v>0</v>
      </c>
    </row>
    <row r="1178" spans="1:7" ht="19.5" customHeight="1" x14ac:dyDescent="0.25">
      <c r="A1178" s="204"/>
      <c r="B1178" s="204"/>
      <c r="C1178" s="85" t="s">
        <v>199</v>
      </c>
      <c r="D1178" s="105">
        <v>0</v>
      </c>
      <c r="E1178" s="87">
        <v>0</v>
      </c>
      <c r="F1178" s="106">
        <v>0</v>
      </c>
      <c r="G1178" s="87">
        <v>0</v>
      </c>
    </row>
    <row r="1179" spans="1:7" ht="19.5" customHeight="1" x14ac:dyDescent="0.25">
      <c r="A1179" s="204"/>
      <c r="B1179" s="204"/>
      <c r="C1179" s="85" t="s">
        <v>200</v>
      </c>
      <c r="D1179" s="105">
        <v>0</v>
      </c>
      <c r="E1179" s="87">
        <v>0</v>
      </c>
      <c r="F1179" s="106">
        <v>0</v>
      </c>
      <c r="G1179" s="87">
        <v>0</v>
      </c>
    </row>
    <row r="1180" spans="1:7" ht="19.5" customHeight="1" x14ac:dyDescent="0.25">
      <c r="A1180" s="204"/>
      <c r="B1180" s="204"/>
      <c r="C1180" s="85" t="s">
        <v>201</v>
      </c>
      <c r="D1180" s="105">
        <v>0</v>
      </c>
      <c r="E1180" s="87">
        <v>0</v>
      </c>
      <c r="F1180" s="106">
        <v>0</v>
      </c>
      <c r="G1180" s="87">
        <v>0</v>
      </c>
    </row>
    <row r="1181" spans="1:7" ht="19.5" customHeight="1" x14ac:dyDescent="0.25">
      <c r="A1181" s="204"/>
      <c r="B1181" s="204"/>
      <c r="C1181" s="85" t="s">
        <v>202</v>
      </c>
      <c r="D1181" s="105">
        <v>0</v>
      </c>
      <c r="E1181" s="87">
        <v>0</v>
      </c>
      <c r="F1181" s="106">
        <v>0</v>
      </c>
      <c r="G1181" s="87">
        <v>0</v>
      </c>
    </row>
    <row r="1182" spans="1:7" ht="19.5" customHeight="1" x14ac:dyDescent="0.25">
      <c r="A1182" s="204"/>
      <c r="B1182" s="204"/>
      <c r="C1182" s="85" t="s">
        <v>203</v>
      </c>
      <c r="D1182" s="105">
        <v>0</v>
      </c>
      <c r="E1182" s="87">
        <v>0</v>
      </c>
      <c r="F1182" s="106">
        <v>0</v>
      </c>
      <c r="G1182" s="87">
        <v>0</v>
      </c>
    </row>
    <row r="1183" spans="1:7" ht="19.5" customHeight="1" x14ac:dyDescent="0.25">
      <c r="A1183" s="204"/>
      <c r="B1183" s="204"/>
      <c r="C1183" s="85" t="s">
        <v>204</v>
      </c>
      <c r="D1183" s="105">
        <v>0</v>
      </c>
      <c r="E1183" s="87">
        <v>0</v>
      </c>
      <c r="F1183" s="106">
        <v>0</v>
      </c>
      <c r="G1183" s="87">
        <v>0</v>
      </c>
    </row>
    <row r="1184" spans="1:7" ht="19.5" customHeight="1" x14ac:dyDescent="0.25">
      <c r="A1184" s="204"/>
      <c r="B1184" s="204"/>
      <c r="C1184" s="85" t="s">
        <v>205</v>
      </c>
      <c r="D1184" s="105">
        <v>0</v>
      </c>
      <c r="E1184" s="87">
        <v>0</v>
      </c>
      <c r="F1184" s="106">
        <v>0</v>
      </c>
      <c r="G1184" s="87">
        <v>0</v>
      </c>
    </row>
    <row r="1185" spans="1:9" ht="19.5" customHeight="1" x14ac:dyDescent="0.25">
      <c r="A1185" s="204"/>
      <c r="B1185" s="204"/>
      <c r="C1185" s="85" t="s">
        <v>206</v>
      </c>
      <c r="D1185" s="105">
        <v>0</v>
      </c>
      <c r="E1185" s="87">
        <v>0</v>
      </c>
      <c r="F1185" s="106">
        <v>0</v>
      </c>
      <c r="G1185" s="87">
        <v>0</v>
      </c>
    </row>
    <row r="1186" spans="1:9" ht="19.5" customHeight="1" x14ac:dyDescent="0.25">
      <c r="A1186" s="204"/>
      <c r="B1186" s="204"/>
      <c r="C1186" s="85" t="s">
        <v>207</v>
      </c>
      <c r="D1186" s="105">
        <v>0</v>
      </c>
      <c r="E1186" s="87">
        <v>0</v>
      </c>
      <c r="F1186" s="106">
        <v>0</v>
      </c>
      <c r="G1186" s="87">
        <v>0</v>
      </c>
    </row>
    <row r="1187" spans="1:9" ht="19.5" customHeight="1" x14ac:dyDescent="0.25">
      <c r="A1187" s="204"/>
      <c r="B1187" s="204"/>
      <c r="C1187" s="85" t="s">
        <v>208</v>
      </c>
      <c r="D1187" s="105">
        <v>0</v>
      </c>
      <c r="E1187" s="87">
        <v>0</v>
      </c>
      <c r="F1187" s="106">
        <v>0</v>
      </c>
      <c r="G1187" s="87">
        <v>0</v>
      </c>
    </row>
    <row r="1188" spans="1:9" ht="19.5" customHeight="1" x14ac:dyDescent="0.25">
      <c r="A1188" s="204"/>
      <c r="B1188" s="204"/>
      <c r="C1188" s="85" t="s">
        <v>209</v>
      </c>
      <c r="D1188" s="105">
        <v>0</v>
      </c>
      <c r="E1188" s="87">
        <v>0</v>
      </c>
      <c r="F1188" s="106">
        <v>0</v>
      </c>
      <c r="G1188" s="87">
        <v>0</v>
      </c>
    </row>
    <row r="1189" spans="1:9" ht="19.5" customHeight="1" x14ac:dyDescent="0.25">
      <c r="A1189" s="204"/>
      <c r="B1189" s="204"/>
      <c r="C1189" s="85" t="s">
        <v>210</v>
      </c>
      <c r="D1189" s="105">
        <v>0</v>
      </c>
      <c r="E1189" s="87">
        <v>0</v>
      </c>
      <c r="F1189" s="106">
        <v>0</v>
      </c>
      <c r="G1189" s="87">
        <v>0</v>
      </c>
    </row>
    <row r="1190" spans="1:9" ht="19.5" customHeight="1" x14ac:dyDescent="0.25">
      <c r="A1190" s="204"/>
      <c r="B1190" s="204"/>
      <c r="C1190" s="85" t="s">
        <v>211</v>
      </c>
      <c r="D1190" s="105">
        <v>0</v>
      </c>
      <c r="E1190" s="87">
        <v>0</v>
      </c>
      <c r="F1190" s="106">
        <v>0</v>
      </c>
      <c r="G1190" s="87">
        <v>0</v>
      </c>
    </row>
    <row r="1191" spans="1:9" ht="19.5" customHeight="1" x14ac:dyDescent="0.25">
      <c r="A1191" s="205"/>
      <c r="B1191" s="205"/>
      <c r="C1191" s="91" t="s">
        <v>212</v>
      </c>
      <c r="D1191" s="103">
        <v>234</v>
      </c>
      <c r="E1191" s="87">
        <v>32395239.999999996</v>
      </c>
      <c r="F1191" s="106">
        <v>0</v>
      </c>
      <c r="G1191" s="87">
        <v>0</v>
      </c>
      <c r="H1191" s="107"/>
      <c r="I1191" s="101"/>
    </row>
    <row r="1192" spans="1:9" ht="19.5" customHeight="1" x14ac:dyDescent="0.25">
      <c r="A1192" s="203">
        <v>28</v>
      </c>
      <c r="B1192" s="203" t="s">
        <v>47</v>
      </c>
      <c r="C1192" s="85" t="s">
        <v>169</v>
      </c>
      <c r="D1192" s="105">
        <v>0</v>
      </c>
      <c r="E1192" s="87">
        <v>0</v>
      </c>
      <c r="F1192" s="106">
        <v>0</v>
      </c>
      <c r="G1192" s="87">
        <v>0</v>
      </c>
    </row>
    <row r="1193" spans="1:9" ht="19.5" customHeight="1" x14ac:dyDescent="0.25">
      <c r="A1193" s="204"/>
      <c r="B1193" s="204"/>
      <c r="C1193" s="85" t="s">
        <v>170</v>
      </c>
      <c r="D1193" s="105">
        <v>0</v>
      </c>
      <c r="E1193" s="87">
        <v>0</v>
      </c>
      <c r="F1193" s="106">
        <v>0</v>
      </c>
      <c r="G1193" s="87">
        <v>0</v>
      </c>
    </row>
    <row r="1194" spans="1:9" ht="19.5" customHeight="1" x14ac:dyDescent="0.25">
      <c r="A1194" s="204"/>
      <c r="B1194" s="204"/>
      <c r="C1194" s="85" t="s">
        <v>171</v>
      </c>
      <c r="D1194" s="105">
        <v>0</v>
      </c>
      <c r="E1194" s="87">
        <v>0</v>
      </c>
      <c r="F1194" s="106">
        <v>0</v>
      </c>
      <c r="G1194" s="87">
        <v>0</v>
      </c>
    </row>
    <row r="1195" spans="1:9" ht="19.5" customHeight="1" x14ac:dyDescent="0.25">
      <c r="A1195" s="204"/>
      <c r="B1195" s="204"/>
      <c r="C1195" s="85" t="s">
        <v>172</v>
      </c>
      <c r="D1195" s="105">
        <v>0</v>
      </c>
      <c r="E1195" s="87">
        <v>0</v>
      </c>
      <c r="F1195" s="106">
        <v>0</v>
      </c>
      <c r="G1195" s="87">
        <v>0</v>
      </c>
    </row>
    <row r="1196" spans="1:9" ht="19.5" customHeight="1" x14ac:dyDescent="0.25">
      <c r="A1196" s="204"/>
      <c r="B1196" s="204"/>
      <c r="C1196" s="85" t="s">
        <v>173</v>
      </c>
      <c r="D1196" s="105">
        <v>0</v>
      </c>
      <c r="E1196" s="87">
        <v>0</v>
      </c>
      <c r="F1196" s="106">
        <v>0</v>
      </c>
      <c r="G1196" s="87">
        <v>0</v>
      </c>
    </row>
    <row r="1197" spans="1:9" ht="19.5" customHeight="1" x14ac:dyDescent="0.25">
      <c r="A1197" s="204"/>
      <c r="B1197" s="204"/>
      <c r="C1197" s="85" t="s">
        <v>174</v>
      </c>
      <c r="D1197" s="105">
        <v>0</v>
      </c>
      <c r="E1197" s="87">
        <v>0</v>
      </c>
      <c r="F1197" s="106">
        <v>0</v>
      </c>
      <c r="G1197" s="87">
        <v>0</v>
      </c>
    </row>
    <row r="1198" spans="1:9" ht="19.5" customHeight="1" x14ac:dyDescent="0.25">
      <c r="A1198" s="204"/>
      <c r="B1198" s="204"/>
      <c r="C1198" s="85" t="s">
        <v>175</v>
      </c>
      <c r="D1198" s="105">
        <v>0</v>
      </c>
      <c r="E1198" s="87">
        <v>0</v>
      </c>
      <c r="F1198" s="106">
        <v>0</v>
      </c>
      <c r="G1198" s="87">
        <v>0</v>
      </c>
    </row>
    <row r="1199" spans="1:9" ht="19.5" customHeight="1" x14ac:dyDescent="0.25">
      <c r="A1199" s="204"/>
      <c r="B1199" s="204"/>
      <c r="C1199" s="85" t="s">
        <v>176</v>
      </c>
      <c r="D1199" s="105">
        <v>0</v>
      </c>
      <c r="E1199" s="87">
        <v>0</v>
      </c>
      <c r="F1199" s="106">
        <v>0</v>
      </c>
      <c r="G1199" s="87">
        <v>0</v>
      </c>
    </row>
    <row r="1200" spans="1:9" ht="19.5" customHeight="1" x14ac:dyDescent="0.25">
      <c r="A1200" s="204"/>
      <c r="B1200" s="204"/>
      <c r="C1200" s="85" t="s">
        <v>177</v>
      </c>
      <c r="D1200" s="105">
        <v>0</v>
      </c>
      <c r="E1200" s="87">
        <v>0</v>
      </c>
      <c r="F1200" s="106">
        <v>0</v>
      </c>
      <c r="G1200" s="87">
        <v>0</v>
      </c>
    </row>
    <row r="1201" spans="1:7" ht="19.5" customHeight="1" x14ac:dyDescent="0.25">
      <c r="A1201" s="204"/>
      <c r="B1201" s="204"/>
      <c r="C1201" s="85" t="s">
        <v>178</v>
      </c>
      <c r="D1201" s="105">
        <v>0</v>
      </c>
      <c r="E1201" s="87">
        <v>0</v>
      </c>
      <c r="F1201" s="106">
        <v>0</v>
      </c>
      <c r="G1201" s="87">
        <v>0</v>
      </c>
    </row>
    <row r="1202" spans="1:7" ht="19.5" customHeight="1" x14ac:dyDescent="0.25">
      <c r="A1202" s="204"/>
      <c r="B1202" s="204"/>
      <c r="C1202" s="85" t="s">
        <v>179</v>
      </c>
      <c r="D1202" s="105">
        <v>0</v>
      </c>
      <c r="E1202" s="87">
        <v>0</v>
      </c>
      <c r="F1202" s="106">
        <v>0</v>
      </c>
      <c r="G1202" s="87">
        <v>0</v>
      </c>
    </row>
    <row r="1203" spans="1:7" ht="19.5" customHeight="1" x14ac:dyDescent="0.25">
      <c r="A1203" s="204"/>
      <c r="B1203" s="204"/>
      <c r="C1203" s="85" t="s">
        <v>180</v>
      </c>
      <c r="D1203" s="105">
        <v>0</v>
      </c>
      <c r="E1203" s="87">
        <v>0</v>
      </c>
      <c r="F1203" s="106">
        <v>0</v>
      </c>
      <c r="G1203" s="87">
        <v>0</v>
      </c>
    </row>
    <row r="1204" spans="1:7" ht="19.5" customHeight="1" x14ac:dyDescent="0.25">
      <c r="A1204" s="204"/>
      <c r="B1204" s="204"/>
      <c r="C1204" s="85" t="s">
        <v>181</v>
      </c>
      <c r="D1204" s="105">
        <v>0</v>
      </c>
      <c r="E1204" s="87">
        <v>0</v>
      </c>
      <c r="F1204" s="106">
        <v>0</v>
      </c>
      <c r="G1204" s="87">
        <v>0</v>
      </c>
    </row>
    <row r="1205" spans="1:7" ht="19.5" customHeight="1" x14ac:dyDescent="0.25">
      <c r="A1205" s="204"/>
      <c r="B1205" s="204"/>
      <c r="C1205" s="85" t="s">
        <v>182</v>
      </c>
      <c r="D1205" s="105">
        <v>0</v>
      </c>
      <c r="E1205" s="87">
        <v>0</v>
      </c>
      <c r="F1205" s="106">
        <v>0</v>
      </c>
      <c r="G1205" s="87">
        <v>0</v>
      </c>
    </row>
    <row r="1206" spans="1:7" ht="19.5" customHeight="1" x14ac:dyDescent="0.25">
      <c r="A1206" s="204"/>
      <c r="B1206" s="204"/>
      <c r="C1206" s="85" t="s">
        <v>183</v>
      </c>
      <c r="D1206" s="105">
        <v>0</v>
      </c>
      <c r="E1206" s="87">
        <v>0</v>
      </c>
      <c r="F1206" s="106">
        <v>0</v>
      </c>
      <c r="G1206" s="87">
        <v>0</v>
      </c>
    </row>
    <row r="1207" spans="1:7" ht="19.5" customHeight="1" x14ac:dyDescent="0.25">
      <c r="A1207" s="204"/>
      <c r="B1207" s="204"/>
      <c r="C1207" s="85" t="s">
        <v>184</v>
      </c>
      <c r="D1207" s="105">
        <v>0</v>
      </c>
      <c r="E1207" s="87">
        <v>0</v>
      </c>
      <c r="F1207" s="106">
        <v>0</v>
      </c>
      <c r="G1207" s="87">
        <v>0</v>
      </c>
    </row>
    <row r="1208" spans="1:7" ht="19.5" customHeight="1" x14ac:dyDescent="0.25">
      <c r="A1208" s="204"/>
      <c r="B1208" s="204"/>
      <c r="C1208" s="85" t="s">
        <v>185</v>
      </c>
      <c r="D1208" s="105">
        <v>0</v>
      </c>
      <c r="E1208" s="87">
        <v>0</v>
      </c>
      <c r="F1208" s="106">
        <v>0</v>
      </c>
      <c r="G1208" s="87">
        <v>0</v>
      </c>
    </row>
    <row r="1209" spans="1:7" ht="19.5" customHeight="1" x14ac:dyDescent="0.25">
      <c r="A1209" s="204"/>
      <c r="B1209" s="204"/>
      <c r="C1209" s="85" t="s">
        <v>186</v>
      </c>
      <c r="D1209" s="105">
        <v>0</v>
      </c>
      <c r="E1209" s="87">
        <v>0</v>
      </c>
      <c r="F1209" s="106">
        <v>0</v>
      </c>
      <c r="G1209" s="87">
        <v>0</v>
      </c>
    </row>
    <row r="1210" spans="1:7" ht="19.5" customHeight="1" x14ac:dyDescent="0.25">
      <c r="A1210" s="204"/>
      <c r="B1210" s="204"/>
      <c r="C1210" s="85" t="s">
        <v>187</v>
      </c>
      <c r="D1210" s="105">
        <v>0</v>
      </c>
      <c r="E1210" s="87">
        <v>0</v>
      </c>
      <c r="F1210" s="106">
        <v>0</v>
      </c>
      <c r="G1210" s="87">
        <v>0</v>
      </c>
    </row>
    <row r="1211" spans="1:7" ht="19.5" customHeight="1" x14ac:dyDescent="0.25">
      <c r="A1211" s="204"/>
      <c r="B1211" s="204"/>
      <c r="C1211" s="85" t="s">
        <v>188</v>
      </c>
      <c r="D1211" s="105">
        <v>0</v>
      </c>
      <c r="E1211" s="87">
        <v>0</v>
      </c>
      <c r="F1211" s="106">
        <v>0</v>
      </c>
      <c r="G1211" s="87">
        <v>0</v>
      </c>
    </row>
    <row r="1212" spans="1:7" ht="19.5" customHeight="1" x14ac:dyDescent="0.25">
      <c r="A1212" s="204"/>
      <c r="B1212" s="204"/>
      <c r="C1212" s="85" t="s">
        <v>189</v>
      </c>
      <c r="D1212" s="105">
        <v>0</v>
      </c>
      <c r="E1212" s="87">
        <v>0</v>
      </c>
      <c r="F1212" s="106">
        <v>0</v>
      </c>
      <c r="G1212" s="87">
        <v>0</v>
      </c>
    </row>
    <row r="1213" spans="1:7" ht="19.5" customHeight="1" x14ac:dyDescent="0.25">
      <c r="A1213" s="204"/>
      <c r="B1213" s="204"/>
      <c r="C1213" s="85" t="s">
        <v>190</v>
      </c>
      <c r="D1213" s="105">
        <v>0</v>
      </c>
      <c r="E1213" s="87">
        <v>0</v>
      </c>
      <c r="F1213" s="106">
        <v>0</v>
      </c>
      <c r="G1213" s="87">
        <v>0</v>
      </c>
    </row>
    <row r="1214" spans="1:7" ht="19.5" customHeight="1" x14ac:dyDescent="0.25">
      <c r="A1214" s="204"/>
      <c r="B1214" s="204"/>
      <c r="C1214" s="85" t="s">
        <v>191</v>
      </c>
      <c r="D1214" s="105">
        <v>0</v>
      </c>
      <c r="E1214" s="87">
        <v>0</v>
      </c>
      <c r="F1214" s="106">
        <v>0</v>
      </c>
      <c r="G1214" s="87">
        <v>0</v>
      </c>
    </row>
    <row r="1215" spans="1:7" ht="19.5" customHeight="1" x14ac:dyDescent="0.25">
      <c r="A1215" s="204"/>
      <c r="B1215" s="204"/>
      <c r="C1215" s="85" t="s">
        <v>192</v>
      </c>
      <c r="D1215" s="105">
        <v>0</v>
      </c>
      <c r="E1215" s="87">
        <v>0</v>
      </c>
      <c r="F1215" s="106">
        <v>0</v>
      </c>
      <c r="G1215" s="87">
        <v>0</v>
      </c>
    </row>
    <row r="1216" spans="1:7" ht="19.5" customHeight="1" x14ac:dyDescent="0.25">
      <c r="A1216" s="204"/>
      <c r="B1216" s="204"/>
      <c r="C1216" s="85" t="s">
        <v>193</v>
      </c>
      <c r="D1216" s="105">
        <v>0</v>
      </c>
      <c r="E1216" s="87">
        <v>0</v>
      </c>
      <c r="F1216" s="106">
        <v>0</v>
      </c>
      <c r="G1216" s="87">
        <v>0</v>
      </c>
    </row>
    <row r="1217" spans="1:7" ht="19.5" customHeight="1" x14ac:dyDescent="0.25">
      <c r="A1217" s="204"/>
      <c r="B1217" s="204"/>
      <c r="C1217" s="85" t="s">
        <v>194</v>
      </c>
      <c r="D1217" s="105">
        <v>0</v>
      </c>
      <c r="E1217" s="87">
        <v>0</v>
      </c>
      <c r="F1217" s="106">
        <v>0</v>
      </c>
      <c r="G1217" s="87">
        <v>0</v>
      </c>
    </row>
    <row r="1218" spans="1:7" ht="19.5" customHeight="1" x14ac:dyDescent="0.25">
      <c r="A1218" s="204"/>
      <c r="B1218" s="204"/>
      <c r="C1218" s="85" t="s">
        <v>195</v>
      </c>
      <c r="D1218" s="105">
        <v>0</v>
      </c>
      <c r="E1218" s="87">
        <v>0</v>
      </c>
      <c r="F1218" s="106">
        <v>0</v>
      </c>
      <c r="G1218" s="87">
        <v>0</v>
      </c>
    </row>
    <row r="1219" spans="1:7" ht="19.5" customHeight="1" x14ac:dyDescent="0.25">
      <c r="A1219" s="204"/>
      <c r="B1219" s="204"/>
      <c r="C1219" s="85" t="s">
        <v>196</v>
      </c>
      <c r="D1219" s="105">
        <v>0</v>
      </c>
      <c r="E1219" s="87">
        <v>0</v>
      </c>
      <c r="F1219" s="106">
        <v>0</v>
      </c>
      <c r="G1219" s="87">
        <v>0</v>
      </c>
    </row>
    <row r="1220" spans="1:7" ht="19.5" customHeight="1" x14ac:dyDescent="0.25">
      <c r="A1220" s="204"/>
      <c r="B1220" s="204"/>
      <c r="C1220" s="85" t="s">
        <v>197</v>
      </c>
      <c r="D1220" s="105">
        <v>0</v>
      </c>
      <c r="E1220" s="87">
        <v>0</v>
      </c>
      <c r="F1220" s="106">
        <v>0</v>
      </c>
      <c r="G1220" s="87">
        <v>0</v>
      </c>
    </row>
    <row r="1221" spans="1:7" ht="19.5" customHeight="1" x14ac:dyDescent="0.25">
      <c r="A1221" s="204"/>
      <c r="B1221" s="204"/>
      <c r="C1221" s="85" t="s">
        <v>198</v>
      </c>
      <c r="D1221" s="105">
        <v>0</v>
      </c>
      <c r="E1221" s="87">
        <v>0</v>
      </c>
      <c r="F1221" s="106">
        <v>0</v>
      </c>
      <c r="G1221" s="87">
        <v>0</v>
      </c>
    </row>
    <row r="1222" spans="1:7" ht="19.5" customHeight="1" x14ac:dyDescent="0.25">
      <c r="A1222" s="204"/>
      <c r="B1222" s="204"/>
      <c r="C1222" s="85" t="s">
        <v>199</v>
      </c>
      <c r="D1222" s="105">
        <v>100</v>
      </c>
      <c r="E1222" s="87">
        <v>5886800</v>
      </c>
      <c r="F1222" s="106">
        <v>0</v>
      </c>
      <c r="G1222" s="87">
        <v>0</v>
      </c>
    </row>
    <row r="1223" spans="1:7" ht="19.5" customHeight="1" x14ac:dyDescent="0.25">
      <c r="A1223" s="204"/>
      <c r="B1223" s="204"/>
      <c r="C1223" s="85" t="s">
        <v>200</v>
      </c>
      <c r="D1223" s="105">
        <v>0</v>
      </c>
      <c r="E1223" s="87">
        <v>0</v>
      </c>
      <c r="F1223" s="106">
        <v>0</v>
      </c>
      <c r="G1223" s="87">
        <v>0</v>
      </c>
    </row>
    <row r="1224" spans="1:7" ht="19.5" customHeight="1" x14ac:dyDescent="0.25">
      <c r="A1224" s="204"/>
      <c r="B1224" s="204"/>
      <c r="C1224" s="85" t="s">
        <v>201</v>
      </c>
      <c r="D1224" s="105">
        <v>0</v>
      </c>
      <c r="E1224" s="87">
        <v>0</v>
      </c>
      <c r="F1224" s="106">
        <v>0</v>
      </c>
      <c r="G1224" s="87">
        <v>0</v>
      </c>
    </row>
    <row r="1225" spans="1:7" ht="19.5" customHeight="1" x14ac:dyDescent="0.25">
      <c r="A1225" s="204"/>
      <c r="B1225" s="204"/>
      <c r="C1225" s="85" t="s">
        <v>202</v>
      </c>
      <c r="D1225" s="105">
        <v>0</v>
      </c>
      <c r="E1225" s="87">
        <v>0</v>
      </c>
      <c r="F1225" s="106">
        <v>0</v>
      </c>
      <c r="G1225" s="87">
        <v>0</v>
      </c>
    </row>
    <row r="1226" spans="1:7" ht="19.5" customHeight="1" x14ac:dyDescent="0.25">
      <c r="A1226" s="204"/>
      <c r="B1226" s="204"/>
      <c r="C1226" s="85" t="s">
        <v>203</v>
      </c>
      <c r="D1226" s="105">
        <v>0</v>
      </c>
      <c r="E1226" s="87">
        <v>0</v>
      </c>
      <c r="F1226" s="106">
        <v>0</v>
      </c>
      <c r="G1226" s="87">
        <v>0</v>
      </c>
    </row>
    <row r="1227" spans="1:7" ht="19.5" customHeight="1" x14ac:dyDescent="0.25">
      <c r="A1227" s="204"/>
      <c r="B1227" s="204"/>
      <c r="C1227" s="85" t="s">
        <v>204</v>
      </c>
      <c r="D1227" s="105">
        <v>0</v>
      </c>
      <c r="E1227" s="87">
        <v>0</v>
      </c>
      <c r="F1227" s="106">
        <v>0</v>
      </c>
      <c r="G1227" s="87">
        <v>0</v>
      </c>
    </row>
    <row r="1228" spans="1:7" ht="19.5" customHeight="1" x14ac:dyDescent="0.25">
      <c r="A1228" s="204"/>
      <c r="B1228" s="204"/>
      <c r="C1228" s="85" t="s">
        <v>205</v>
      </c>
      <c r="D1228" s="105">
        <v>0</v>
      </c>
      <c r="E1228" s="87">
        <v>0</v>
      </c>
      <c r="F1228" s="106">
        <v>0</v>
      </c>
      <c r="G1228" s="87">
        <v>0</v>
      </c>
    </row>
    <row r="1229" spans="1:7" ht="19.5" customHeight="1" x14ac:dyDescent="0.25">
      <c r="A1229" s="204"/>
      <c r="B1229" s="204"/>
      <c r="C1229" s="85" t="s">
        <v>206</v>
      </c>
      <c r="D1229" s="105">
        <v>0</v>
      </c>
      <c r="E1229" s="87">
        <v>0</v>
      </c>
      <c r="F1229" s="106">
        <v>0</v>
      </c>
      <c r="G1229" s="87">
        <v>0</v>
      </c>
    </row>
    <row r="1230" spans="1:7" ht="19.5" customHeight="1" x14ac:dyDescent="0.25">
      <c r="A1230" s="204"/>
      <c r="B1230" s="204"/>
      <c r="C1230" s="85" t="s">
        <v>207</v>
      </c>
      <c r="D1230" s="105">
        <v>0</v>
      </c>
      <c r="E1230" s="87">
        <v>0</v>
      </c>
      <c r="F1230" s="106">
        <v>0</v>
      </c>
      <c r="G1230" s="87">
        <v>0</v>
      </c>
    </row>
    <row r="1231" spans="1:7" ht="19.5" customHeight="1" x14ac:dyDescent="0.25">
      <c r="A1231" s="204"/>
      <c r="B1231" s="204"/>
      <c r="C1231" s="85" t="s">
        <v>208</v>
      </c>
      <c r="D1231" s="105">
        <v>0</v>
      </c>
      <c r="E1231" s="87">
        <v>0</v>
      </c>
      <c r="F1231" s="106">
        <v>0</v>
      </c>
      <c r="G1231" s="87">
        <v>0</v>
      </c>
    </row>
    <row r="1232" spans="1:7" ht="19.5" customHeight="1" x14ac:dyDescent="0.25">
      <c r="A1232" s="204"/>
      <c r="B1232" s="204"/>
      <c r="C1232" s="85" t="s">
        <v>209</v>
      </c>
      <c r="D1232" s="105">
        <v>0</v>
      </c>
      <c r="E1232" s="87">
        <v>0</v>
      </c>
      <c r="F1232" s="106">
        <v>0</v>
      </c>
      <c r="G1232" s="87">
        <v>0</v>
      </c>
    </row>
    <row r="1233" spans="1:8" ht="19.5" customHeight="1" x14ac:dyDescent="0.25">
      <c r="A1233" s="204"/>
      <c r="B1233" s="204"/>
      <c r="C1233" s="85" t="s">
        <v>210</v>
      </c>
      <c r="D1233" s="105">
        <v>0</v>
      </c>
      <c r="E1233" s="87">
        <v>0</v>
      </c>
      <c r="F1233" s="106">
        <v>0</v>
      </c>
      <c r="G1233" s="87">
        <v>0</v>
      </c>
    </row>
    <row r="1234" spans="1:8" ht="19.5" customHeight="1" x14ac:dyDescent="0.25">
      <c r="A1234" s="204"/>
      <c r="B1234" s="204"/>
      <c r="C1234" s="85" t="s">
        <v>211</v>
      </c>
      <c r="D1234" s="105">
        <v>0</v>
      </c>
      <c r="E1234" s="87">
        <v>0</v>
      </c>
      <c r="F1234" s="106">
        <v>0</v>
      </c>
      <c r="G1234" s="87">
        <v>0</v>
      </c>
    </row>
    <row r="1235" spans="1:8" s="95" customFormat="1" ht="19.5" customHeight="1" x14ac:dyDescent="0.25">
      <c r="A1235" s="205"/>
      <c r="B1235" s="205"/>
      <c r="C1235" s="91" t="s">
        <v>212</v>
      </c>
      <c r="D1235" s="103">
        <v>100</v>
      </c>
      <c r="E1235" s="87">
        <v>5886800</v>
      </c>
      <c r="F1235" s="106">
        <v>0</v>
      </c>
      <c r="G1235" s="87">
        <v>0</v>
      </c>
      <c r="H1235" s="94"/>
    </row>
    <row r="1236" spans="1:8" ht="19.5" customHeight="1" x14ac:dyDescent="0.25">
      <c r="A1236" s="203">
        <v>29</v>
      </c>
      <c r="B1236" s="203" t="s">
        <v>69</v>
      </c>
      <c r="C1236" s="85" t="s">
        <v>169</v>
      </c>
      <c r="D1236" s="105">
        <v>0</v>
      </c>
      <c r="E1236" s="87">
        <v>0</v>
      </c>
      <c r="F1236" s="106">
        <v>0</v>
      </c>
      <c r="G1236" s="87">
        <v>0</v>
      </c>
    </row>
    <row r="1237" spans="1:8" ht="19.5" customHeight="1" x14ac:dyDescent="0.25">
      <c r="A1237" s="204"/>
      <c r="B1237" s="204"/>
      <c r="C1237" s="85" t="s">
        <v>170</v>
      </c>
      <c r="D1237" s="105">
        <v>0</v>
      </c>
      <c r="E1237" s="87">
        <v>0</v>
      </c>
      <c r="F1237" s="106">
        <v>0</v>
      </c>
      <c r="G1237" s="87">
        <v>0</v>
      </c>
    </row>
    <row r="1238" spans="1:8" ht="19.5" customHeight="1" x14ac:dyDescent="0.25">
      <c r="A1238" s="204"/>
      <c r="B1238" s="204"/>
      <c r="C1238" s="85" t="s">
        <v>171</v>
      </c>
      <c r="D1238" s="105">
        <v>0</v>
      </c>
      <c r="E1238" s="87">
        <v>0</v>
      </c>
      <c r="F1238" s="106">
        <v>0</v>
      </c>
      <c r="G1238" s="87">
        <v>0</v>
      </c>
    </row>
    <row r="1239" spans="1:8" ht="19.5" customHeight="1" x14ac:dyDescent="0.25">
      <c r="A1239" s="204"/>
      <c r="B1239" s="204"/>
      <c r="C1239" s="85" t="s">
        <v>172</v>
      </c>
      <c r="D1239" s="105">
        <v>0</v>
      </c>
      <c r="E1239" s="87">
        <v>0</v>
      </c>
      <c r="F1239" s="106">
        <v>0</v>
      </c>
      <c r="G1239" s="87">
        <v>0</v>
      </c>
    </row>
    <row r="1240" spans="1:8" ht="19.5" customHeight="1" x14ac:dyDescent="0.25">
      <c r="A1240" s="204"/>
      <c r="B1240" s="204"/>
      <c r="C1240" s="85" t="s">
        <v>173</v>
      </c>
      <c r="D1240" s="105">
        <v>0</v>
      </c>
      <c r="E1240" s="87">
        <v>0</v>
      </c>
      <c r="F1240" s="106">
        <v>0</v>
      </c>
      <c r="G1240" s="87">
        <v>0</v>
      </c>
    </row>
    <row r="1241" spans="1:8" ht="19.5" customHeight="1" x14ac:dyDescent="0.25">
      <c r="A1241" s="204"/>
      <c r="B1241" s="204"/>
      <c r="C1241" s="85" t="s">
        <v>174</v>
      </c>
      <c r="D1241" s="105">
        <v>0</v>
      </c>
      <c r="E1241" s="87">
        <v>0</v>
      </c>
      <c r="F1241" s="106">
        <v>0</v>
      </c>
      <c r="G1241" s="87">
        <v>0</v>
      </c>
    </row>
    <row r="1242" spans="1:8" ht="19.5" customHeight="1" x14ac:dyDescent="0.25">
      <c r="A1242" s="204"/>
      <c r="B1242" s="204"/>
      <c r="C1242" s="85" t="s">
        <v>175</v>
      </c>
      <c r="D1242" s="105">
        <v>0</v>
      </c>
      <c r="E1242" s="87">
        <v>0</v>
      </c>
      <c r="F1242" s="106">
        <v>0</v>
      </c>
      <c r="G1242" s="87">
        <v>0</v>
      </c>
    </row>
    <row r="1243" spans="1:8" ht="19.5" customHeight="1" x14ac:dyDescent="0.25">
      <c r="A1243" s="204"/>
      <c r="B1243" s="204"/>
      <c r="C1243" s="85" t="s">
        <v>176</v>
      </c>
      <c r="D1243" s="105">
        <v>0</v>
      </c>
      <c r="E1243" s="87">
        <v>0</v>
      </c>
      <c r="F1243" s="106">
        <v>0</v>
      </c>
      <c r="G1243" s="87">
        <v>0</v>
      </c>
    </row>
    <row r="1244" spans="1:8" ht="19.5" customHeight="1" x14ac:dyDescent="0.25">
      <c r="A1244" s="204"/>
      <c r="B1244" s="204"/>
      <c r="C1244" s="85" t="s">
        <v>177</v>
      </c>
      <c r="D1244" s="105">
        <v>0</v>
      </c>
      <c r="E1244" s="87">
        <v>0</v>
      </c>
      <c r="F1244" s="106">
        <v>0</v>
      </c>
      <c r="G1244" s="87">
        <v>0</v>
      </c>
    </row>
    <row r="1245" spans="1:8" ht="19.5" customHeight="1" x14ac:dyDescent="0.25">
      <c r="A1245" s="204"/>
      <c r="B1245" s="204"/>
      <c r="C1245" s="85" t="s">
        <v>178</v>
      </c>
      <c r="D1245" s="105">
        <v>0</v>
      </c>
      <c r="E1245" s="87">
        <v>0</v>
      </c>
      <c r="F1245" s="106">
        <v>0</v>
      </c>
      <c r="G1245" s="87">
        <v>0</v>
      </c>
    </row>
    <row r="1246" spans="1:8" ht="19.5" customHeight="1" x14ac:dyDescent="0.25">
      <c r="A1246" s="204"/>
      <c r="B1246" s="204"/>
      <c r="C1246" s="85" t="s">
        <v>179</v>
      </c>
      <c r="D1246" s="105">
        <v>0</v>
      </c>
      <c r="E1246" s="87">
        <v>0</v>
      </c>
      <c r="F1246" s="106">
        <v>0</v>
      </c>
      <c r="G1246" s="87">
        <v>0</v>
      </c>
    </row>
    <row r="1247" spans="1:8" ht="19.5" customHeight="1" x14ac:dyDescent="0.25">
      <c r="A1247" s="204"/>
      <c r="B1247" s="204"/>
      <c r="C1247" s="85" t="s">
        <v>180</v>
      </c>
      <c r="D1247" s="105">
        <v>0</v>
      </c>
      <c r="E1247" s="87">
        <v>0</v>
      </c>
      <c r="F1247" s="106">
        <v>0</v>
      </c>
      <c r="G1247" s="87">
        <v>0</v>
      </c>
    </row>
    <row r="1248" spans="1:8" ht="19.5" customHeight="1" x14ac:dyDescent="0.25">
      <c r="A1248" s="204"/>
      <c r="B1248" s="204"/>
      <c r="C1248" s="85" t="s">
        <v>181</v>
      </c>
      <c r="D1248" s="105">
        <v>0</v>
      </c>
      <c r="E1248" s="87">
        <v>0</v>
      </c>
      <c r="F1248" s="106">
        <v>0</v>
      </c>
      <c r="G1248" s="87">
        <v>0</v>
      </c>
    </row>
    <row r="1249" spans="1:7" ht="19.5" customHeight="1" x14ac:dyDescent="0.25">
      <c r="A1249" s="204"/>
      <c r="B1249" s="204"/>
      <c r="C1249" s="85" t="s">
        <v>182</v>
      </c>
      <c r="D1249" s="105">
        <v>0</v>
      </c>
      <c r="E1249" s="87">
        <v>0</v>
      </c>
      <c r="F1249" s="106">
        <v>0</v>
      </c>
      <c r="G1249" s="87">
        <v>0</v>
      </c>
    </row>
    <row r="1250" spans="1:7" ht="19.5" customHeight="1" x14ac:dyDescent="0.25">
      <c r="A1250" s="204"/>
      <c r="B1250" s="204"/>
      <c r="C1250" s="85" t="s">
        <v>183</v>
      </c>
      <c r="D1250" s="105">
        <v>0</v>
      </c>
      <c r="E1250" s="87">
        <v>0</v>
      </c>
      <c r="F1250" s="106">
        <v>0</v>
      </c>
      <c r="G1250" s="87">
        <v>0</v>
      </c>
    </row>
    <row r="1251" spans="1:7" ht="19.5" customHeight="1" x14ac:dyDescent="0.25">
      <c r="A1251" s="204"/>
      <c r="B1251" s="204"/>
      <c r="C1251" s="85" t="s">
        <v>184</v>
      </c>
      <c r="D1251" s="105">
        <v>0</v>
      </c>
      <c r="E1251" s="87">
        <v>0</v>
      </c>
      <c r="F1251" s="106">
        <v>0</v>
      </c>
      <c r="G1251" s="87">
        <v>0</v>
      </c>
    </row>
    <row r="1252" spans="1:7" ht="19.5" customHeight="1" x14ac:dyDescent="0.25">
      <c r="A1252" s="204"/>
      <c r="B1252" s="204"/>
      <c r="C1252" s="85" t="s">
        <v>185</v>
      </c>
      <c r="D1252" s="105">
        <v>100</v>
      </c>
      <c r="E1252" s="87">
        <v>4695100</v>
      </c>
      <c r="F1252" s="106">
        <v>0</v>
      </c>
      <c r="G1252" s="87">
        <v>0</v>
      </c>
    </row>
    <row r="1253" spans="1:7" ht="19.5" customHeight="1" x14ac:dyDescent="0.25">
      <c r="A1253" s="204"/>
      <c r="B1253" s="204"/>
      <c r="C1253" s="85" t="s">
        <v>186</v>
      </c>
      <c r="D1253" s="105">
        <v>0</v>
      </c>
      <c r="E1253" s="87">
        <v>0</v>
      </c>
      <c r="F1253" s="106">
        <v>0</v>
      </c>
      <c r="G1253" s="87">
        <v>0</v>
      </c>
    </row>
    <row r="1254" spans="1:7" ht="19.5" customHeight="1" x14ac:dyDescent="0.25">
      <c r="A1254" s="204"/>
      <c r="B1254" s="204"/>
      <c r="C1254" s="85" t="s">
        <v>187</v>
      </c>
      <c r="D1254" s="105">
        <v>0</v>
      </c>
      <c r="E1254" s="87">
        <v>0</v>
      </c>
      <c r="F1254" s="106">
        <v>0</v>
      </c>
      <c r="G1254" s="87">
        <v>0</v>
      </c>
    </row>
    <row r="1255" spans="1:7" ht="19.5" customHeight="1" x14ac:dyDescent="0.25">
      <c r="A1255" s="204"/>
      <c r="B1255" s="204"/>
      <c r="C1255" s="85" t="s">
        <v>188</v>
      </c>
      <c r="D1255" s="105">
        <v>0</v>
      </c>
      <c r="E1255" s="87">
        <v>0</v>
      </c>
      <c r="F1255" s="106">
        <v>0</v>
      </c>
      <c r="G1255" s="87">
        <v>0</v>
      </c>
    </row>
    <row r="1256" spans="1:7" ht="19.5" customHeight="1" x14ac:dyDescent="0.25">
      <c r="A1256" s="204"/>
      <c r="B1256" s="204"/>
      <c r="C1256" s="85" t="s">
        <v>189</v>
      </c>
      <c r="D1256" s="105">
        <v>0</v>
      </c>
      <c r="E1256" s="87">
        <v>0</v>
      </c>
      <c r="F1256" s="106">
        <v>0</v>
      </c>
      <c r="G1256" s="87">
        <v>0</v>
      </c>
    </row>
    <row r="1257" spans="1:7" ht="19.5" customHeight="1" x14ac:dyDescent="0.25">
      <c r="A1257" s="204"/>
      <c r="B1257" s="204"/>
      <c r="C1257" s="85" t="s">
        <v>190</v>
      </c>
      <c r="D1257" s="105">
        <v>0</v>
      </c>
      <c r="E1257" s="87">
        <v>0</v>
      </c>
      <c r="F1257" s="106">
        <v>0</v>
      </c>
      <c r="G1257" s="87">
        <v>0</v>
      </c>
    </row>
    <row r="1258" spans="1:7" ht="19.5" customHeight="1" x14ac:dyDescent="0.25">
      <c r="A1258" s="204"/>
      <c r="B1258" s="204"/>
      <c r="C1258" s="85" t="s">
        <v>191</v>
      </c>
      <c r="D1258" s="105">
        <v>0</v>
      </c>
      <c r="E1258" s="87">
        <v>0</v>
      </c>
      <c r="F1258" s="106">
        <v>0</v>
      </c>
      <c r="G1258" s="87">
        <v>0</v>
      </c>
    </row>
    <row r="1259" spans="1:7" ht="19.5" customHeight="1" x14ac:dyDescent="0.25">
      <c r="A1259" s="204"/>
      <c r="B1259" s="204"/>
      <c r="C1259" s="85" t="s">
        <v>192</v>
      </c>
      <c r="D1259" s="105">
        <v>0</v>
      </c>
      <c r="E1259" s="87">
        <v>0</v>
      </c>
      <c r="F1259" s="106">
        <v>0</v>
      </c>
      <c r="G1259" s="87">
        <v>0</v>
      </c>
    </row>
    <row r="1260" spans="1:7" ht="19.5" customHeight="1" x14ac:dyDescent="0.25">
      <c r="A1260" s="204"/>
      <c r="B1260" s="204"/>
      <c r="C1260" s="85" t="s">
        <v>193</v>
      </c>
      <c r="D1260" s="105">
        <v>0</v>
      </c>
      <c r="E1260" s="87">
        <v>0</v>
      </c>
      <c r="F1260" s="106">
        <v>0</v>
      </c>
      <c r="G1260" s="87">
        <v>0</v>
      </c>
    </row>
    <row r="1261" spans="1:7" ht="19.5" customHeight="1" x14ac:dyDescent="0.25">
      <c r="A1261" s="204"/>
      <c r="B1261" s="204"/>
      <c r="C1261" s="85" t="s">
        <v>194</v>
      </c>
      <c r="D1261" s="105">
        <v>0</v>
      </c>
      <c r="E1261" s="87">
        <v>0</v>
      </c>
      <c r="F1261" s="106">
        <v>0</v>
      </c>
      <c r="G1261" s="87">
        <v>0</v>
      </c>
    </row>
    <row r="1262" spans="1:7" ht="19.5" customHeight="1" x14ac:dyDescent="0.25">
      <c r="A1262" s="204"/>
      <c r="B1262" s="204"/>
      <c r="C1262" s="85" t="s">
        <v>195</v>
      </c>
      <c r="D1262" s="105">
        <v>0</v>
      </c>
      <c r="E1262" s="87">
        <v>0</v>
      </c>
      <c r="F1262" s="106">
        <v>0</v>
      </c>
      <c r="G1262" s="87">
        <v>0</v>
      </c>
    </row>
    <row r="1263" spans="1:7" ht="19.5" customHeight="1" x14ac:dyDescent="0.25">
      <c r="A1263" s="204"/>
      <c r="B1263" s="204"/>
      <c r="C1263" s="85" t="s">
        <v>196</v>
      </c>
      <c r="D1263" s="105">
        <v>0</v>
      </c>
      <c r="E1263" s="87">
        <v>0</v>
      </c>
      <c r="F1263" s="106">
        <v>0</v>
      </c>
      <c r="G1263" s="87">
        <v>0</v>
      </c>
    </row>
    <row r="1264" spans="1:7" ht="19.5" customHeight="1" x14ac:dyDescent="0.25">
      <c r="A1264" s="204"/>
      <c r="B1264" s="204"/>
      <c r="C1264" s="85" t="s">
        <v>197</v>
      </c>
      <c r="D1264" s="105">
        <v>0</v>
      </c>
      <c r="E1264" s="87">
        <v>0</v>
      </c>
      <c r="F1264" s="106">
        <v>0</v>
      </c>
      <c r="G1264" s="87">
        <v>0</v>
      </c>
    </row>
    <row r="1265" spans="1:8" ht="19.5" customHeight="1" x14ac:dyDescent="0.25">
      <c r="A1265" s="204"/>
      <c r="B1265" s="204"/>
      <c r="C1265" s="85" t="s">
        <v>198</v>
      </c>
      <c r="D1265" s="105">
        <v>0</v>
      </c>
      <c r="E1265" s="87">
        <v>0</v>
      </c>
      <c r="F1265" s="106">
        <v>0</v>
      </c>
      <c r="G1265" s="87">
        <v>0</v>
      </c>
    </row>
    <row r="1266" spans="1:8" ht="19.5" customHeight="1" x14ac:dyDescent="0.25">
      <c r="A1266" s="204"/>
      <c r="B1266" s="204"/>
      <c r="C1266" s="85" t="s">
        <v>199</v>
      </c>
      <c r="D1266" s="105">
        <v>0</v>
      </c>
      <c r="E1266" s="87">
        <v>0</v>
      </c>
      <c r="F1266" s="106">
        <v>0</v>
      </c>
      <c r="G1266" s="87">
        <v>0</v>
      </c>
    </row>
    <row r="1267" spans="1:8" ht="19.5" customHeight="1" x14ac:dyDescent="0.25">
      <c r="A1267" s="204"/>
      <c r="B1267" s="204"/>
      <c r="C1267" s="85" t="s">
        <v>200</v>
      </c>
      <c r="D1267" s="105">
        <v>0</v>
      </c>
      <c r="E1267" s="87">
        <v>0</v>
      </c>
      <c r="F1267" s="106">
        <v>0</v>
      </c>
      <c r="G1267" s="87">
        <v>0</v>
      </c>
    </row>
    <row r="1268" spans="1:8" ht="19.5" customHeight="1" x14ac:dyDescent="0.25">
      <c r="A1268" s="204"/>
      <c r="B1268" s="204"/>
      <c r="C1268" s="85" t="s">
        <v>201</v>
      </c>
      <c r="D1268" s="105">
        <v>0</v>
      </c>
      <c r="E1268" s="87">
        <v>0</v>
      </c>
      <c r="F1268" s="106">
        <v>0</v>
      </c>
      <c r="G1268" s="87">
        <v>0</v>
      </c>
    </row>
    <row r="1269" spans="1:8" ht="19.5" customHeight="1" x14ac:dyDescent="0.25">
      <c r="A1269" s="204"/>
      <c r="B1269" s="204"/>
      <c r="C1269" s="85" t="s">
        <v>202</v>
      </c>
      <c r="D1269" s="105">
        <v>0</v>
      </c>
      <c r="E1269" s="87">
        <v>0</v>
      </c>
      <c r="F1269" s="106">
        <v>0</v>
      </c>
      <c r="G1269" s="87">
        <v>0</v>
      </c>
    </row>
    <row r="1270" spans="1:8" ht="19.5" customHeight="1" x14ac:dyDescent="0.25">
      <c r="A1270" s="204"/>
      <c r="B1270" s="204"/>
      <c r="C1270" s="85" t="s">
        <v>203</v>
      </c>
      <c r="D1270" s="105">
        <v>0</v>
      </c>
      <c r="E1270" s="87">
        <v>0</v>
      </c>
      <c r="F1270" s="106">
        <v>0</v>
      </c>
      <c r="G1270" s="87">
        <v>0</v>
      </c>
    </row>
    <row r="1271" spans="1:8" ht="19.5" customHeight="1" x14ac:dyDescent="0.25">
      <c r="A1271" s="204"/>
      <c r="B1271" s="204"/>
      <c r="C1271" s="85" t="s">
        <v>204</v>
      </c>
      <c r="D1271" s="105">
        <v>0</v>
      </c>
      <c r="E1271" s="87">
        <v>0</v>
      </c>
      <c r="F1271" s="106">
        <v>0</v>
      </c>
      <c r="G1271" s="87">
        <v>0</v>
      </c>
    </row>
    <row r="1272" spans="1:8" ht="19.5" customHeight="1" x14ac:dyDescent="0.25">
      <c r="A1272" s="204"/>
      <c r="B1272" s="204"/>
      <c r="C1272" s="85" t="s">
        <v>205</v>
      </c>
      <c r="D1272" s="105">
        <v>0</v>
      </c>
      <c r="E1272" s="87">
        <v>0</v>
      </c>
      <c r="F1272" s="106">
        <v>0</v>
      </c>
      <c r="G1272" s="87">
        <v>0</v>
      </c>
    </row>
    <row r="1273" spans="1:8" ht="19.5" customHeight="1" x14ac:dyDescent="0.25">
      <c r="A1273" s="204"/>
      <c r="B1273" s="204"/>
      <c r="C1273" s="85" t="s">
        <v>206</v>
      </c>
      <c r="D1273" s="105">
        <v>0</v>
      </c>
      <c r="E1273" s="87">
        <v>0</v>
      </c>
      <c r="F1273" s="106">
        <v>0</v>
      </c>
      <c r="G1273" s="87">
        <v>0</v>
      </c>
    </row>
    <row r="1274" spans="1:8" ht="19.5" customHeight="1" x14ac:dyDescent="0.25">
      <c r="A1274" s="204"/>
      <c r="B1274" s="204"/>
      <c r="C1274" s="85" t="s">
        <v>207</v>
      </c>
      <c r="D1274" s="105">
        <v>0</v>
      </c>
      <c r="E1274" s="87">
        <v>0</v>
      </c>
      <c r="F1274" s="106">
        <v>0</v>
      </c>
      <c r="G1274" s="87">
        <v>0</v>
      </c>
    </row>
    <row r="1275" spans="1:8" ht="19.5" customHeight="1" x14ac:dyDescent="0.25">
      <c r="A1275" s="204"/>
      <c r="B1275" s="204"/>
      <c r="C1275" s="85" t="s">
        <v>208</v>
      </c>
      <c r="D1275" s="105">
        <v>0</v>
      </c>
      <c r="E1275" s="87">
        <v>0</v>
      </c>
      <c r="F1275" s="106">
        <v>0</v>
      </c>
      <c r="G1275" s="87">
        <v>0</v>
      </c>
    </row>
    <row r="1276" spans="1:8" ht="19.5" customHeight="1" x14ac:dyDescent="0.25">
      <c r="A1276" s="204"/>
      <c r="B1276" s="204"/>
      <c r="C1276" s="85" t="s">
        <v>209</v>
      </c>
      <c r="D1276" s="105">
        <v>0</v>
      </c>
      <c r="E1276" s="87">
        <v>0</v>
      </c>
      <c r="F1276" s="106">
        <v>0</v>
      </c>
      <c r="G1276" s="87">
        <v>0</v>
      </c>
    </row>
    <row r="1277" spans="1:8" ht="19.5" customHeight="1" x14ac:dyDescent="0.25">
      <c r="A1277" s="204"/>
      <c r="B1277" s="204"/>
      <c r="C1277" s="85" t="s">
        <v>210</v>
      </c>
      <c r="D1277" s="105">
        <v>0</v>
      </c>
      <c r="E1277" s="87">
        <v>0</v>
      </c>
      <c r="F1277" s="106">
        <v>0</v>
      </c>
      <c r="G1277" s="87">
        <v>0</v>
      </c>
    </row>
    <row r="1278" spans="1:8" ht="19.5" customHeight="1" x14ac:dyDescent="0.25">
      <c r="A1278" s="204"/>
      <c r="B1278" s="204"/>
      <c r="C1278" s="85" t="s">
        <v>211</v>
      </c>
      <c r="D1278" s="105">
        <v>0</v>
      </c>
      <c r="E1278" s="87">
        <v>0</v>
      </c>
      <c r="F1278" s="106">
        <v>0</v>
      </c>
      <c r="G1278" s="87">
        <v>0</v>
      </c>
    </row>
    <row r="1279" spans="1:8" s="95" customFormat="1" ht="19.5" customHeight="1" x14ac:dyDescent="0.25">
      <c r="A1279" s="205"/>
      <c r="B1279" s="205"/>
      <c r="C1279" s="91" t="s">
        <v>212</v>
      </c>
      <c r="D1279" s="103">
        <v>100</v>
      </c>
      <c r="E1279" s="120">
        <v>4695100</v>
      </c>
      <c r="F1279" s="104">
        <v>0</v>
      </c>
      <c r="G1279" s="120">
        <v>0</v>
      </c>
      <c r="H1279" s="94"/>
    </row>
    <row r="1280" spans="1:8" ht="19.5" customHeight="1" x14ac:dyDescent="0.25">
      <c r="A1280" s="203">
        <v>30</v>
      </c>
      <c r="B1280" s="203" t="s">
        <v>70</v>
      </c>
      <c r="C1280" s="85" t="s">
        <v>169</v>
      </c>
      <c r="D1280" s="105">
        <v>0</v>
      </c>
      <c r="E1280" s="87">
        <v>0</v>
      </c>
      <c r="F1280" s="106">
        <v>0</v>
      </c>
      <c r="G1280" s="87">
        <v>0</v>
      </c>
    </row>
    <row r="1281" spans="1:7" ht="19.5" customHeight="1" x14ac:dyDescent="0.25">
      <c r="A1281" s="204"/>
      <c r="B1281" s="204"/>
      <c r="C1281" s="85" t="s">
        <v>170</v>
      </c>
      <c r="D1281" s="105">
        <v>0</v>
      </c>
      <c r="E1281" s="87">
        <v>0</v>
      </c>
      <c r="F1281" s="106">
        <v>0</v>
      </c>
      <c r="G1281" s="87">
        <v>0</v>
      </c>
    </row>
    <row r="1282" spans="1:7" ht="19.5" customHeight="1" x14ac:dyDescent="0.25">
      <c r="A1282" s="204"/>
      <c r="B1282" s="204"/>
      <c r="C1282" s="85" t="s">
        <v>171</v>
      </c>
      <c r="D1282" s="105">
        <v>0</v>
      </c>
      <c r="E1282" s="87">
        <v>0</v>
      </c>
      <c r="F1282" s="106">
        <v>0</v>
      </c>
      <c r="G1282" s="87">
        <v>0</v>
      </c>
    </row>
    <row r="1283" spans="1:7" ht="19.5" customHeight="1" x14ac:dyDescent="0.25">
      <c r="A1283" s="204"/>
      <c r="B1283" s="204"/>
      <c r="C1283" s="85" t="s">
        <v>172</v>
      </c>
      <c r="D1283" s="105">
        <v>0</v>
      </c>
      <c r="E1283" s="87">
        <v>0</v>
      </c>
      <c r="F1283" s="106">
        <v>0</v>
      </c>
      <c r="G1283" s="87">
        <v>0</v>
      </c>
    </row>
    <row r="1284" spans="1:7" ht="19.5" customHeight="1" x14ac:dyDescent="0.25">
      <c r="A1284" s="204"/>
      <c r="B1284" s="204"/>
      <c r="C1284" s="85" t="s">
        <v>173</v>
      </c>
      <c r="D1284" s="105">
        <v>0</v>
      </c>
      <c r="E1284" s="87">
        <v>0</v>
      </c>
      <c r="F1284" s="106">
        <v>0</v>
      </c>
      <c r="G1284" s="87">
        <v>0</v>
      </c>
    </row>
    <row r="1285" spans="1:7" ht="19.5" customHeight="1" x14ac:dyDescent="0.25">
      <c r="A1285" s="204"/>
      <c r="B1285" s="204"/>
      <c r="C1285" s="85" t="s">
        <v>174</v>
      </c>
      <c r="D1285" s="105">
        <v>0</v>
      </c>
      <c r="E1285" s="87">
        <v>0</v>
      </c>
      <c r="F1285" s="106">
        <v>0</v>
      </c>
      <c r="G1285" s="87">
        <v>0</v>
      </c>
    </row>
    <row r="1286" spans="1:7" ht="19.5" customHeight="1" x14ac:dyDescent="0.25">
      <c r="A1286" s="204"/>
      <c r="B1286" s="204"/>
      <c r="C1286" s="85" t="s">
        <v>175</v>
      </c>
      <c r="D1286" s="105">
        <v>0</v>
      </c>
      <c r="E1286" s="87">
        <v>0</v>
      </c>
      <c r="F1286" s="106">
        <v>0</v>
      </c>
      <c r="G1286" s="87">
        <v>0</v>
      </c>
    </row>
    <row r="1287" spans="1:7" ht="19.5" customHeight="1" x14ac:dyDescent="0.25">
      <c r="A1287" s="204"/>
      <c r="B1287" s="204"/>
      <c r="C1287" s="85" t="s">
        <v>176</v>
      </c>
      <c r="D1287" s="105">
        <v>0</v>
      </c>
      <c r="E1287" s="87">
        <v>0</v>
      </c>
      <c r="F1287" s="106">
        <v>0</v>
      </c>
      <c r="G1287" s="87">
        <v>0</v>
      </c>
    </row>
    <row r="1288" spans="1:7" ht="19.5" customHeight="1" x14ac:dyDescent="0.25">
      <c r="A1288" s="204"/>
      <c r="B1288" s="204"/>
      <c r="C1288" s="85" t="s">
        <v>177</v>
      </c>
      <c r="D1288" s="105">
        <v>0</v>
      </c>
      <c r="E1288" s="87">
        <v>0</v>
      </c>
      <c r="F1288" s="106">
        <v>0</v>
      </c>
      <c r="G1288" s="87">
        <v>0</v>
      </c>
    </row>
    <row r="1289" spans="1:7" ht="19.5" customHeight="1" x14ac:dyDescent="0.25">
      <c r="A1289" s="204"/>
      <c r="B1289" s="204"/>
      <c r="C1289" s="85" t="s">
        <v>178</v>
      </c>
      <c r="D1289" s="105">
        <v>0</v>
      </c>
      <c r="E1289" s="87">
        <v>0</v>
      </c>
      <c r="F1289" s="106">
        <v>0</v>
      </c>
      <c r="G1289" s="87">
        <v>0</v>
      </c>
    </row>
    <row r="1290" spans="1:7" ht="19.5" customHeight="1" x14ac:dyDescent="0.25">
      <c r="A1290" s="204"/>
      <c r="B1290" s="204"/>
      <c r="C1290" s="85" t="s">
        <v>179</v>
      </c>
      <c r="D1290" s="105">
        <v>0</v>
      </c>
      <c r="E1290" s="87">
        <v>0</v>
      </c>
      <c r="F1290" s="106">
        <v>0</v>
      </c>
      <c r="G1290" s="87">
        <v>0</v>
      </c>
    </row>
    <row r="1291" spans="1:7" ht="19.5" customHeight="1" x14ac:dyDescent="0.25">
      <c r="A1291" s="204"/>
      <c r="B1291" s="204"/>
      <c r="C1291" s="85" t="s">
        <v>180</v>
      </c>
      <c r="D1291" s="105">
        <v>0</v>
      </c>
      <c r="E1291" s="87">
        <v>0</v>
      </c>
      <c r="F1291" s="106">
        <v>0</v>
      </c>
      <c r="G1291" s="87">
        <v>0</v>
      </c>
    </row>
    <row r="1292" spans="1:7" ht="19.5" customHeight="1" x14ac:dyDescent="0.25">
      <c r="A1292" s="204"/>
      <c r="B1292" s="204"/>
      <c r="C1292" s="85" t="s">
        <v>181</v>
      </c>
      <c r="D1292" s="105">
        <v>0</v>
      </c>
      <c r="E1292" s="87">
        <v>0</v>
      </c>
      <c r="F1292" s="106">
        <v>0</v>
      </c>
      <c r="G1292" s="87">
        <v>0</v>
      </c>
    </row>
    <row r="1293" spans="1:7" ht="19.5" customHeight="1" x14ac:dyDescent="0.25">
      <c r="A1293" s="204"/>
      <c r="B1293" s="204"/>
      <c r="C1293" s="85" t="s">
        <v>182</v>
      </c>
      <c r="D1293" s="105">
        <v>0</v>
      </c>
      <c r="E1293" s="87">
        <v>0</v>
      </c>
      <c r="F1293" s="106">
        <v>0</v>
      </c>
      <c r="G1293" s="87">
        <v>0</v>
      </c>
    </row>
    <row r="1294" spans="1:7" ht="19.5" customHeight="1" x14ac:dyDescent="0.25">
      <c r="A1294" s="204"/>
      <c r="B1294" s="204"/>
      <c r="C1294" s="85" t="s">
        <v>183</v>
      </c>
      <c r="D1294" s="105">
        <v>0</v>
      </c>
      <c r="E1294" s="87">
        <v>0</v>
      </c>
      <c r="F1294" s="106">
        <v>0</v>
      </c>
      <c r="G1294" s="87">
        <v>0</v>
      </c>
    </row>
    <row r="1295" spans="1:7" ht="19.5" customHeight="1" x14ac:dyDescent="0.25">
      <c r="A1295" s="204"/>
      <c r="B1295" s="204"/>
      <c r="C1295" s="85" t="s">
        <v>184</v>
      </c>
      <c r="D1295" s="105">
        <v>0</v>
      </c>
      <c r="E1295" s="87">
        <v>0</v>
      </c>
      <c r="F1295" s="106">
        <v>0</v>
      </c>
      <c r="G1295" s="87">
        <v>0</v>
      </c>
    </row>
    <row r="1296" spans="1:7" ht="19.5" customHeight="1" x14ac:dyDescent="0.25">
      <c r="A1296" s="204"/>
      <c r="B1296" s="204"/>
      <c r="C1296" s="85" t="s">
        <v>185</v>
      </c>
      <c r="D1296" s="105">
        <v>0</v>
      </c>
      <c r="E1296" s="87">
        <v>0</v>
      </c>
      <c r="F1296" s="106">
        <v>0</v>
      </c>
      <c r="G1296" s="87">
        <v>0</v>
      </c>
    </row>
    <row r="1297" spans="1:7" ht="19.5" customHeight="1" x14ac:dyDescent="0.25">
      <c r="A1297" s="204"/>
      <c r="B1297" s="204"/>
      <c r="C1297" s="85" t="s">
        <v>186</v>
      </c>
      <c r="D1297" s="105">
        <v>0</v>
      </c>
      <c r="E1297" s="87">
        <v>0</v>
      </c>
      <c r="F1297" s="106">
        <v>0</v>
      </c>
      <c r="G1297" s="87">
        <v>0</v>
      </c>
    </row>
    <row r="1298" spans="1:7" ht="19.5" customHeight="1" x14ac:dyDescent="0.25">
      <c r="A1298" s="204"/>
      <c r="B1298" s="204"/>
      <c r="C1298" s="85" t="s">
        <v>187</v>
      </c>
      <c r="D1298" s="105">
        <v>0</v>
      </c>
      <c r="E1298" s="87">
        <v>0</v>
      </c>
      <c r="F1298" s="106">
        <v>0</v>
      </c>
      <c r="G1298" s="87">
        <v>0</v>
      </c>
    </row>
    <row r="1299" spans="1:7" ht="19.5" customHeight="1" x14ac:dyDescent="0.25">
      <c r="A1299" s="204"/>
      <c r="B1299" s="204"/>
      <c r="C1299" s="85" t="s">
        <v>188</v>
      </c>
      <c r="D1299" s="105">
        <v>0</v>
      </c>
      <c r="E1299" s="87">
        <v>0</v>
      </c>
      <c r="F1299" s="106">
        <v>0</v>
      </c>
      <c r="G1299" s="87">
        <v>0</v>
      </c>
    </row>
    <row r="1300" spans="1:7" ht="19.5" customHeight="1" x14ac:dyDescent="0.25">
      <c r="A1300" s="204"/>
      <c r="B1300" s="204"/>
      <c r="C1300" s="85" t="s">
        <v>189</v>
      </c>
      <c r="D1300" s="105">
        <v>0</v>
      </c>
      <c r="E1300" s="87">
        <v>0</v>
      </c>
      <c r="F1300" s="106">
        <v>0</v>
      </c>
      <c r="G1300" s="87">
        <v>0</v>
      </c>
    </row>
    <row r="1301" spans="1:7" ht="19.5" customHeight="1" x14ac:dyDescent="0.25">
      <c r="A1301" s="204"/>
      <c r="B1301" s="204"/>
      <c r="C1301" s="85" t="s">
        <v>190</v>
      </c>
      <c r="D1301" s="105">
        <v>0</v>
      </c>
      <c r="E1301" s="87">
        <v>0</v>
      </c>
      <c r="F1301" s="106">
        <v>0</v>
      </c>
      <c r="G1301" s="87">
        <v>0</v>
      </c>
    </row>
    <row r="1302" spans="1:7" ht="19.5" customHeight="1" x14ac:dyDescent="0.25">
      <c r="A1302" s="204"/>
      <c r="B1302" s="204"/>
      <c r="C1302" s="85" t="s">
        <v>191</v>
      </c>
      <c r="D1302" s="105">
        <v>0</v>
      </c>
      <c r="E1302" s="87">
        <v>0</v>
      </c>
      <c r="F1302" s="106">
        <v>0</v>
      </c>
      <c r="G1302" s="87">
        <v>0</v>
      </c>
    </row>
    <row r="1303" spans="1:7" ht="19.5" customHeight="1" x14ac:dyDescent="0.25">
      <c r="A1303" s="204"/>
      <c r="B1303" s="204"/>
      <c r="C1303" s="85" t="s">
        <v>192</v>
      </c>
      <c r="D1303" s="105">
        <v>0</v>
      </c>
      <c r="E1303" s="87">
        <v>0</v>
      </c>
      <c r="F1303" s="106">
        <v>0</v>
      </c>
      <c r="G1303" s="87">
        <v>0</v>
      </c>
    </row>
    <row r="1304" spans="1:7" ht="19.5" customHeight="1" x14ac:dyDescent="0.25">
      <c r="A1304" s="204"/>
      <c r="B1304" s="204"/>
      <c r="C1304" s="85" t="s">
        <v>193</v>
      </c>
      <c r="D1304" s="105">
        <v>0</v>
      </c>
      <c r="E1304" s="87">
        <v>0</v>
      </c>
      <c r="F1304" s="106">
        <v>0</v>
      </c>
      <c r="G1304" s="87">
        <v>0</v>
      </c>
    </row>
    <row r="1305" spans="1:7" ht="19.5" customHeight="1" x14ac:dyDescent="0.25">
      <c r="A1305" s="204"/>
      <c r="B1305" s="204"/>
      <c r="C1305" s="85" t="s">
        <v>194</v>
      </c>
      <c r="D1305" s="105">
        <v>0</v>
      </c>
      <c r="E1305" s="87">
        <v>0</v>
      </c>
      <c r="F1305" s="106">
        <v>0</v>
      </c>
      <c r="G1305" s="87">
        <v>0</v>
      </c>
    </row>
    <row r="1306" spans="1:7" ht="19.5" customHeight="1" x14ac:dyDescent="0.25">
      <c r="A1306" s="204"/>
      <c r="B1306" s="204"/>
      <c r="C1306" s="85" t="s">
        <v>195</v>
      </c>
      <c r="D1306" s="105">
        <v>0</v>
      </c>
      <c r="E1306" s="87">
        <v>0</v>
      </c>
      <c r="F1306" s="106">
        <v>0</v>
      </c>
      <c r="G1306" s="87">
        <v>0</v>
      </c>
    </row>
    <row r="1307" spans="1:7" ht="19.5" customHeight="1" x14ac:dyDescent="0.25">
      <c r="A1307" s="204"/>
      <c r="B1307" s="204"/>
      <c r="C1307" s="85" t="s">
        <v>196</v>
      </c>
      <c r="D1307" s="105">
        <v>0</v>
      </c>
      <c r="E1307" s="87">
        <v>0</v>
      </c>
      <c r="F1307" s="106">
        <v>0</v>
      </c>
      <c r="G1307" s="87">
        <v>0</v>
      </c>
    </row>
    <row r="1308" spans="1:7" ht="19.5" customHeight="1" x14ac:dyDescent="0.25">
      <c r="A1308" s="204"/>
      <c r="B1308" s="204"/>
      <c r="C1308" s="85" t="s">
        <v>197</v>
      </c>
      <c r="D1308" s="105">
        <v>0</v>
      </c>
      <c r="E1308" s="87">
        <v>0</v>
      </c>
      <c r="F1308" s="106">
        <v>0</v>
      </c>
      <c r="G1308" s="87">
        <v>0</v>
      </c>
    </row>
    <row r="1309" spans="1:7" ht="19.5" customHeight="1" x14ac:dyDescent="0.25">
      <c r="A1309" s="204"/>
      <c r="B1309" s="204"/>
      <c r="C1309" s="85" t="s">
        <v>198</v>
      </c>
      <c r="D1309" s="105">
        <v>0</v>
      </c>
      <c r="E1309" s="87">
        <v>0</v>
      </c>
      <c r="F1309" s="106">
        <v>0</v>
      </c>
      <c r="G1309" s="87">
        <v>0</v>
      </c>
    </row>
    <row r="1310" spans="1:7" ht="19.5" customHeight="1" x14ac:dyDescent="0.25">
      <c r="A1310" s="204"/>
      <c r="B1310" s="204"/>
      <c r="C1310" s="85" t="s">
        <v>199</v>
      </c>
      <c r="D1310" s="105">
        <v>0</v>
      </c>
      <c r="E1310" s="87">
        <v>0</v>
      </c>
      <c r="F1310" s="106">
        <v>0</v>
      </c>
      <c r="G1310" s="87">
        <v>0</v>
      </c>
    </row>
    <row r="1311" spans="1:7" ht="19.5" customHeight="1" x14ac:dyDescent="0.25">
      <c r="A1311" s="204"/>
      <c r="B1311" s="204"/>
      <c r="C1311" s="85" t="s">
        <v>200</v>
      </c>
      <c r="D1311" s="105">
        <v>0</v>
      </c>
      <c r="E1311" s="87">
        <v>0</v>
      </c>
      <c r="F1311" s="106">
        <v>0</v>
      </c>
      <c r="G1311" s="87">
        <v>0</v>
      </c>
    </row>
    <row r="1312" spans="1:7" ht="19.5" customHeight="1" x14ac:dyDescent="0.25">
      <c r="A1312" s="204"/>
      <c r="B1312" s="204"/>
      <c r="C1312" s="85" t="s">
        <v>201</v>
      </c>
      <c r="D1312" s="105">
        <v>0</v>
      </c>
      <c r="E1312" s="87">
        <v>0</v>
      </c>
      <c r="F1312" s="106">
        <v>0</v>
      </c>
      <c r="G1312" s="87">
        <v>0</v>
      </c>
    </row>
    <row r="1313" spans="1:7" ht="19.5" customHeight="1" x14ac:dyDescent="0.25">
      <c r="A1313" s="204"/>
      <c r="B1313" s="204"/>
      <c r="C1313" s="85" t="s">
        <v>202</v>
      </c>
      <c r="D1313" s="105">
        <v>0</v>
      </c>
      <c r="E1313" s="87">
        <v>0</v>
      </c>
      <c r="F1313" s="106">
        <v>0</v>
      </c>
      <c r="G1313" s="87">
        <v>0</v>
      </c>
    </row>
    <row r="1314" spans="1:7" ht="19.5" customHeight="1" x14ac:dyDescent="0.25">
      <c r="A1314" s="204"/>
      <c r="B1314" s="204"/>
      <c r="C1314" s="85" t="s">
        <v>203</v>
      </c>
      <c r="D1314" s="105">
        <v>0</v>
      </c>
      <c r="E1314" s="87">
        <v>0</v>
      </c>
      <c r="F1314" s="106">
        <v>15</v>
      </c>
      <c r="G1314" s="87">
        <v>3399940</v>
      </c>
    </row>
    <row r="1315" spans="1:7" ht="19.5" customHeight="1" x14ac:dyDescent="0.25">
      <c r="A1315" s="204"/>
      <c r="B1315" s="204"/>
      <c r="C1315" s="85" t="s">
        <v>204</v>
      </c>
      <c r="D1315" s="105">
        <v>0</v>
      </c>
      <c r="E1315" s="87">
        <v>0</v>
      </c>
      <c r="F1315" s="106">
        <v>10</v>
      </c>
      <c r="G1315" s="87">
        <v>1239710</v>
      </c>
    </row>
    <row r="1316" spans="1:7" ht="19.5" customHeight="1" x14ac:dyDescent="0.25">
      <c r="A1316" s="204"/>
      <c r="B1316" s="204"/>
      <c r="C1316" s="85" t="s">
        <v>205</v>
      </c>
      <c r="D1316" s="105">
        <v>0</v>
      </c>
      <c r="E1316" s="87">
        <v>0</v>
      </c>
      <c r="F1316" s="106">
        <v>0</v>
      </c>
      <c r="G1316" s="87">
        <v>0</v>
      </c>
    </row>
    <row r="1317" spans="1:7" ht="19.5" customHeight="1" x14ac:dyDescent="0.25">
      <c r="A1317" s="204"/>
      <c r="B1317" s="204"/>
      <c r="C1317" s="85" t="s">
        <v>206</v>
      </c>
      <c r="D1317" s="105">
        <v>0</v>
      </c>
      <c r="E1317" s="87">
        <v>0</v>
      </c>
      <c r="F1317" s="106">
        <v>0</v>
      </c>
      <c r="G1317" s="87">
        <v>0</v>
      </c>
    </row>
    <row r="1318" spans="1:7" ht="19.5" customHeight="1" x14ac:dyDescent="0.25">
      <c r="A1318" s="204"/>
      <c r="B1318" s="204"/>
      <c r="C1318" s="85" t="s">
        <v>207</v>
      </c>
      <c r="D1318" s="105">
        <v>0</v>
      </c>
      <c r="E1318" s="87">
        <v>0</v>
      </c>
      <c r="F1318" s="106">
        <v>0</v>
      </c>
      <c r="G1318" s="87">
        <v>0</v>
      </c>
    </row>
    <row r="1319" spans="1:7" ht="19.5" customHeight="1" x14ac:dyDescent="0.25">
      <c r="A1319" s="204"/>
      <c r="B1319" s="204"/>
      <c r="C1319" s="85" t="s">
        <v>208</v>
      </c>
      <c r="D1319" s="105">
        <v>0</v>
      </c>
      <c r="E1319" s="87">
        <v>0</v>
      </c>
      <c r="F1319" s="106">
        <v>0</v>
      </c>
      <c r="G1319" s="87">
        <v>0</v>
      </c>
    </row>
    <row r="1320" spans="1:7" ht="19.5" customHeight="1" x14ac:dyDescent="0.25">
      <c r="A1320" s="204"/>
      <c r="B1320" s="204"/>
      <c r="C1320" s="85" t="s">
        <v>209</v>
      </c>
      <c r="D1320" s="105">
        <v>0</v>
      </c>
      <c r="E1320" s="87">
        <v>0</v>
      </c>
      <c r="F1320" s="106">
        <v>0</v>
      </c>
      <c r="G1320" s="87">
        <v>0</v>
      </c>
    </row>
    <row r="1321" spans="1:7" ht="19.5" customHeight="1" x14ac:dyDescent="0.25">
      <c r="A1321" s="204"/>
      <c r="B1321" s="204"/>
      <c r="C1321" s="85" t="s">
        <v>210</v>
      </c>
      <c r="D1321" s="105">
        <v>0</v>
      </c>
      <c r="E1321" s="87">
        <v>0</v>
      </c>
      <c r="F1321" s="106">
        <v>0</v>
      </c>
      <c r="G1321" s="87">
        <v>0</v>
      </c>
    </row>
    <row r="1322" spans="1:7" ht="19.5" customHeight="1" x14ac:dyDescent="0.25">
      <c r="A1322" s="204"/>
      <c r="B1322" s="204"/>
      <c r="C1322" s="85" t="s">
        <v>211</v>
      </c>
      <c r="D1322" s="105">
        <v>0</v>
      </c>
      <c r="E1322" s="87">
        <v>0</v>
      </c>
      <c r="F1322" s="106">
        <v>0</v>
      </c>
      <c r="G1322" s="87">
        <v>0</v>
      </c>
    </row>
    <row r="1323" spans="1:7" s="95" customFormat="1" ht="19.5" customHeight="1" x14ac:dyDescent="0.25">
      <c r="A1323" s="205"/>
      <c r="B1323" s="205"/>
      <c r="C1323" s="91" t="s">
        <v>212</v>
      </c>
      <c r="D1323" s="103">
        <v>0</v>
      </c>
      <c r="E1323" s="120">
        <v>0</v>
      </c>
      <c r="F1323" s="104">
        <v>25</v>
      </c>
      <c r="G1323" s="120">
        <v>4639650</v>
      </c>
    </row>
    <row r="1324" spans="1:7" ht="19.5" customHeight="1" x14ac:dyDescent="0.25">
      <c r="A1324" s="203">
        <v>31</v>
      </c>
      <c r="B1324" s="203" t="s">
        <v>224</v>
      </c>
      <c r="C1324" s="85" t="s">
        <v>169</v>
      </c>
      <c r="D1324" s="105">
        <v>0</v>
      </c>
      <c r="E1324" s="87">
        <v>0</v>
      </c>
      <c r="F1324" s="106">
        <v>0</v>
      </c>
      <c r="G1324" s="87">
        <v>0</v>
      </c>
    </row>
    <row r="1325" spans="1:7" ht="19.5" customHeight="1" x14ac:dyDescent="0.25">
      <c r="A1325" s="204"/>
      <c r="B1325" s="204"/>
      <c r="C1325" s="85" t="s">
        <v>170</v>
      </c>
      <c r="D1325" s="105">
        <v>3</v>
      </c>
      <c r="E1325" s="87">
        <v>43434</v>
      </c>
      <c r="F1325" s="106">
        <v>0</v>
      </c>
      <c r="G1325" s="87">
        <v>0</v>
      </c>
    </row>
    <row r="1326" spans="1:7" ht="19.5" customHeight="1" x14ac:dyDescent="0.25">
      <c r="A1326" s="204"/>
      <c r="B1326" s="204"/>
      <c r="C1326" s="85" t="s">
        <v>171</v>
      </c>
      <c r="D1326" s="105">
        <v>0</v>
      </c>
      <c r="E1326" s="87">
        <v>0</v>
      </c>
      <c r="F1326" s="106">
        <v>0</v>
      </c>
      <c r="G1326" s="87">
        <v>0</v>
      </c>
    </row>
    <row r="1327" spans="1:7" ht="19.5" customHeight="1" x14ac:dyDescent="0.25">
      <c r="A1327" s="204"/>
      <c r="B1327" s="204"/>
      <c r="C1327" s="85" t="s">
        <v>172</v>
      </c>
      <c r="D1327" s="105">
        <v>0</v>
      </c>
      <c r="E1327" s="87">
        <v>0</v>
      </c>
      <c r="F1327" s="106">
        <v>0</v>
      </c>
      <c r="G1327" s="87">
        <v>0</v>
      </c>
    </row>
    <row r="1328" spans="1:7" ht="19.5" customHeight="1" x14ac:dyDescent="0.25">
      <c r="A1328" s="204"/>
      <c r="B1328" s="204"/>
      <c r="C1328" s="85" t="s">
        <v>173</v>
      </c>
      <c r="D1328" s="105">
        <v>0</v>
      </c>
      <c r="E1328" s="87">
        <v>0</v>
      </c>
      <c r="F1328" s="106">
        <v>0</v>
      </c>
      <c r="G1328" s="87">
        <v>0</v>
      </c>
    </row>
    <row r="1329" spans="1:7" ht="19.5" customHeight="1" x14ac:dyDescent="0.25">
      <c r="A1329" s="204"/>
      <c r="B1329" s="204"/>
      <c r="C1329" s="85" t="s">
        <v>174</v>
      </c>
      <c r="D1329" s="105">
        <v>0</v>
      </c>
      <c r="E1329" s="87">
        <v>0</v>
      </c>
      <c r="F1329" s="106">
        <v>0</v>
      </c>
      <c r="G1329" s="87">
        <v>0</v>
      </c>
    </row>
    <row r="1330" spans="1:7" ht="19.5" customHeight="1" x14ac:dyDescent="0.25">
      <c r="A1330" s="204"/>
      <c r="B1330" s="204"/>
      <c r="C1330" s="85" t="s">
        <v>175</v>
      </c>
      <c r="D1330" s="105">
        <v>0</v>
      </c>
      <c r="E1330" s="87">
        <v>0</v>
      </c>
      <c r="F1330" s="106">
        <v>0</v>
      </c>
      <c r="G1330" s="87">
        <v>0</v>
      </c>
    </row>
    <row r="1331" spans="1:7" ht="19.5" customHeight="1" x14ac:dyDescent="0.25">
      <c r="A1331" s="204"/>
      <c r="B1331" s="204"/>
      <c r="C1331" s="85" t="s">
        <v>176</v>
      </c>
      <c r="D1331" s="105">
        <v>0</v>
      </c>
      <c r="E1331" s="87">
        <v>0</v>
      </c>
      <c r="F1331" s="106">
        <v>0</v>
      </c>
      <c r="G1331" s="87">
        <v>0</v>
      </c>
    </row>
    <row r="1332" spans="1:7" ht="19.5" customHeight="1" x14ac:dyDescent="0.25">
      <c r="A1332" s="204"/>
      <c r="B1332" s="204"/>
      <c r="C1332" s="85" t="s">
        <v>177</v>
      </c>
      <c r="D1332" s="105">
        <v>0</v>
      </c>
      <c r="E1332" s="87">
        <v>0</v>
      </c>
      <c r="F1332" s="106">
        <v>0</v>
      </c>
      <c r="G1332" s="87">
        <v>0</v>
      </c>
    </row>
    <row r="1333" spans="1:7" ht="19.5" customHeight="1" x14ac:dyDescent="0.25">
      <c r="A1333" s="204"/>
      <c r="B1333" s="204"/>
      <c r="C1333" s="85" t="s">
        <v>178</v>
      </c>
      <c r="D1333" s="105">
        <v>0</v>
      </c>
      <c r="E1333" s="87">
        <v>0</v>
      </c>
      <c r="F1333" s="106">
        <v>0</v>
      </c>
      <c r="G1333" s="87">
        <v>0</v>
      </c>
    </row>
    <row r="1334" spans="1:7" ht="19.5" customHeight="1" x14ac:dyDescent="0.25">
      <c r="A1334" s="204"/>
      <c r="B1334" s="204"/>
      <c r="C1334" s="85" t="s">
        <v>179</v>
      </c>
      <c r="D1334" s="105">
        <v>0</v>
      </c>
      <c r="E1334" s="87">
        <v>0</v>
      </c>
      <c r="F1334" s="106">
        <v>0</v>
      </c>
      <c r="G1334" s="87">
        <v>0</v>
      </c>
    </row>
    <row r="1335" spans="1:7" ht="19.5" customHeight="1" x14ac:dyDescent="0.25">
      <c r="A1335" s="204"/>
      <c r="B1335" s="204"/>
      <c r="C1335" s="85" t="s">
        <v>180</v>
      </c>
      <c r="D1335" s="105">
        <v>0</v>
      </c>
      <c r="E1335" s="87">
        <v>0</v>
      </c>
      <c r="F1335" s="106">
        <v>0</v>
      </c>
      <c r="G1335" s="87">
        <v>0</v>
      </c>
    </row>
    <row r="1336" spans="1:7" ht="19.5" customHeight="1" x14ac:dyDescent="0.25">
      <c r="A1336" s="204"/>
      <c r="B1336" s="204"/>
      <c r="C1336" s="85" t="s">
        <v>181</v>
      </c>
      <c r="D1336" s="105">
        <v>0</v>
      </c>
      <c r="E1336" s="87">
        <v>0</v>
      </c>
      <c r="F1336" s="106">
        <v>0</v>
      </c>
      <c r="G1336" s="87">
        <v>0</v>
      </c>
    </row>
    <row r="1337" spans="1:7" ht="19.5" customHeight="1" x14ac:dyDescent="0.25">
      <c r="A1337" s="204"/>
      <c r="B1337" s="204"/>
      <c r="C1337" s="85" t="s">
        <v>182</v>
      </c>
      <c r="D1337" s="105">
        <v>0</v>
      </c>
      <c r="E1337" s="87">
        <v>0</v>
      </c>
      <c r="F1337" s="106">
        <v>0</v>
      </c>
      <c r="G1337" s="87">
        <v>0</v>
      </c>
    </row>
    <row r="1338" spans="1:7" ht="19.5" customHeight="1" x14ac:dyDescent="0.25">
      <c r="A1338" s="204"/>
      <c r="B1338" s="204"/>
      <c r="C1338" s="85" t="s">
        <v>183</v>
      </c>
      <c r="D1338" s="105">
        <v>0</v>
      </c>
      <c r="E1338" s="87">
        <v>0</v>
      </c>
      <c r="F1338" s="106">
        <v>0</v>
      </c>
      <c r="G1338" s="87">
        <v>0</v>
      </c>
    </row>
    <row r="1339" spans="1:7" ht="19.5" customHeight="1" x14ac:dyDescent="0.25">
      <c r="A1339" s="204"/>
      <c r="B1339" s="204"/>
      <c r="C1339" s="85" t="s">
        <v>184</v>
      </c>
      <c r="D1339" s="105">
        <v>8</v>
      </c>
      <c r="E1339" s="87">
        <v>346378.4</v>
      </c>
      <c r="F1339" s="106">
        <v>0</v>
      </c>
      <c r="G1339" s="87">
        <v>0</v>
      </c>
    </row>
    <row r="1340" spans="1:7" ht="19.5" customHeight="1" x14ac:dyDescent="0.25">
      <c r="A1340" s="204"/>
      <c r="B1340" s="204"/>
      <c r="C1340" s="85" t="s">
        <v>185</v>
      </c>
      <c r="D1340" s="105">
        <v>0</v>
      </c>
      <c r="E1340" s="87">
        <v>0</v>
      </c>
      <c r="F1340" s="106">
        <v>0</v>
      </c>
      <c r="G1340" s="87">
        <v>0</v>
      </c>
    </row>
    <row r="1341" spans="1:7" ht="19.5" customHeight="1" x14ac:dyDescent="0.25">
      <c r="A1341" s="204"/>
      <c r="B1341" s="204"/>
      <c r="C1341" s="85" t="s">
        <v>186</v>
      </c>
      <c r="D1341" s="105">
        <v>0</v>
      </c>
      <c r="E1341" s="87">
        <v>0</v>
      </c>
      <c r="F1341" s="106">
        <v>0</v>
      </c>
      <c r="G1341" s="87">
        <v>0</v>
      </c>
    </row>
    <row r="1342" spans="1:7" ht="19.5" customHeight="1" x14ac:dyDescent="0.25">
      <c r="A1342" s="204"/>
      <c r="B1342" s="204"/>
      <c r="C1342" s="85" t="s">
        <v>187</v>
      </c>
      <c r="D1342" s="105">
        <v>0</v>
      </c>
      <c r="E1342" s="87">
        <v>0</v>
      </c>
      <c r="F1342" s="106">
        <v>0</v>
      </c>
      <c r="G1342" s="87">
        <v>0</v>
      </c>
    </row>
    <row r="1343" spans="1:7" ht="19.5" customHeight="1" x14ac:dyDescent="0.25">
      <c r="A1343" s="204"/>
      <c r="B1343" s="204"/>
      <c r="C1343" s="85" t="s">
        <v>188</v>
      </c>
      <c r="D1343" s="105">
        <v>0</v>
      </c>
      <c r="E1343" s="87">
        <v>0</v>
      </c>
      <c r="F1343" s="106">
        <v>0</v>
      </c>
      <c r="G1343" s="87">
        <v>0</v>
      </c>
    </row>
    <row r="1344" spans="1:7" ht="19.5" customHeight="1" x14ac:dyDescent="0.25">
      <c r="A1344" s="204"/>
      <c r="B1344" s="204"/>
      <c r="C1344" s="85" t="s">
        <v>189</v>
      </c>
      <c r="D1344" s="105">
        <v>0</v>
      </c>
      <c r="E1344" s="87">
        <v>0</v>
      </c>
      <c r="F1344" s="106">
        <v>0</v>
      </c>
      <c r="G1344" s="87">
        <v>0</v>
      </c>
    </row>
    <row r="1345" spans="1:7" ht="19.5" customHeight="1" x14ac:dyDescent="0.25">
      <c r="A1345" s="204"/>
      <c r="B1345" s="204"/>
      <c r="C1345" s="85" t="s">
        <v>190</v>
      </c>
      <c r="D1345" s="105">
        <v>0</v>
      </c>
      <c r="E1345" s="87">
        <v>0</v>
      </c>
      <c r="F1345" s="106">
        <v>0</v>
      </c>
      <c r="G1345" s="87">
        <v>0</v>
      </c>
    </row>
    <row r="1346" spans="1:7" ht="19.5" customHeight="1" x14ac:dyDescent="0.25">
      <c r="A1346" s="204"/>
      <c r="B1346" s="204"/>
      <c r="C1346" s="85" t="s">
        <v>191</v>
      </c>
      <c r="D1346" s="105">
        <v>0</v>
      </c>
      <c r="E1346" s="87">
        <v>0</v>
      </c>
      <c r="F1346" s="106">
        <v>0</v>
      </c>
      <c r="G1346" s="87">
        <v>0</v>
      </c>
    </row>
    <row r="1347" spans="1:7" ht="19.5" customHeight="1" x14ac:dyDescent="0.25">
      <c r="A1347" s="204"/>
      <c r="B1347" s="204"/>
      <c r="C1347" s="85" t="s">
        <v>192</v>
      </c>
      <c r="D1347" s="105">
        <v>0</v>
      </c>
      <c r="E1347" s="87">
        <v>0</v>
      </c>
      <c r="F1347" s="106">
        <v>0</v>
      </c>
      <c r="G1347" s="87">
        <v>0</v>
      </c>
    </row>
    <row r="1348" spans="1:7" ht="19.5" customHeight="1" x14ac:dyDescent="0.25">
      <c r="A1348" s="204"/>
      <c r="B1348" s="204"/>
      <c r="C1348" s="85" t="s">
        <v>193</v>
      </c>
      <c r="D1348" s="105">
        <v>0</v>
      </c>
      <c r="E1348" s="87">
        <v>0</v>
      </c>
      <c r="F1348" s="106">
        <v>0</v>
      </c>
      <c r="G1348" s="87">
        <v>0</v>
      </c>
    </row>
    <row r="1349" spans="1:7" ht="19.5" customHeight="1" x14ac:dyDescent="0.25">
      <c r="A1349" s="204"/>
      <c r="B1349" s="204"/>
      <c r="C1349" s="85" t="s">
        <v>194</v>
      </c>
      <c r="D1349" s="105">
        <v>0</v>
      </c>
      <c r="E1349" s="87">
        <v>0</v>
      </c>
      <c r="F1349" s="106">
        <v>0</v>
      </c>
      <c r="G1349" s="87">
        <v>0</v>
      </c>
    </row>
    <row r="1350" spans="1:7" ht="19.5" customHeight="1" x14ac:dyDescent="0.25">
      <c r="A1350" s="204"/>
      <c r="B1350" s="204"/>
      <c r="C1350" s="85" t="s">
        <v>195</v>
      </c>
      <c r="D1350" s="105">
        <v>0</v>
      </c>
      <c r="E1350" s="87">
        <v>0</v>
      </c>
      <c r="F1350" s="106">
        <v>0</v>
      </c>
      <c r="G1350" s="87">
        <v>0</v>
      </c>
    </row>
    <row r="1351" spans="1:7" ht="19.5" customHeight="1" x14ac:dyDescent="0.25">
      <c r="A1351" s="204"/>
      <c r="B1351" s="204"/>
      <c r="C1351" s="85" t="s">
        <v>196</v>
      </c>
      <c r="D1351" s="105">
        <v>0</v>
      </c>
      <c r="E1351" s="87">
        <v>0</v>
      </c>
      <c r="F1351" s="106">
        <v>0</v>
      </c>
      <c r="G1351" s="87">
        <v>0</v>
      </c>
    </row>
    <row r="1352" spans="1:7" ht="19.5" customHeight="1" x14ac:dyDescent="0.25">
      <c r="A1352" s="204"/>
      <c r="B1352" s="204"/>
      <c r="C1352" s="85" t="s">
        <v>197</v>
      </c>
      <c r="D1352" s="105">
        <v>0</v>
      </c>
      <c r="E1352" s="87">
        <v>0</v>
      </c>
      <c r="F1352" s="106">
        <v>0</v>
      </c>
      <c r="G1352" s="87">
        <v>0</v>
      </c>
    </row>
    <row r="1353" spans="1:7" ht="19.5" customHeight="1" x14ac:dyDescent="0.25">
      <c r="A1353" s="204"/>
      <c r="B1353" s="204"/>
      <c r="C1353" s="85" t="s">
        <v>198</v>
      </c>
      <c r="D1353" s="105">
        <v>0</v>
      </c>
      <c r="E1353" s="87">
        <v>0</v>
      </c>
      <c r="F1353" s="106">
        <v>0</v>
      </c>
      <c r="G1353" s="87">
        <v>0</v>
      </c>
    </row>
    <row r="1354" spans="1:7" ht="19.5" customHeight="1" x14ac:dyDescent="0.25">
      <c r="A1354" s="204"/>
      <c r="B1354" s="204"/>
      <c r="C1354" s="85" t="s">
        <v>199</v>
      </c>
      <c r="D1354" s="105">
        <v>72</v>
      </c>
      <c r="E1354" s="87">
        <v>4238496</v>
      </c>
      <c r="F1354" s="106">
        <v>0</v>
      </c>
      <c r="G1354" s="87">
        <v>0</v>
      </c>
    </row>
    <row r="1355" spans="1:7" ht="19.5" customHeight="1" x14ac:dyDescent="0.25">
      <c r="A1355" s="204"/>
      <c r="B1355" s="204"/>
      <c r="C1355" s="85" t="s">
        <v>200</v>
      </c>
      <c r="D1355" s="105">
        <v>0</v>
      </c>
      <c r="E1355" s="87">
        <v>0</v>
      </c>
      <c r="F1355" s="106">
        <v>0</v>
      </c>
      <c r="G1355" s="87">
        <v>0</v>
      </c>
    </row>
    <row r="1356" spans="1:7" ht="19.5" customHeight="1" x14ac:dyDescent="0.25">
      <c r="A1356" s="204"/>
      <c r="B1356" s="204"/>
      <c r="C1356" s="85" t="s">
        <v>201</v>
      </c>
      <c r="D1356" s="105">
        <v>0</v>
      </c>
      <c r="E1356" s="87">
        <v>0</v>
      </c>
      <c r="F1356" s="106">
        <v>0</v>
      </c>
      <c r="G1356" s="87">
        <v>0</v>
      </c>
    </row>
    <row r="1357" spans="1:7" ht="19.5" customHeight="1" x14ac:dyDescent="0.25">
      <c r="A1357" s="204"/>
      <c r="B1357" s="204"/>
      <c r="C1357" s="85" t="s">
        <v>202</v>
      </c>
      <c r="D1357" s="105">
        <v>0</v>
      </c>
      <c r="E1357" s="87">
        <v>0</v>
      </c>
      <c r="F1357" s="106">
        <v>0</v>
      </c>
      <c r="G1357" s="87">
        <v>0</v>
      </c>
    </row>
    <row r="1358" spans="1:7" ht="19.5" customHeight="1" x14ac:dyDescent="0.25">
      <c r="A1358" s="204"/>
      <c r="B1358" s="204"/>
      <c r="C1358" s="85" t="s">
        <v>203</v>
      </c>
      <c r="D1358" s="105">
        <v>5</v>
      </c>
      <c r="E1358" s="87">
        <v>170048</v>
      </c>
      <c r="F1358" s="106">
        <v>0</v>
      </c>
      <c r="G1358" s="87">
        <v>0</v>
      </c>
    </row>
    <row r="1359" spans="1:7" ht="19.5" customHeight="1" x14ac:dyDescent="0.25">
      <c r="A1359" s="204"/>
      <c r="B1359" s="204"/>
      <c r="C1359" s="85" t="s">
        <v>204</v>
      </c>
      <c r="D1359" s="105">
        <v>4</v>
      </c>
      <c r="E1359" s="87">
        <v>137267.69999999998</v>
      </c>
      <c r="F1359" s="106">
        <v>0</v>
      </c>
      <c r="G1359" s="87">
        <v>0</v>
      </c>
    </row>
    <row r="1360" spans="1:7" ht="19.5" customHeight="1" x14ac:dyDescent="0.25">
      <c r="A1360" s="204"/>
      <c r="B1360" s="204"/>
      <c r="C1360" s="85" t="s">
        <v>205</v>
      </c>
      <c r="D1360" s="105">
        <v>0</v>
      </c>
      <c r="E1360" s="87">
        <v>0</v>
      </c>
      <c r="F1360" s="106">
        <v>0</v>
      </c>
      <c r="G1360" s="87">
        <v>0</v>
      </c>
    </row>
    <row r="1361" spans="1:8" ht="19.5" customHeight="1" x14ac:dyDescent="0.25">
      <c r="A1361" s="204"/>
      <c r="B1361" s="204"/>
      <c r="C1361" s="85" t="s">
        <v>206</v>
      </c>
      <c r="D1361" s="105">
        <v>0</v>
      </c>
      <c r="E1361" s="87">
        <v>0</v>
      </c>
      <c r="F1361" s="106">
        <v>0</v>
      </c>
      <c r="G1361" s="87">
        <v>0</v>
      </c>
    </row>
    <row r="1362" spans="1:8" ht="19.5" customHeight="1" x14ac:dyDescent="0.25">
      <c r="A1362" s="204"/>
      <c r="B1362" s="204"/>
      <c r="C1362" s="85" t="s">
        <v>207</v>
      </c>
      <c r="D1362" s="105">
        <v>5</v>
      </c>
      <c r="E1362" s="87">
        <v>221267</v>
      </c>
      <c r="F1362" s="106">
        <v>0</v>
      </c>
      <c r="G1362" s="87">
        <v>0</v>
      </c>
    </row>
    <row r="1363" spans="1:8" ht="19.5" customHeight="1" x14ac:dyDescent="0.25">
      <c r="A1363" s="204"/>
      <c r="B1363" s="204"/>
      <c r="C1363" s="85" t="s">
        <v>208</v>
      </c>
      <c r="D1363" s="105">
        <v>0</v>
      </c>
      <c r="E1363" s="87">
        <v>0</v>
      </c>
      <c r="F1363" s="106">
        <v>0</v>
      </c>
      <c r="G1363" s="87">
        <v>0</v>
      </c>
    </row>
    <row r="1364" spans="1:8" ht="19.5" customHeight="1" x14ac:dyDescent="0.25">
      <c r="A1364" s="204"/>
      <c r="B1364" s="204"/>
      <c r="C1364" s="85" t="s">
        <v>209</v>
      </c>
      <c r="D1364" s="105">
        <v>0</v>
      </c>
      <c r="E1364" s="87">
        <v>0</v>
      </c>
      <c r="F1364" s="106">
        <v>0</v>
      </c>
      <c r="G1364" s="87">
        <v>0</v>
      </c>
    </row>
    <row r="1365" spans="1:8" ht="19.5" customHeight="1" x14ac:dyDescent="0.25">
      <c r="A1365" s="204"/>
      <c r="B1365" s="204"/>
      <c r="C1365" s="85" t="s">
        <v>210</v>
      </c>
      <c r="D1365" s="105">
        <v>3</v>
      </c>
      <c r="E1365" s="87">
        <v>44253.3</v>
      </c>
      <c r="F1365" s="106">
        <v>0</v>
      </c>
      <c r="G1365" s="87">
        <v>0</v>
      </c>
    </row>
    <row r="1366" spans="1:8" ht="19.5" customHeight="1" x14ac:dyDescent="0.25">
      <c r="A1366" s="204"/>
      <c r="B1366" s="204"/>
      <c r="C1366" s="85" t="s">
        <v>211</v>
      </c>
      <c r="D1366" s="105">
        <v>0</v>
      </c>
      <c r="E1366" s="87">
        <v>0</v>
      </c>
      <c r="F1366" s="106">
        <v>0</v>
      </c>
      <c r="G1366" s="87">
        <v>0</v>
      </c>
    </row>
    <row r="1367" spans="1:8" s="95" customFormat="1" ht="19.5" customHeight="1" x14ac:dyDescent="0.25">
      <c r="A1367" s="205"/>
      <c r="B1367" s="205"/>
      <c r="C1367" s="91" t="s">
        <v>212</v>
      </c>
      <c r="D1367" s="103">
        <v>100</v>
      </c>
      <c r="E1367" s="120">
        <v>5201144.4000000004</v>
      </c>
      <c r="F1367" s="104">
        <v>0</v>
      </c>
      <c r="G1367" s="120">
        <v>0</v>
      </c>
      <c r="H1367" s="94"/>
    </row>
    <row r="1368" spans="1:8" ht="19.5" customHeight="1" x14ac:dyDescent="0.25">
      <c r="A1368" s="203">
        <v>32</v>
      </c>
      <c r="B1368" s="203" t="s">
        <v>225</v>
      </c>
      <c r="C1368" s="85" t="s">
        <v>169</v>
      </c>
      <c r="D1368" s="105">
        <v>0</v>
      </c>
      <c r="E1368" s="87">
        <v>0</v>
      </c>
      <c r="F1368" s="106">
        <v>0</v>
      </c>
      <c r="G1368" s="87">
        <v>0</v>
      </c>
    </row>
    <row r="1369" spans="1:8" ht="19.5" customHeight="1" x14ac:dyDescent="0.25">
      <c r="A1369" s="204"/>
      <c r="B1369" s="204"/>
      <c r="C1369" s="85" t="s">
        <v>170</v>
      </c>
      <c r="D1369" s="105">
        <v>0</v>
      </c>
      <c r="E1369" s="87">
        <v>0</v>
      </c>
      <c r="F1369" s="106">
        <v>0</v>
      </c>
      <c r="G1369" s="87">
        <v>0</v>
      </c>
    </row>
    <row r="1370" spans="1:8" ht="19.5" customHeight="1" x14ac:dyDescent="0.25">
      <c r="A1370" s="204"/>
      <c r="B1370" s="204"/>
      <c r="C1370" s="85" t="s">
        <v>171</v>
      </c>
      <c r="D1370" s="105">
        <v>0</v>
      </c>
      <c r="E1370" s="87">
        <v>0</v>
      </c>
      <c r="F1370" s="106">
        <v>0</v>
      </c>
      <c r="G1370" s="87">
        <v>0</v>
      </c>
    </row>
    <row r="1371" spans="1:8" ht="19.5" customHeight="1" x14ac:dyDescent="0.25">
      <c r="A1371" s="204"/>
      <c r="B1371" s="204"/>
      <c r="C1371" s="85" t="s">
        <v>172</v>
      </c>
      <c r="D1371" s="105">
        <v>0</v>
      </c>
      <c r="E1371" s="87">
        <v>0</v>
      </c>
      <c r="F1371" s="106">
        <v>0</v>
      </c>
      <c r="G1371" s="87">
        <v>0</v>
      </c>
    </row>
    <row r="1372" spans="1:8" ht="19.5" customHeight="1" x14ac:dyDescent="0.25">
      <c r="A1372" s="204"/>
      <c r="B1372" s="204"/>
      <c r="C1372" s="85" t="s">
        <v>173</v>
      </c>
      <c r="D1372" s="105">
        <v>0</v>
      </c>
      <c r="E1372" s="87">
        <v>0</v>
      </c>
      <c r="F1372" s="106">
        <v>0</v>
      </c>
      <c r="G1372" s="87">
        <v>0</v>
      </c>
    </row>
    <row r="1373" spans="1:8" ht="19.5" customHeight="1" x14ac:dyDescent="0.25">
      <c r="A1373" s="204"/>
      <c r="B1373" s="204"/>
      <c r="C1373" s="85" t="s">
        <v>174</v>
      </c>
      <c r="D1373" s="105">
        <v>0</v>
      </c>
      <c r="E1373" s="87">
        <v>0</v>
      </c>
      <c r="F1373" s="106">
        <v>0</v>
      </c>
      <c r="G1373" s="87">
        <v>0</v>
      </c>
    </row>
    <row r="1374" spans="1:8" ht="19.5" customHeight="1" x14ac:dyDescent="0.25">
      <c r="A1374" s="204"/>
      <c r="B1374" s="204"/>
      <c r="C1374" s="85" t="s">
        <v>175</v>
      </c>
      <c r="D1374" s="105">
        <v>0</v>
      </c>
      <c r="E1374" s="87">
        <v>0</v>
      </c>
      <c r="F1374" s="106">
        <v>0</v>
      </c>
      <c r="G1374" s="87">
        <v>0</v>
      </c>
    </row>
    <row r="1375" spans="1:8" ht="19.5" customHeight="1" x14ac:dyDescent="0.25">
      <c r="A1375" s="204"/>
      <c r="B1375" s="204"/>
      <c r="C1375" s="85" t="s">
        <v>176</v>
      </c>
      <c r="D1375" s="105">
        <v>0</v>
      </c>
      <c r="E1375" s="87">
        <v>0</v>
      </c>
      <c r="F1375" s="106">
        <v>0</v>
      </c>
      <c r="G1375" s="87">
        <v>0</v>
      </c>
    </row>
    <row r="1376" spans="1:8" ht="19.5" customHeight="1" x14ac:dyDescent="0.25">
      <c r="A1376" s="204"/>
      <c r="B1376" s="204"/>
      <c r="C1376" s="85" t="s">
        <v>177</v>
      </c>
      <c r="D1376" s="105">
        <v>0</v>
      </c>
      <c r="E1376" s="87">
        <v>0</v>
      </c>
      <c r="F1376" s="106">
        <v>0</v>
      </c>
      <c r="G1376" s="87">
        <v>0</v>
      </c>
    </row>
    <row r="1377" spans="1:7" ht="19.5" customHeight="1" x14ac:dyDescent="0.25">
      <c r="A1377" s="204"/>
      <c r="B1377" s="204"/>
      <c r="C1377" s="85" t="s">
        <v>178</v>
      </c>
      <c r="D1377" s="105">
        <v>0</v>
      </c>
      <c r="E1377" s="87">
        <v>0</v>
      </c>
      <c r="F1377" s="106">
        <v>0</v>
      </c>
      <c r="G1377" s="87">
        <v>0</v>
      </c>
    </row>
    <row r="1378" spans="1:7" ht="19.5" customHeight="1" x14ac:dyDescent="0.25">
      <c r="A1378" s="204"/>
      <c r="B1378" s="204"/>
      <c r="C1378" s="85" t="s">
        <v>179</v>
      </c>
      <c r="D1378" s="105">
        <v>0</v>
      </c>
      <c r="E1378" s="87">
        <v>0</v>
      </c>
      <c r="F1378" s="106">
        <v>0</v>
      </c>
      <c r="G1378" s="87">
        <v>0</v>
      </c>
    </row>
    <row r="1379" spans="1:7" ht="19.5" customHeight="1" x14ac:dyDescent="0.25">
      <c r="A1379" s="204"/>
      <c r="B1379" s="204"/>
      <c r="C1379" s="85" t="s">
        <v>180</v>
      </c>
      <c r="D1379" s="105">
        <v>0</v>
      </c>
      <c r="E1379" s="87">
        <v>0</v>
      </c>
      <c r="F1379" s="106">
        <v>0</v>
      </c>
      <c r="G1379" s="87">
        <v>0</v>
      </c>
    </row>
    <row r="1380" spans="1:7" ht="19.5" customHeight="1" x14ac:dyDescent="0.25">
      <c r="A1380" s="204"/>
      <c r="B1380" s="204"/>
      <c r="C1380" s="85" t="s">
        <v>181</v>
      </c>
      <c r="D1380" s="105">
        <v>0</v>
      </c>
      <c r="E1380" s="87">
        <v>0</v>
      </c>
      <c r="F1380" s="106">
        <v>0</v>
      </c>
      <c r="G1380" s="87">
        <v>0</v>
      </c>
    </row>
    <row r="1381" spans="1:7" ht="19.5" customHeight="1" x14ac:dyDescent="0.25">
      <c r="A1381" s="204"/>
      <c r="B1381" s="204"/>
      <c r="C1381" s="85" t="s">
        <v>182</v>
      </c>
      <c r="D1381" s="105">
        <v>0</v>
      </c>
      <c r="E1381" s="87">
        <v>0</v>
      </c>
      <c r="F1381" s="106">
        <v>0</v>
      </c>
      <c r="G1381" s="87">
        <v>0</v>
      </c>
    </row>
    <row r="1382" spans="1:7" ht="19.5" customHeight="1" x14ac:dyDescent="0.25">
      <c r="A1382" s="204"/>
      <c r="B1382" s="204"/>
      <c r="C1382" s="85" t="s">
        <v>183</v>
      </c>
      <c r="D1382" s="105">
        <v>0</v>
      </c>
      <c r="E1382" s="87">
        <v>0</v>
      </c>
      <c r="F1382" s="106">
        <v>0</v>
      </c>
      <c r="G1382" s="87">
        <v>0</v>
      </c>
    </row>
    <row r="1383" spans="1:7" ht="19.5" customHeight="1" x14ac:dyDescent="0.25">
      <c r="A1383" s="204"/>
      <c r="B1383" s="204"/>
      <c r="C1383" s="85" t="s">
        <v>184</v>
      </c>
      <c r="D1383" s="105">
        <v>0</v>
      </c>
      <c r="E1383" s="87">
        <v>0</v>
      </c>
      <c r="F1383" s="106">
        <v>0</v>
      </c>
      <c r="G1383" s="87">
        <v>0</v>
      </c>
    </row>
    <row r="1384" spans="1:7" ht="19.5" customHeight="1" x14ac:dyDescent="0.25">
      <c r="A1384" s="204"/>
      <c r="B1384" s="204"/>
      <c r="C1384" s="85" t="s">
        <v>185</v>
      </c>
      <c r="D1384" s="105">
        <v>0</v>
      </c>
      <c r="E1384" s="87">
        <v>0</v>
      </c>
      <c r="F1384" s="106">
        <v>0</v>
      </c>
      <c r="G1384" s="87">
        <v>0</v>
      </c>
    </row>
    <row r="1385" spans="1:7" ht="19.5" customHeight="1" x14ac:dyDescent="0.25">
      <c r="A1385" s="204"/>
      <c r="B1385" s="204"/>
      <c r="C1385" s="85" t="s">
        <v>186</v>
      </c>
      <c r="D1385" s="105">
        <v>0</v>
      </c>
      <c r="E1385" s="87">
        <v>0</v>
      </c>
      <c r="F1385" s="106">
        <v>0</v>
      </c>
      <c r="G1385" s="87">
        <v>0</v>
      </c>
    </row>
    <row r="1386" spans="1:7" ht="19.5" customHeight="1" x14ac:dyDescent="0.25">
      <c r="A1386" s="204"/>
      <c r="B1386" s="204"/>
      <c r="C1386" s="85" t="s">
        <v>187</v>
      </c>
      <c r="D1386" s="105">
        <v>0</v>
      </c>
      <c r="E1386" s="87">
        <v>0</v>
      </c>
      <c r="F1386" s="106">
        <v>0</v>
      </c>
      <c r="G1386" s="87">
        <v>0</v>
      </c>
    </row>
    <row r="1387" spans="1:7" ht="19.5" customHeight="1" x14ac:dyDescent="0.25">
      <c r="A1387" s="204"/>
      <c r="B1387" s="204"/>
      <c r="C1387" s="85" t="s">
        <v>188</v>
      </c>
      <c r="D1387" s="105">
        <v>0</v>
      </c>
      <c r="E1387" s="87">
        <v>0</v>
      </c>
      <c r="F1387" s="106">
        <v>0</v>
      </c>
      <c r="G1387" s="87">
        <v>0</v>
      </c>
    </row>
    <row r="1388" spans="1:7" ht="19.5" customHeight="1" x14ac:dyDescent="0.25">
      <c r="A1388" s="204"/>
      <c r="B1388" s="204"/>
      <c r="C1388" s="85" t="s">
        <v>189</v>
      </c>
      <c r="D1388" s="105">
        <v>0</v>
      </c>
      <c r="E1388" s="87">
        <v>0</v>
      </c>
      <c r="F1388" s="106">
        <v>0</v>
      </c>
      <c r="G1388" s="87">
        <v>0</v>
      </c>
    </row>
    <row r="1389" spans="1:7" ht="19.5" customHeight="1" x14ac:dyDescent="0.25">
      <c r="A1389" s="204"/>
      <c r="B1389" s="204"/>
      <c r="C1389" s="85" t="s">
        <v>190</v>
      </c>
      <c r="D1389" s="105">
        <v>0</v>
      </c>
      <c r="E1389" s="87">
        <v>0</v>
      </c>
      <c r="F1389" s="106">
        <v>0</v>
      </c>
      <c r="G1389" s="87">
        <v>0</v>
      </c>
    </row>
    <row r="1390" spans="1:7" ht="19.5" customHeight="1" x14ac:dyDescent="0.25">
      <c r="A1390" s="204"/>
      <c r="B1390" s="204"/>
      <c r="C1390" s="85" t="s">
        <v>191</v>
      </c>
      <c r="D1390" s="105">
        <v>0</v>
      </c>
      <c r="E1390" s="87">
        <v>0</v>
      </c>
      <c r="F1390" s="106">
        <v>0</v>
      </c>
      <c r="G1390" s="87">
        <v>0</v>
      </c>
    </row>
    <row r="1391" spans="1:7" ht="19.5" customHeight="1" x14ac:dyDescent="0.25">
      <c r="A1391" s="204"/>
      <c r="B1391" s="204"/>
      <c r="C1391" s="85" t="s">
        <v>192</v>
      </c>
      <c r="D1391" s="105">
        <v>0</v>
      </c>
      <c r="E1391" s="87">
        <v>0</v>
      </c>
      <c r="F1391" s="106">
        <v>0</v>
      </c>
      <c r="G1391" s="87">
        <v>0</v>
      </c>
    </row>
    <row r="1392" spans="1:7" ht="19.5" customHeight="1" x14ac:dyDescent="0.25">
      <c r="A1392" s="204"/>
      <c r="B1392" s="204"/>
      <c r="C1392" s="85" t="s">
        <v>193</v>
      </c>
      <c r="D1392" s="105">
        <v>0</v>
      </c>
      <c r="E1392" s="87">
        <v>0</v>
      </c>
      <c r="F1392" s="106">
        <v>0</v>
      </c>
      <c r="G1392" s="87">
        <v>0</v>
      </c>
    </row>
    <row r="1393" spans="1:7" ht="19.5" customHeight="1" x14ac:dyDescent="0.25">
      <c r="A1393" s="204"/>
      <c r="B1393" s="204"/>
      <c r="C1393" s="85" t="s">
        <v>194</v>
      </c>
      <c r="D1393" s="105">
        <v>0</v>
      </c>
      <c r="E1393" s="87">
        <v>0</v>
      </c>
      <c r="F1393" s="106">
        <v>0</v>
      </c>
      <c r="G1393" s="87">
        <v>0</v>
      </c>
    </row>
    <row r="1394" spans="1:7" ht="19.5" customHeight="1" x14ac:dyDescent="0.25">
      <c r="A1394" s="204"/>
      <c r="B1394" s="204"/>
      <c r="C1394" s="85" t="s">
        <v>195</v>
      </c>
      <c r="D1394" s="105">
        <v>0</v>
      </c>
      <c r="E1394" s="87">
        <v>0</v>
      </c>
      <c r="F1394" s="106">
        <v>0</v>
      </c>
      <c r="G1394" s="87">
        <v>0</v>
      </c>
    </row>
    <row r="1395" spans="1:7" ht="19.5" customHeight="1" x14ac:dyDescent="0.25">
      <c r="A1395" s="204"/>
      <c r="B1395" s="204"/>
      <c r="C1395" s="85" t="s">
        <v>196</v>
      </c>
      <c r="D1395" s="105">
        <v>0</v>
      </c>
      <c r="E1395" s="87">
        <v>0</v>
      </c>
      <c r="F1395" s="106">
        <v>0</v>
      </c>
      <c r="G1395" s="87">
        <v>0</v>
      </c>
    </row>
    <row r="1396" spans="1:7" ht="19.5" customHeight="1" x14ac:dyDescent="0.25">
      <c r="A1396" s="204"/>
      <c r="B1396" s="204"/>
      <c r="C1396" s="85" t="s">
        <v>197</v>
      </c>
      <c r="D1396" s="105">
        <v>0</v>
      </c>
      <c r="E1396" s="87">
        <v>0</v>
      </c>
      <c r="F1396" s="106">
        <v>0</v>
      </c>
      <c r="G1396" s="87">
        <v>0</v>
      </c>
    </row>
    <row r="1397" spans="1:7" ht="19.5" customHeight="1" x14ac:dyDescent="0.25">
      <c r="A1397" s="204"/>
      <c r="B1397" s="204"/>
      <c r="C1397" s="85" t="s">
        <v>198</v>
      </c>
      <c r="D1397" s="105">
        <v>0</v>
      </c>
      <c r="E1397" s="87">
        <v>0</v>
      </c>
      <c r="F1397" s="106">
        <v>0</v>
      </c>
      <c r="G1397" s="87">
        <v>0</v>
      </c>
    </row>
    <row r="1398" spans="1:7" ht="19.5" customHeight="1" x14ac:dyDescent="0.25">
      <c r="A1398" s="204"/>
      <c r="B1398" s="204"/>
      <c r="C1398" s="85" t="s">
        <v>199</v>
      </c>
      <c r="D1398" s="105">
        <v>100</v>
      </c>
      <c r="E1398" s="87">
        <v>5886800</v>
      </c>
      <c r="F1398" s="106">
        <v>0</v>
      </c>
      <c r="G1398" s="87">
        <v>0</v>
      </c>
    </row>
    <row r="1399" spans="1:7" ht="19.5" customHeight="1" x14ac:dyDescent="0.25">
      <c r="A1399" s="204"/>
      <c r="B1399" s="204"/>
      <c r="C1399" s="85" t="s">
        <v>200</v>
      </c>
      <c r="D1399" s="105">
        <v>0</v>
      </c>
      <c r="E1399" s="87">
        <v>0</v>
      </c>
      <c r="F1399" s="106">
        <v>0</v>
      </c>
      <c r="G1399" s="87">
        <v>0</v>
      </c>
    </row>
    <row r="1400" spans="1:7" ht="19.5" customHeight="1" x14ac:dyDescent="0.25">
      <c r="A1400" s="204"/>
      <c r="B1400" s="204"/>
      <c r="C1400" s="85" t="s">
        <v>201</v>
      </c>
      <c r="D1400" s="105">
        <v>0</v>
      </c>
      <c r="E1400" s="87">
        <v>0</v>
      </c>
      <c r="F1400" s="106">
        <v>0</v>
      </c>
      <c r="G1400" s="87">
        <v>0</v>
      </c>
    </row>
    <row r="1401" spans="1:7" ht="19.5" customHeight="1" x14ac:dyDescent="0.25">
      <c r="A1401" s="204"/>
      <c r="B1401" s="204"/>
      <c r="C1401" s="85" t="s">
        <v>202</v>
      </c>
      <c r="D1401" s="105">
        <v>0</v>
      </c>
      <c r="E1401" s="87">
        <v>0</v>
      </c>
      <c r="F1401" s="106">
        <v>0</v>
      </c>
      <c r="G1401" s="87">
        <v>0</v>
      </c>
    </row>
    <row r="1402" spans="1:7" ht="19.5" customHeight="1" x14ac:dyDescent="0.25">
      <c r="A1402" s="204"/>
      <c r="B1402" s="204"/>
      <c r="C1402" s="85" t="s">
        <v>203</v>
      </c>
      <c r="D1402" s="105">
        <v>0</v>
      </c>
      <c r="E1402" s="87">
        <v>0</v>
      </c>
      <c r="F1402" s="106">
        <v>0</v>
      </c>
      <c r="G1402" s="87">
        <v>0</v>
      </c>
    </row>
    <row r="1403" spans="1:7" ht="19.5" customHeight="1" x14ac:dyDescent="0.25">
      <c r="A1403" s="204"/>
      <c r="B1403" s="204"/>
      <c r="C1403" s="85" t="s">
        <v>204</v>
      </c>
      <c r="D1403" s="105">
        <v>0</v>
      </c>
      <c r="E1403" s="87">
        <v>0</v>
      </c>
      <c r="F1403" s="106">
        <v>0</v>
      </c>
      <c r="G1403" s="87">
        <v>0</v>
      </c>
    </row>
    <row r="1404" spans="1:7" ht="19.5" customHeight="1" x14ac:dyDescent="0.25">
      <c r="A1404" s="204"/>
      <c r="B1404" s="204"/>
      <c r="C1404" s="85" t="s">
        <v>205</v>
      </c>
      <c r="D1404" s="105">
        <v>0</v>
      </c>
      <c r="E1404" s="87">
        <v>0</v>
      </c>
      <c r="F1404" s="106">
        <v>0</v>
      </c>
      <c r="G1404" s="87">
        <v>0</v>
      </c>
    </row>
    <row r="1405" spans="1:7" ht="19.5" customHeight="1" x14ac:dyDescent="0.25">
      <c r="A1405" s="204"/>
      <c r="B1405" s="204"/>
      <c r="C1405" s="85" t="s">
        <v>206</v>
      </c>
      <c r="D1405" s="105">
        <v>0</v>
      </c>
      <c r="E1405" s="87">
        <v>0</v>
      </c>
      <c r="F1405" s="106">
        <v>0</v>
      </c>
      <c r="G1405" s="87">
        <v>0</v>
      </c>
    </row>
    <row r="1406" spans="1:7" ht="19.5" customHeight="1" x14ac:dyDescent="0.25">
      <c r="A1406" s="204"/>
      <c r="B1406" s="204"/>
      <c r="C1406" s="85" t="s">
        <v>207</v>
      </c>
      <c r="D1406" s="105">
        <v>0</v>
      </c>
      <c r="E1406" s="87">
        <v>0</v>
      </c>
      <c r="F1406" s="106">
        <v>0</v>
      </c>
      <c r="G1406" s="87">
        <v>0</v>
      </c>
    </row>
    <row r="1407" spans="1:7" ht="19.5" customHeight="1" x14ac:dyDescent="0.25">
      <c r="A1407" s="204"/>
      <c r="B1407" s="204"/>
      <c r="C1407" s="85" t="s">
        <v>208</v>
      </c>
      <c r="D1407" s="105">
        <v>0</v>
      </c>
      <c r="E1407" s="87">
        <v>0</v>
      </c>
      <c r="F1407" s="106">
        <v>0</v>
      </c>
      <c r="G1407" s="87">
        <v>0</v>
      </c>
    </row>
    <row r="1408" spans="1:7" ht="19.5" customHeight="1" x14ac:dyDescent="0.25">
      <c r="A1408" s="204"/>
      <c r="B1408" s="204"/>
      <c r="C1408" s="85" t="s">
        <v>209</v>
      </c>
      <c r="D1408" s="105">
        <v>0</v>
      </c>
      <c r="E1408" s="87">
        <v>0</v>
      </c>
      <c r="F1408" s="106">
        <v>0</v>
      </c>
      <c r="G1408" s="87">
        <v>0</v>
      </c>
    </row>
    <row r="1409" spans="1:8" ht="19.5" customHeight="1" x14ac:dyDescent="0.25">
      <c r="A1409" s="204"/>
      <c r="B1409" s="204"/>
      <c r="C1409" s="85" t="s">
        <v>210</v>
      </c>
      <c r="D1409" s="105">
        <v>0</v>
      </c>
      <c r="E1409" s="87">
        <v>0</v>
      </c>
      <c r="F1409" s="106">
        <v>0</v>
      </c>
      <c r="G1409" s="87">
        <v>0</v>
      </c>
    </row>
    <row r="1410" spans="1:8" ht="19.5" customHeight="1" x14ac:dyDescent="0.25">
      <c r="A1410" s="204"/>
      <c r="B1410" s="204"/>
      <c r="C1410" s="85" t="s">
        <v>211</v>
      </c>
      <c r="D1410" s="105">
        <v>0</v>
      </c>
      <c r="E1410" s="87">
        <v>0</v>
      </c>
      <c r="F1410" s="106">
        <v>0</v>
      </c>
      <c r="G1410" s="87">
        <v>0</v>
      </c>
    </row>
    <row r="1411" spans="1:8" s="95" customFormat="1" ht="19.5" customHeight="1" x14ac:dyDescent="0.25">
      <c r="A1411" s="205"/>
      <c r="B1411" s="205"/>
      <c r="C1411" s="91" t="s">
        <v>212</v>
      </c>
      <c r="D1411" s="103">
        <v>100</v>
      </c>
      <c r="E1411" s="120">
        <v>5886800</v>
      </c>
      <c r="F1411" s="104">
        <v>0</v>
      </c>
      <c r="G1411" s="120">
        <v>0</v>
      </c>
      <c r="H1411" s="94"/>
    </row>
    <row r="1412" spans="1:8" ht="19.5" customHeight="1" x14ac:dyDescent="0.25">
      <c r="A1412" s="203">
        <v>33</v>
      </c>
      <c r="B1412" s="203" t="s">
        <v>104</v>
      </c>
      <c r="C1412" s="85" t="s">
        <v>169</v>
      </c>
      <c r="D1412" s="105">
        <v>0</v>
      </c>
      <c r="E1412" s="87">
        <v>0</v>
      </c>
      <c r="F1412" s="106">
        <v>0</v>
      </c>
      <c r="G1412" s="87">
        <v>0</v>
      </c>
    </row>
    <row r="1413" spans="1:8" ht="19.5" customHeight="1" x14ac:dyDescent="0.25">
      <c r="A1413" s="204"/>
      <c r="B1413" s="204"/>
      <c r="C1413" s="85" t="s">
        <v>170</v>
      </c>
      <c r="D1413" s="105">
        <v>0</v>
      </c>
      <c r="E1413" s="87">
        <v>0</v>
      </c>
      <c r="F1413" s="106">
        <v>0</v>
      </c>
      <c r="G1413" s="87">
        <v>0</v>
      </c>
    </row>
    <row r="1414" spans="1:8" ht="19.5" customHeight="1" x14ac:dyDescent="0.25">
      <c r="A1414" s="204"/>
      <c r="B1414" s="204"/>
      <c r="C1414" s="85" t="s">
        <v>171</v>
      </c>
      <c r="D1414" s="105">
        <v>0</v>
      </c>
      <c r="E1414" s="87">
        <v>0</v>
      </c>
      <c r="F1414" s="106">
        <v>0</v>
      </c>
      <c r="G1414" s="87">
        <v>0</v>
      </c>
    </row>
    <row r="1415" spans="1:8" ht="19.5" customHeight="1" x14ac:dyDescent="0.25">
      <c r="A1415" s="204"/>
      <c r="B1415" s="204"/>
      <c r="C1415" s="85" t="s">
        <v>172</v>
      </c>
      <c r="D1415" s="105">
        <v>0</v>
      </c>
      <c r="E1415" s="87">
        <v>0</v>
      </c>
      <c r="F1415" s="106">
        <v>0</v>
      </c>
      <c r="G1415" s="87">
        <v>0</v>
      </c>
    </row>
    <row r="1416" spans="1:8" ht="19.5" customHeight="1" x14ac:dyDescent="0.25">
      <c r="A1416" s="204"/>
      <c r="B1416" s="204"/>
      <c r="C1416" s="85" t="s">
        <v>173</v>
      </c>
      <c r="D1416" s="105">
        <v>0</v>
      </c>
      <c r="E1416" s="87">
        <v>0</v>
      </c>
      <c r="F1416" s="106">
        <v>0</v>
      </c>
      <c r="G1416" s="87">
        <v>0</v>
      </c>
    </row>
    <row r="1417" spans="1:8" ht="19.5" customHeight="1" x14ac:dyDescent="0.25">
      <c r="A1417" s="204"/>
      <c r="B1417" s="204"/>
      <c r="C1417" s="85" t="s">
        <v>174</v>
      </c>
      <c r="D1417" s="105">
        <v>0</v>
      </c>
      <c r="E1417" s="87">
        <v>0</v>
      </c>
      <c r="F1417" s="106">
        <v>0</v>
      </c>
      <c r="G1417" s="87">
        <v>0</v>
      </c>
    </row>
    <row r="1418" spans="1:8" ht="19.5" customHeight="1" x14ac:dyDescent="0.25">
      <c r="A1418" s="204"/>
      <c r="B1418" s="204"/>
      <c r="C1418" s="85" t="s">
        <v>175</v>
      </c>
      <c r="D1418" s="105">
        <v>0</v>
      </c>
      <c r="E1418" s="87">
        <v>0</v>
      </c>
      <c r="F1418" s="106">
        <v>0</v>
      </c>
      <c r="G1418" s="87">
        <v>0</v>
      </c>
    </row>
    <row r="1419" spans="1:8" ht="19.5" customHeight="1" x14ac:dyDescent="0.25">
      <c r="A1419" s="204"/>
      <c r="B1419" s="204"/>
      <c r="C1419" s="85" t="s">
        <v>176</v>
      </c>
      <c r="D1419" s="105">
        <v>0</v>
      </c>
      <c r="E1419" s="87">
        <v>0</v>
      </c>
      <c r="F1419" s="106">
        <v>0</v>
      </c>
      <c r="G1419" s="87">
        <v>0</v>
      </c>
    </row>
    <row r="1420" spans="1:8" ht="19.5" customHeight="1" x14ac:dyDescent="0.25">
      <c r="A1420" s="204"/>
      <c r="B1420" s="204"/>
      <c r="C1420" s="85" t="s">
        <v>177</v>
      </c>
      <c r="D1420" s="105">
        <v>0</v>
      </c>
      <c r="E1420" s="87">
        <v>0</v>
      </c>
      <c r="F1420" s="106">
        <v>0</v>
      </c>
      <c r="G1420" s="87">
        <v>0</v>
      </c>
    </row>
    <row r="1421" spans="1:8" ht="19.5" customHeight="1" x14ac:dyDescent="0.25">
      <c r="A1421" s="204"/>
      <c r="B1421" s="204"/>
      <c r="C1421" s="85" t="s">
        <v>178</v>
      </c>
      <c r="D1421" s="105">
        <v>0</v>
      </c>
      <c r="E1421" s="87">
        <v>0</v>
      </c>
      <c r="F1421" s="106">
        <v>0</v>
      </c>
      <c r="G1421" s="87">
        <v>0</v>
      </c>
    </row>
    <row r="1422" spans="1:8" ht="19.5" customHeight="1" x14ac:dyDescent="0.25">
      <c r="A1422" s="204"/>
      <c r="B1422" s="204"/>
      <c r="C1422" s="85" t="s">
        <v>179</v>
      </c>
      <c r="D1422" s="105">
        <v>0</v>
      </c>
      <c r="E1422" s="87">
        <v>0</v>
      </c>
      <c r="F1422" s="106">
        <v>0</v>
      </c>
      <c r="G1422" s="87">
        <v>0</v>
      </c>
    </row>
    <row r="1423" spans="1:8" ht="19.5" customHeight="1" x14ac:dyDescent="0.25">
      <c r="A1423" s="204"/>
      <c r="B1423" s="204"/>
      <c r="C1423" s="85" t="s">
        <v>180</v>
      </c>
      <c r="D1423" s="105">
        <v>0</v>
      </c>
      <c r="E1423" s="87">
        <v>0</v>
      </c>
      <c r="F1423" s="106">
        <v>0</v>
      </c>
      <c r="G1423" s="87">
        <v>0</v>
      </c>
    </row>
    <row r="1424" spans="1:8" ht="19.5" customHeight="1" x14ac:dyDescent="0.25">
      <c r="A1424" s="204"/>
      <c r="B1424" s="204"/>
      <c r="C1424" s="85" t="s">
        <v>181</v>
      </c>
      <c r="D1424" s="105">
        <v>0</v>
      </c>
      <c r="E1424" s="87">
        <v>0</v>
      </c>
      <c r="F1424" s="106">
        <v>0</v>
      </c>
      <c r="G1424" s="87">
        <v>0</v>
      </c>
    </row>
    <row r="1425" spans="1:7" ht="19.5" customHeight="1" x14ac:dyDescent="0.25">
      <c r="A1425" s="204"/>
      <c r="B1425" s="204"/>
      <c r="C1425" s="85" t="s">
        <v>182</v>
      </c>
      <c r="D1425" s="105">
        <v>0</v>
      </c>
      <c r="E1425" s="87">
        <v>0</v>
      </c>
      <c r="F1425" s="106">
        <v>0</v>
      </c>
      <c r="G1425" s="87">
        <v>0</v>
      </c>
    </row>
    <row r="1426" spans="1:7" ht="19.5" customHeight="1" x14ac:dyDescent="0.25">
      <c r="A1426" s="204"/>
      <c r="B1426" s="204"/>
      <c r="C1426" s="85" t="s">
        <v>183</v>
      </c>
      <c r="D1426" s="105">
        <v>0</v>
      </c>
      <c r="E1426" s="87">
        <v>0</v>
      </c>
      <c r="F1426" s="106">
        <v>0</v>
      </c>
      <c r="G1426" s="87">
        <v>0</v>
      </c>
    </row>
    <row r="1427" spans="1:7" ht="19.5" customHeight="1" x14ac:dyDescent="0.25">
      <c r="A1427" s="204"/>
      <c r="B1427" s="204"/>
      <c r="C1427" s="85" t="s">
        <v>184</v>
      </c>
      <c r="D1427" s="105">
        <v>0</v>
      </c>
      <c r="E1427" s="87">
        <v>0</v>
      </c>
      <c r="F1427" s="106">
        <v>0</v>
      </c>
      <c r="G1427" s="87">
        <v>0</v>
      </c>
    </row>
    <row r="1428" spans="1:7" ht="19.5" customHeight="1" x14ac:dyDescent="0.25">
      <c r="A1428" s="204"/>
      <c r="B1428" s="204"/>
      <c r="C1428" s="85" t="s">
        <v>185</v>
      </c>
      <c r="D1428" s="105">
        <v>0</v>
      </c>
      <c r="E1428" s="87">
        <v>0</v>
      </c>
      <c r="F1428" s="106">
        <v>0</v>
      </c>
      <c r="G1428" s="87">
        <v>0</v>
      </c>
    </row>
    <row r="1429" spans="1:7" ht="19.5" customHeight="1" x14ac:dyDescent="0.25">
      <c r="A1429" s="204"/>
      <c r="B1429" s="204"/>
      <c r="C1429" s="85" t="s">
        <v>186</v>
      </c>
      <c r="D1429" s="105">
        <v>0</v>
      </c>
      <c r="E1429" s="87">
        <v>0</v>
      </c>
      <c r="F1429" s="106">
        <v>0</v>
      </c>
      <c r="G1429" s="87">
        <v>0</v>
      </c>
    </row>
    <row r="1430" spans="1:7" ht="19.5" customHeight="1" x14ac:dyDescent="0.25">
      <c r="A1430" s="204"/>
      <c r="B1430" s="204"/>
      <c r="C1430" s="85" t="s">
        <v>187</v>
      </c>
      <c r="D1430" s="105">
        <v>0</v>
      </c>
      <c r="E1430" s="87">
        <v>0</v>
      </c>
      <c r="F1430" s="106">
        <v>0</v>
      </c>
      <c r="G1430" s="87">
        <v>0</v>
      </c>
    </row>
    <row r="1431" spans="1:7" ht="19.5" customHeight="1" x14ac:dyDescent="0.25">
      <c r="A1431" s="204"/>
      <c r="B1431" s="204"/>
      <c r="C1431" s="85" t="s">
        <v>188</v>
      </c>
      <c r="D1431" s="105">
        <v>0</v>
      </c>
      <c r="E1431" s="87">
        <v>0</v>
      </c>
      <c r="F1431" s="106">
        <v>0</v>
      </c>
      <c r="G1431" s="87">
        <v>0</v>
      </c>
    </row>
    <row r="1432" spans="1:7" ht="19.5" customHeight="1" x14ac:dyDescent="0.25">
      <c r="A1432" s="204"/>
      <c r="B1432" s="204"/>
      <c r="C1432" s="85" t="s">
        <v>189</v>
      </c>
      <c r="D1432" s="105">
        <v>0</v>
      </c>
      <c r="E1432" s="87">
        <v>0</v>
      </c>
      <c r="F1432" s="106">
        <v>0</v>
      </c>
      <c r="G1432" s="87">
        <v>0</v>
      </c>
    </row>
    <row r="1433" spans="1:7" ht="19.5" customHeight="1" x14ac:dyDescent="0.25">
      <c r="A1433" s="204"/>
      <c r="B1433" s="204"/>
      <c r="C1433" s="85" t="s">
        <v>190</v>
      </c>
      <c r="D1433" s="105">
        <v>0</v>
      </c>
      <c r="E1433" s="87">
        <v>0</v>
      </c>
      <c r="F1433" s="106">
        <v>0</v>
      </c>
      <c r="G1433" s="87">
        <v>0</v>
      </c>
    </row>
    <row r="1434" spans="1:7" ht="19.5" customHeight="1" x14ac:dyDescent="0.25">
      <c r="A1434" s="204"/>
      <c r="B1434" s="204"/>
      <c r="C1434" s="85" t="s">
        <v>191</v>
      </c>
      <c r="D1434" s="105">
        <v>0</v>
      </c>
      <c r="E1434" s="87">
        <v>0</v>
      </c>
      <c r="F1434" s="106">
        <v>0</v>
      </c>
      <c r="G1434" s="87">
        <v>0</v>
      </c>
    </row>
    <row r="1435" spans="1:7" ht="19.5" customHeight="1" x14ac:dyDescent="0.25">
      <c r="A1435" s="204"/>
      <c r="B1435" s="204"/>
      <c r="C1435" s="85" t="s">
        <v>192</v>
      </c>
      <c r="D1435" s="105">
        <v>0</v>
      </c>
      <c r="E1435" s="87">
        <v>0</v>
      </c>
      <c r="F1435" s="106">
        <v>0</v>
      </c>
      <c r="G1435" s="87">
        <v>0</v>
      </c>
    </row>
    <row r="1436" spans="1:7" ht="19.5" customHeight="1" x14ac:dyDescent="0.25">
      <c r="A1436" s="204"/>
      <c r="B1436" s="204"/>
      <c r="C1436" s="85" t="s">
        <v>193</v>
      </c>
      <c r="D1436" s="105">
        <v>0</v>
      </c>
      <c r="E1436" s="87">
        <v>0</v>
      </c>
      <c r="F1436" s="106">
        <v>0</v>
      </c>
      <c r="G1436" s="87">
        <v>0</v>
      </c>
    </row>
    <row r="1437" spans="1:7" ht="19.5" customHeight="1" x14ac:dyDescent="0.25">
      <c r="A1437" s="204"/>
      <c r="B1437" s="204"/>
      <c r="C1437" s="85" t="s">
        <v>194</v>
      </c>
      <c r="D1437" s="105">
        <v>0</v>
      </c>
      <c r="E1437" s="87">
        <v>0</v>
      </c>
      <c r="F1437" s="106">
        <v>0</v>
      </c>
      <c r="G1437" s="87">
        <v>0</v>
      </c>
    </row>
    <row r="1438" spans="1:7" ht="19.5" customHeight="1" x14ac:dyDescent="0.25">
      <c r="A1438" s="204"/>
      <c r="B1438" s="204"/>
      <c r="C1438" s="85" t="s">
        <v>195</v>
      </c>
      <c r="D1438" s="105">
        <v>0</v>
      </c>
      <c r="E1438" s="87">
        <v>0</v>
      </c>
      <c r="F1438" s="106">
        <v>0</v>
      </c>
      <c r="G1438" s="87">
        <v>0</v>
      </c>
    </row>
    <row r="1439" spans="1:7" ht="19.5" customHeight="1" x14ac:dyDescent="0.25">
      <c r="A1439" s="204"/>
      <c r="B1439" s="204"/>
      <c r="C1439" s="85" t="s">
        <v>196</v>
      </c>
      <c r="D1439" s="105">
        <v>0</v>
      </c>
      <c r="E1439" s="87">
        <v>0</v>
      </c>
      <c r="F1439" s="106">
        <v>0</v>
      </c>
      <c r="G1439" s="87">
        <v>0</v>
      </c>
    </row>
    <row r="1440" spans="1:7" ht="19.5" customHeight="1" x14ac:dyDescent="0.25">
      <c r="A1440" s="204"/>
      <c r="B1440" s="204"/>
      <c r="C1440" s="85" t="s">
        <v>197</v>
      </c>
      <c r="D1440" s="105">
        <v>0</v>
      </c>
      <c r="E1440" s="87">
        <v>0</v>
      </c>
      <c r="F1440" s="106">
        <v>0</v>
      </c>
      <c r="G1440" s="87">
        <v>0</v>
      </c>
    </row>
    <row r="1441" spans="1:8" ht="19.5" customHeight="1" x14ac:dyDescent="0.25">
      <c r="A1441" s="204"/>
      <c r="B1441" s="204"/>
      <c r="C1441" s="85" t="s">
        <v>198</v>
      </c>
      <c r="D1441" s="105">
        <v>0</v>
      </c>
      <c r="E1441" s="87">
        <v>0</v>
      </c>
      <c r="F1441" s="106">
        <v>0</v>
      </c>
      <c r="G1441" s="87">
        <v>0</v>
      </c>
    </row>
    <row r="1442" spans="1:8" ht="19.5" customHeight="1" x14ac:dyDescent="0.25">
      <c r="A1442" s="204"/>
      <c r="B1442" s="204"/>
      <c r="C1442" s="85" t="s">
        <v>199</v>
      </c>
      <c r="D1442" s="105">
        <v>100</v>
      </c>
      <c r="E1442" s="87">
        <v>5886800</v>
      </c>
      <c r="F1442" s="106">
        <v>0</v>
      </c>
      <c r="G1442" s="87">
        <v>0</v>
      </c>
    </row>
    <row r="1443" spans="1:8" ht="19.5" customHeight="1" x14ac:dyDescent="0.25">
      <c r="A1443" s="204"/>
      <c r="B1443" s="204"/>
      <c r="C1443" s="85" t="s">
        <v>200</v>
      </c>
      <c r="D1443" s="105">
        <v>0</v>
      </c>
      <c r="E1443" s="87">
        <v>0</v>
      </c>
      <c r="F1443" s="106">
        <v>0</v>
      </c>
      <c r="G1443" s="87">
        <v>0</v>
      </c>
    </row>
    <row r="1444" spans="1:8" ht="19.5" customHeight="1" x14ac:dyDescent="0.25">
      <c r="A1444" s="204"/>
      <c r="B1444" s="204"/>
      <c r="C1444" s="85" t="s">
        <v>201</v>
      </c>
      <c r="D1444" s="105">
        <v>0</v>
      </c>
      <c r="E1444" s="87">
        <v>0</v>
      </c>
      <c r="F1444" s="106">
        <v>0</v>
      </c>
      <c r="G1444" s="87">
        <v>0</v>
      </c>
    </row>
    <row r="1445" spans="1:8" ht="19.5" customHeight="1" x14ac:dyDescent="0.25">
      <c r="A1445" s="204"/>
      <c r="B1445" s="204"/>
      <c r="C1445" s="85" t="s">
        <v>202</v>
      </c>
      <c r="D1445" s="105">
        <v>0</v>
      </c>
      <c r="E1445" s="87">
        <v>0</v>
      </c>
      <c r="F1445" s="106">
        <v>0</v>
      </c>
      <c r="G1445" s="87">
        <v>0</v>
      </c>
    </row>
    <row r="1446" spans="1:8" ht="19.5" customHeight="1" x14ac:dyDescent="0.25">
      <c r="A1446" s="204"/>
      <c r="B1446" s="204"/>
      <c r="C1446" s="85" t="s">
        <v>203</v>
      </c>
      <c r="D1446" s="105">
        <v>0</v>
      </c>
      <c r="E1446" s="87">
        <v>0</v>
      </c>
      <c r="F1446" s="106">
        <v>0</v>
      </c>
      <c r="G1446" s="87">
        <v>0</v>
      </c>
    </row>
    <row r="1447" spans="1:8" ht="19.5" customHeight="1" x14ac:dyDescent="0.25">
      <c r="A1447" s="204"/>
      <c r="B1447" s="204"/>
      <c r="C1447" s="85" t="s">
        <v>204</v>
      </c>
      <c r="D1447" s="105">
        <v>0</v>
      </c>
      <c r="E1447" s="87">
        <v>0</v>
      </c>
      <c r="F1447" s="106">
        <v>0</v>
      </c>
      <c r="G1447" s="87">
        <v>0</v>
      </c>
    </row>
    <row r="1448" spans="1:8" ht="19.5" customHeight="1" x14ac:dyDescent="0.25">
      <c r="A1448" s="204"/>
      <c r="B1448" s="204"/>
      <c r="C1448" s="85" t="s">
        <v>205</v>
      </c>
      <c r="D1448" s="105">
        <v>0</v>
      </c>
      <c r="E1448" s="87">
        <v>0</v>
      </c>
      <c r="F1448" s="106">
        <v>0</v>
      </c>
      <c r="G1448" s="87">
        <v>0</v>
      </c>
    </row>
    <row r="1449" spans="1:8" ht="19.5" customHeight="1" x14ac:dyDescent="0.25">
      <c r="A1449" s="204"/>
      <c r="B1449" s="204"/>
      <c r="C1449" s="85" t="s">
        <v>206</v>
      </c>
      <c r="D1449" s="105">
        <v>0</v>
      </c>
      <c r="E1449" s="87">
        <v>0</v>
      </c>
      <c r="F1449" s="106">
        <v>0</v>
      </c>
      <c r="G1449" s="87">
        <v>0</v>
      </c>
    </row>
    <row r="1450" spans="1:8" ht="19.5" customHeight="1" x14ac:dyDescent="0.25">
      <c r="A1450" s="204"/>
      <c r="B1450" s="204"/>
      <c r="C1450" s="85" t="s">
        <v>207</v>
      </c>
      <c r="D1450" s="105">
        <v>0</v>
      </c>
      <c r="E1450" s="87">
        <v>0</v>
      </c>
      <c r="F1450" s="106">
        <v>0</v>
      </c>
      <c r="G1450" s="87">
        <v>0</v>
      </c>
    </row>
    <row r="1451" spans="1:8" ht="19.5" customHeight="1" x14ac:dyDescent="0.25">
      <c r="A1451" s="204"/>
      <c r="B1451" s="204"/>
      <c r="C1451" s="85" t="s">
        <v>208</v>
      </c>
      <c r="D1451" s="105">
        <v>0</v>
      </c>
      <c r="E1451" s="87">
        <v>0</v>
      </c>
      <c r="F1451" s="106">
        <v>0</v>
      </c>
      <c r="G1451" s="87">
        <v>0</v>
      </c>
    </row>
    <row r="1452" spans="1:8" ht="19.5" customHeight="1" x14ac:dyDescent="0.25">
      <c r="A1452" s="204"/>
      <c r="B1452" s="204"/>
      <c r="C1452" s="85" t="s">
        <v>209</v>
      </c>
      <c r="D1452" s="105">
        <v>0</v>
      </c>
      <c r="E1452" s="87">
        <v>0</v>
      </c>
      <c r="F1452" s="106">
        <v>0</v>
      </c>
      <c r="G1452" s="87">
        <v>0</v>
      </c>
    </row>
    <row r="1453" spans="1:8" ht="19.5" customHeight="1" x14ac:dyDescent="0.25">
      <c r="A1453" s="204"/>
      <c r="B1453" s="204"/>
      <c r="C1453" s="85" t="s">
        <v>210</v>
      </c>
      <c r="D1453" s="105">
        <v>0</v>
      </c>
      <c r="E1453" s="87">
        <v>0</v>
      </c>
      <c r="F1453" s="106">
        <v>0</v>
      </c>
      <c r="G1453" s="87">
        <v>0</v>
      </c>
    </row>
    <row r="1454" spans="1:8" ht="19.5" customHeight="1" x14ac:dyDescent="0.25">
      <c r="A1454" s="204"/>
      <c r="B1454" s="204"/>
      <c r="C1454" s="85" t="s">
        <v>211</v>
      </c>
      <c r="D1454" s="105">
        <v>0</v>
      </c>
      <c r="E1454" s="87">
        <v>0</v>
      </c>
      <c r="F1454" s="106">
        <v>0</v>
      </c>
      <c r="G1454" s="87">
        <v>0</v>
      </c>
    </row>
    <row r="1455" spans="1:8" s="95" customFormat="1" ht="19.5" customHeight="1" x14ac:dyDescent="0.25">
      <c r="A1455" s="205"/>
      <c r="B1455" s="205"/>
      <c r="C1455" s="91" t="s">
        <v>212</v>
      </c>
      <c r="D1455" s="103">
        <v>100</v>
      </c>
      <c r="E1455" s="120">
        <v>5886800</v>
      </c>
      <c r="F1455" s="104">
        <v>0</v>
      </c>
      <c r="G1455" s="120">
        <v>0</v>
      </c>
      <c r="H1455" s="94"/>
    </row>
    <row r="1456" spans="1:8" ht="19.5" customHeight="1" x14ac:dyDescent="0.25">
      <c r="A1456" s="203">
        <v>34</v>
      </c>
      <c r="B1456" s="203" t="s">
        <v>226</v>
      </c>
      <c r="C1456" s="85" t="s">
        <v>169</v>
      </c>
      <c r="D1456" s="105"/>
      <c r="E1456" s="87">
        <v>0</v>
      </c>
      <c r="F1456" s="106">
        <v>0</v>
      </c>
      <c r="G1456" s="87">
        <v>0</v>
      </c>
    </row>
    <row r="1457" spans="1:7" ht="19.5" customHeight="1" x14ac:dyDescent="0.25">
      <c r="A1457" s="204"/>
      <c r="B1457" s="204"/>
      <c r="C1457" s="85" t="s">
        <v>170</v>
      </c>
      <c r="D1457" s="105"/>
      <c r="E1457" s="87">
        <v>0</v>
      </c>
      <c r="F1457" s="106">
        <v>0</v>
      </c>
      <c r="G1457" s="87">
        <v>0</v>
      </c>
    </row>
    <row r="1458" spans="1:7" ht="19.5" customHeight="1" x14ac:dyDescent="0.25">
      <c r="A1458" s="204"/>
      <c r="B1458" s="204"/>
      <c r="C1458" s="85" t="s">
        <v>171</v>
      </c>
      <c r="D1458" s="105"/>
      <c r="E1458" s="87">
        <v>0</v>
      </c>
      <c r="F1458" s="106">
        <v>0</v>
      </c>
      <c r="G1458" s="87">
        <v>0</v>
      </c>
    </row>
    <row r="1459" spans="1:7" ht="19.5" customHeight="1" x14ac:dyDescent="0.25">
      <c r="A1459" s="204"/>
      <c r="B1459" s="204"/>
      <c r="C1459" s="85" t="s">
        <v>172</v>
      </c>
      <c r="D1459" s="105"/>
      <c r="E1459" s="87">
        <v>0</v>
      </c>
      <c r="F1459" s="106">
        <v>0</v>
      </c>
      <c r="G1459" s="87">
        <v>0</v>
      </c>
    </row>
    <row r="1460" spans="1:7" ht="19.5" customHeight="1" x14ac:dyDescent="0.25">
      <c r="A1460" s="204"/>
      <c r="B1460" s="204"/>
      <c r="C1460" s="85" t="s">
        <v>173</v>
      </c>
      <c r="D1460" s="105"/>
      <c r="E1460" s="87">
        <v>0</v>
      </c>
      <c r="F1460" s="106">
        <v>0</v>
      </c>
      <c r="G1460" s="87">
        <v>0</v>
      </c>
    </row>
    <row r="1461" spans="1:7" ht="19.5" customHeight="1" x14ac:dyDescent="0.25">
      <c r="A1461" s="204"/>
      <c r="B1461" s="204"/>
      <c r="C1461" s="85" t="s">
        <v>174</v>
      </c>
      <c r="D1461" s="105"/>
      <c r="E1461" s="87">
        <v>0</v>
      </c>
      <c r="F1461" s="106">
        <v>0</v>
      </c>
      <c r="G1461" s="87">
        <v>0</v>
      </c>
    </row>
    <row r="1462" spans="1:7" ht="19.5" customHeight="1" x14ac:dyDescent="0.25">
      <c r="A1462" s="204"/>
      <c r="B1462" s="204"/>
      <c r="C1462" s="85" t="s">
        <v>175</v>
      </c>
      <c r="D1462" s="105"/>
      <c r="E1462" s="87">
        <v>0</v>
      </c>
      <c r="F1462" s="106">
        <v>0</v>
      </c>
      <c r="G1462" s="87">
        <v>0</v>
      </c>
    </row>
    <row r="1463" spans="1:7" ht="19.5" customHeight="1" x14ac:dyDescent="0.25">
      <c r="A1463" s="204"/>
      <c r="B1463" s="204"/>
      <c r="C1463" s="85" t="s">
        <v>176</v>
      </c>
      <c r="D1463" s="105"/>
      <c r="E1463" s="87">
        <v>0</v>
      </c>
      <c r="F1463" s="106">
        <v>0</v>
      </c>
      <c r="G1463" s="87">
        <v>0</v>
      </c>
    </row>
    <row r="1464" spans="1:7" ht="19.5" customHeight="1" x14ac:dyDescent="0.25">
      <c r="A1464" s="204"/>
      <c r="B1464" s="204"/>
      <c r="C1464" s="85" t="s">
        <v>177</v>
      </c>
      <c r="D1464" s="105"/>
      <c r="E1464" s="87">
        <v>0</v>
      </c>
      <c r="F1464" s="106">
        <v>0</v>
      </c>
      <c r="G1464" s="87">
        <v>0</v>
      </c>
    </row>
    <row r="1465" spans="1:7" ht="19.5" customHeight="1" x14ac:dyDescent="0.25">
      <c r="A1465" s="204"/>
      <c r="B1465" s="204"/>
      <c r="C1465" s="85" t="s">
        <v>178</v>
      </c>
      <c r="D1465" s="105"/>
      <c r="E1465" s="87">
        <v>0</v>
      </c>
      <c r="F1465" s="106">
        <v>0</v>
      </c>
      <c r="G1465" s="87">
        <v>0</v>
      </c>
    </row>
    <row r="1466" spans="1:7" ht="19.5" customHeight="1" x14ac:dyDescent="0.25">
      <c r="A1466" s="204"/>
      <c r="B1466" s="204"/>
      <c r="C1466" s="85" t="s">
        <v>179</v>
      </c>
      <c r="D1466" s="105"/>
      <c r="E1466" s="87">
        <v>0</v>
      </c>
      <c r="F1466" s="106">
        <v>0</v>
      </c>
      <c r="G1466" s="87">
        <v>0</v>
      </c>
    </row>
    <row r="1467" spans="1:7" ht="19.5" customHeight="1" x14ac:dyDescent="0.25">
      <c r="A1467" s="204"/>
      <c r="B1467" s="204"/>
      <c r="C1467" s="85" t="s">
        <v>180</v>
      </c>
      <c r="D1467" s="105"/>
      <c r="E1467" s="87">
        <v>0</v>
      </c>
      <c r="F1467" s="106">
        <v>0</v>
      </c>
      <c r="G1467" s="87">
        <v>0</v>
      </c>
    </row>
    <row r="1468" spans="1:7" ht="19.5" customHeight="1" x14ac:dyDescent="0.25">
      <c r="A1468" s="204"/>
      <c r="B1468" s="204"/>
      <c r="C1468" s="85" t="s">
        <v>181</v>
      </c>
      <c r="D1468" s="105"/>
      <c r="E1468" s="87">
        <v>0</v>
      </c>
      <c r="F1468" s="106">
        <v>0</v>
      </c>
      <c r="G1468" s="87">
        <v>0</v>
      </c>
    </row>
    <row r="1469" spans="1:7" ht="19.5" customHeight="1" x14ac:dyDescent="0.25">
      <c r="A1469" s="204"/>
      <c r="B1469" s="204"/>
      <c r="C1469" s="85" t="s">
        <v>182</v>
      </c>
      <c r="D1469" s="105"/>
      <c r="E1469" s="87">
        <v>0</v>
      </c>
      <c r="F1469" s="106">
        <v>0</v>
      </c>
      <c r="G1469" s="87">
        <v>0</v>
      </c>
    </row>
    <row r="1470" spans="1:7" ht="19.5" customHeight="1" x14ac:dyDescent="0.25">
      <c r="A1470" s="204"/>
      <c r="B1470" s="204"/>
      <c r="C1470" s="85" t="s">
        <v>183</v>
      </c>
      <c r="D1470" s="105"/>
      <c r="E1470" s="87">
        <v>0</v>
      </c>
      <c r="F1470" s="106">
        <v>0</v>
      </c>
      <c r="G1470" s="87">
        <v>0</v>
      </c>
    </row>
    <row r="1471" spans="1:7" ht="19.5" customHeight="1" x14ac:dyDescent="0.25">
      <c r="A1471" s="204"/>
      <c r="B1471" s="204"/>
      <c r="C1471" s="85" t="s">
        <v>184</v>
      </c>
      <c r="D1471" s="105"/>
      <c r="E1471" s="87">
        <v>0</v>
      </c>
      <c r="F1471" s="106">
        <v>0</v>
      </c>
      <c r="G1471" s="87">
        <v>0</v>
      </c>
    </row>
    <row r="1472" spans="1:7" ht="19.5" customHeight="1" x14ac:dyDescent="0.25">
      <c r="A1472" s="204"/>
      <c r="B1472" s="204"/>
      <c r="C1472" s="85" t="s">
        <v>185</v>
      </c>
      <c r="D1472" s="105">
        <v>250</v>
      </c>
      <c r="E1472" s="87">
        <v>5605321</v>
      </c>
      <c r="F1472" s="106">
        <v>0</v>
      </c>
      <c r="G1472" s="87">
        <v>0</v>
      </c>
    </row>
    <row r="1473" spans="1:7" ht="19.5" customHeight="1" x14ac:dyDescent="0.25">
      <c r="A1473" s="204"/>
      <c r="B1473" s="204"/>
      <c r="C1473" s="85" t="s">
        <v>186</v>
      </c>
      <c r="D1473" s="105"/>
      <c r="E1473" s="87">
        <v>0</v>
      </c>
      <c r="F1473" s="106">
        <v>0</v>
      </c>
      <c r="G1473" s="87">
        <v>0</v>
      </c>
    </row>
    <row r="1474" spans="1:7" ht="19.5" customHeight="1" x14ac:dyDescent="0.25">
      <c r="A1474" s="204"/>
      <c r="B1474" s="204"/>
      <c r="C1474" s="85" t="s">
        <v>187</v>
      </c>
      <c r="D1474" s="105"/>
      <c r="E1474" s="87">
        <v>0</v>
      </c>
      <c r="F1474" s="106">
        <v>0</v>
      </c>
      <c r="G1474" s="87">
        <v>0</v>
      </c>
    </row>
    <row r="1475" spans="1:7" ht="19.5" customHeight="1" x14ac:dyDescent="0.25">
      <c r="A1475" s="204"/>
      <c r="B1475" s="204"/>
      <c r="C1475" s="85" t="s">
        <v>188</v>
      </c>
      <c r="D1475" s="105"/>
      <c r="E1475" s="87">
        <v>0</v>
      </c>
      <c r="F1475" s="106">
        <v>0</v>
      </c>
      <c r="G1475" s="87">
        <v>0</v>
      </c>
    </row>
    <row r="1476" spans="1:7" ht="19.5" customHeight="1" x14ac:dyDescent="0.25">
      <c r="A1476" s="204"/>
      <c r="B1476" s="204"/>
      <c r="C1476" s="85" t="s">
        <v>189</v>
      </c>
      <c r="D1476" s="105"/>
      <c r="E1476" s="87">
        <v>0</v>
      </c>
      <c r="F1476" s="106">
        <v>0</v>
      </c>
      <c r="G1476" s="87">
        <v>0</v>
      </c>
    </row>
    <row r="1477" spans="1:7" ht="19.5" customHeight="1" x14ac:dyDescent="0.25">
      <c r="A1477" s="204"/>
      <c r="B1477" s="204"/>
      <c r="C1477" s="85" t="s">
        <v>190</v>
      </c>
      <c r="D1477" s="105"/>
      <c r="E1477" s="87">
        <v>0</v>
      </c>
      <c r="F1477" s="106">
        <v>0</v>
      </c>
      <c r="G1477" s="87">
        <v>0</v>
      </c>
    </row>
    <row r="1478" spans="1:7" ht="19.5" customHeight="1" x14ac:dyDescent="0.25">
      <c r="A1478" s="204"/>
      <c r="B1478" s="204"/>
      <c r="C1478" s="85" t="s">
        <v>191</v>
      </c>
      <c r="D1478" s="105"/>
      <c r="E1478" s="87">
        <v>0</v>
      </c>
      <c r="F1478" s="106">
        <v>0</v>
      </c>
      <c r="G1478" s="87">
        <v>0</v>
      </c>
    </row>
    <row r="1479" spans="1:7" ht="19.5" customHeight="1" x14ac:dyDescent="0.25">
      <c r="A1479" s="204"/>
      <c r="B1479" s="204"/>
      <c r="C1479" s="85" t="s">
        <v>192</v>
      </c>
      <c r="D1479" s="105"/>
      <c r="E1479" s="87">
        <v>0</v>
      </c>
      <c r="F1479" s="106">
        <v>0</v>
      </c>
      <c r="G1479" s="87">
        <v>0</v>
      </c>
    </row>
    <row r="1480" spans="1:7" ht="19.5" customHeight="1" x14ac:dyDescent="0.25">
      <c r="A1480" s="204"/>
      <c r="B1480" s="204"/>
      <c r="C1480" s="85" t="s">
        <v>193</v>
      </c>
      <c r="D1480" s="105"/>
      <c r="E1480" s="87">
        <v>0</v>
      </c>
      <c r="F1480" s="106">
        <v>0</v>
      </c>
      <c r="G1480" s="87">
        <v>0</v>
      </c>
    </row>
    <row r="1481" spans="1:7" ht="19.5" customHeight="1" x14ac:dyDescent="0.25">
      <c r="A1481" s="204"/>
      <c r="B1481" s="204"/>
      <c r="C1481" s="85" t="s">
        <v>194</v>
      </c>
      <c r="D1481" s="105"/>
      <c r="E1481" s="87">
        <v>0</v>
      </c>
      <c r="F1481" s="106">
        <v>0</v>
      </c>
      <c r="G1481" s="87">
        <v>0</v>
      </c>
    </row>
    <row r="1482" spans="1:7" ht="19.5" customHeight="1" x14ac:dyDescent="0.25">
      <c r="A1482" s="204"/>
      <c r="B1482" s="204"/>
      <c r="C1482" s="85" t="s">
        <v>195</v>
      </c>
      <c r="D1482" s="105"/>
      <c r="E1482" s="87">
        <v>0</v>
      </c>
      <c r="F1482" s="106">
        <v>0</v>
      </c>
      <c r="G1482" s="87">
        <v>0</v>
      </c>
    </row>
    <row r="1483" spans="1:7" ht="19.5" customHeight="1" x14ac:dyDescent="0.25">
      <c r="A1483" s="204"/>
      <c r="B1483" s="204"/>
      <c r="C1483" s="85" t="s">
        <v>196</v>
      </c>
      <c r="D1483" s="105"/>
      <c r="E1483" s="87">
        <v>0</v>
      </c>
      <c r="F1483" s="106">
        <v>0</v>
      </c>
      <c r="G1483" s="87">
        <v>0</v>
      </c>
    </row>
    <row r="1484" spans="1:7" ht="19.5" customHeight="1" x14ac:dyDescent="0.25">
      <c r="A1484" s="204"/>
      <c r="B1484" s="204"/>
      <c r="C1484" s="85" t="s">
        <v>197</v>
      </c>
      <c r="D1484" s="105"/>
      <c r="E1484" s="87">
        <v>0</v>
      </c>
      <c r="F1484" s="106">
        <v>0</v>
      </c>
      <c r="G1484" s="87">
        <v>0</v>
      </c>
    </row>
    <row r="1485" spans="1:7" ht="19.5" customHeight="1" x14ac:dyDescent="0.25">
      <c r="A1485" s="204"/>
      <c r="B1485" s="204"/>
      <c r="C1485" s="85" t="s">
        <v>198</v>
      </c>
      <c r="D1485" s="105"/>
      <c r="E1485" s="87">
        <v>0</v>
      </c>
      <c r="F1485" s="106">
        <v>0</v>
      </c>
      <c r="G1485" s="87">
        <v>0</v>
      </c>
    </row>
    <row r="1486" spans="1:7" ht="19.5" customHeight="1" x14ac:dyDescent="0.25">
      <c r="A1486" s="204"/>
      <c r="B1486" s="204"/>
      <c r="C1486" s="85" t="s">
        <v>199</v>
      </c>
      <c r="D1486" s="105"/>
      <c r="E1486" s="87">
        <v>0</v>
      </c>
      <c r="F1486" s="106">
        <v>0</v>
      </c>
      <c r="G1486" s="87">
        <v>0</v>
      </c>
    </row>
    <row r="1487" spans="1:7" ht="19.5" customHeight="1" x14ac:dyDescent="0.25">
      <c r="A1487" s="204"/>
      <c r="B1487" s="204"/>
      <c r="C1487" s="85" t="s">
        <v>200</v>
      </c>
      <c r="D1487" s="105"/>
      <c r="E1487" s="87">
        <v>0</v>
      </c>
      <c r="F1487" s="106">
        <v>0</v>
      </c>
      <c r="G1487" s="87">
        <v>0</v>
      </c>
    </row>
    <row r="1488" spans="1:7" ht="19.5" customHeight="1" x14ac:dyDescent="0.25">
      <c r="A1488" s="204"/>
      <c r="B1488" s="204"/>
      <c r="C1488" s="85" t="s">
        <v>201</v>
      </c>
      <c r="D1488" s="105"/>
      <c r="E1488" s="87">
        <v>0</v>
      </c>
      <c r="F1488" s="106">
        <v>0</v>
      </c>
      <c r="G1488" s="87">
        <v>0</v>
      </c>
    </row>
    <row r="1489" spans="1:8" ht="19.5" customHeight="1" x14ac:dyDescent="0.25">
      <c r="A1489" s="204"/>
      <c r="B1489" s="204"/>
      <c r="C1489" s="85" t="s">
        <v>202</v>
      </c>
      <c r="D1489" s="105"/>
      <c r="E1489" s="87">
        <v>0</v>
      </c>
      <c r="F1489" s="106">
        <v>0</v>
      </c>
      <c r="G1489" s="87">
        <v>0</v>
      </c>
    </row>
    <row r="1490" spans="1:8" ht="19.5" customHeight="1" x14ac:dyDescent="0.25">
      <c r="A1490" s="204"/>
      <c r="B1490" s="204"/>
      <c r="C1490" s="85" t="s">
        <v>203</v>
      </c>
      <c r="D1490" s="105"/>
      <c r="E1490" s="87">
        <v>0</v>
      </c>
      <c r="F1490" s="106">
        <v>0</v>
      </c>
      <c r="G1490" s="87">
        <v>0</v>
      </c>
    </row>
    <row r="1491" spans="1:8" ht="19.5" customHeight="1" x14ac:dyDescent="0.25">
      <c r="A1491" s="204"/>
      <c r="B1491" s="204"/>
      <c r="C1491" s="85" t="s">
        <v>204</v>
      </c>
      <c r="D1491" s="105"/>
      <c r="E1491" s="87">
        <v>0</v>
      </c>
      <c r="F1491" s="106">
        <v>0</v>
      </c>
      <c r="G1491" s="87">
        <v>0</v>
      </c>
    </row>
    <row r="1492" spans="1:8" ht="19.5" customHeight="1" x14ac:dyDescent="0.25">
      <c r="A1492" s="204"/>
      <c r="B1492" s="204"/>
      <c r="C1492" s="85" t="s">
        <v>205</v>
      </c>
      <c r="D1492" s="105"/>
      <c r="E1492" s="87">
        <v>0</v>
      </c>
      <c r="F1492" s="106">
        <v>0</v>
      </c>
      <c r="G1492" s="87">
        <v>0</v>
      </c>
    </row>
    <row r="1493" spans="1:8" ht="19.5" customHeight="1" x14ac:dyDescent="0.25">
      <c r="A1493" s="204"/>
      <c r="B1493" s="204"/>
      <c r="C1493" s="85" t="s">
        <v>206</v>
      </c>
      <c r="D1493" s="105"/>
      <c r="E1493" s="87">
        <v>0</v>
      </c>
      <c r="F1493" s="106">
        <v>0</v>
      </c>
      <c r="G1493" s="87">
        <v>0</v>
      </c>
    </row>
    <row r="1494" spans="1:8" ht="19.5" customHeight="1" x14ac:dyDescent="0.25">
      <c r="A1494" s="204"/>
      <c r="B1494" s="204"/>
      <c r="C1494" s="85" t="s">
        <v>207</v>
      </c>
      <c r="D1494" s="105"/>
      <c r="E1494" s="87">
        <v>0</v>
      </c>
      <c r="F1494" s="106">
        <v>0</v>
      </c>
      <c r="G1494" s="87">
        <v>0</v>
      </c>
    </row>
    <row r="1495" spans="1:8" ht="19.5" customHeight="1" x14ac:dyDescent="0.25">
      <c r="A1495" s="204"/>
      <c r="B1495" s="204"/>
      <c r="C1495" s="85" t="s">
        <v>208</v>
      </c>
      <c r="D1495" s="105"/>
      <c r="E1495" s="87">
        <v>0</v>
      </c>
      <c r="F1495" s="106">
        <v>0</v>
      </c>
      <c r="G1495" s="87">
        <v>0</v>
      </c>
    </row>
    <row r="1496" spans="1:8" ht="19.5" customHeight="1" x14ac:dyDescent="0.25">
      <c r="A1496" s="204"/>
      <c r="B1496" s="204"/>
      <c r="C1496" s="85" t="s">
        <v>209</v>
      </c>
      <c r="D1496" s="105"/>
      <c r="E1496" s="87">
        <v>0</v>
      </c>
      <c r="F1496" s="106">
        <v>0</v>
      </c>
      <c r="G1496" s="87">
        <v>0</v>
      </c>
    </row>
    <row r="1497" spans="1:8" ht="19.5" customHeight="1" x14ac:dyDescent="0.25">
      <c r="A1497" s="204"/>
      <c r="B1497" s="204"/>
      <c r="C1497" s="85" t="s">
        <v>210</v>
      </c>
      <c r="D1497" s="105"/>
      <c r="E1497" s="87">
        <v>0</v>
      </c>
      <c r="F1497" s="106">
        <v>0</v>
      </c>
      <c r="G1497" s="87">
        <v>0</v>
      </c>
    </row>
    <row r="1498" spans="1:8" ht="19.5" customHeight="1" x14ac:dyDescent="0.25">
      <c r="A1498" s="204"/>
      <c r="B1498" s="204"/>
      <c r="C1498" s="85" t="s">
        <v>211</v>
      </c>
      <c r="D1498" s="105"/>
      <c r="E1498" s="87">
        <v>0</v>
      </c>
      <c r="F1498" s="106">
        <v>0</v>
      </c>
      <c r="G1498" s="87">
        <v>0</v>
      </c>
    </row>
    <row r="1499" spans="1:8" s="95" customFormat="1" ht="19.5" customHeight="1" x14ac:dyDescent="0.25">
      <c r="A1499" s="205"/>
      <c r="B1499" s="205"/>
      <c r="C1499" s="91" t="s">
        <v>212</v>
      </c>
      <c r="D1499" s="103">
        <v>250</v>
      </c>
      <c r="E1499" s="120">
        <v>5605321</v>
      </c>
      <c r="F1499" s="104">
        <v>0</v>
      </c>
      <c r="G1499" s="120">
        <v>0</v>
      </c>
      <c r="H1499" s="94"/>
    </row>
    <row r="1500" spans="1:8" s="95" customFormat="1" ht="19.5" customHeight="1" x14ac:dyDescent="0.25">
      <c r="A1500" s="122"/>
      <c r="B1500" s="122"/>
      <c r="C1500" s="110" t="s">
        <v>212</v>
      </c>
      <c r="D1500" s="133">
        <v>37058</v>
      </c>
      <c r="E1500" s="120">
        <v>1288371366.1000006</v>
      </c>
      <c r="F1500" s="133">
        <v>85285</v>
      </c>
      <c r="G1500" s="120">
        <v>4652147202.5299997</v>
      </c>
    </row>
    <row r="1501" spans="1:8" s="126" customFormat="1" ht="19.5" customHeight="1" x14ac:dyDescent="0.25">
      <c r="A1501" s="125"/>
      <c r="B1501" s="125"/>
      <c r="D1501" s="127"/>
      <c r="E1501" s="128"/>
      <c r="F1501" s="127"/>
      <c r="G1501" s="128"/>
    </row>
    <row r="1502" spans="1:8" s="126" customFormat="1" ht="19.5" customHeight="1" x14ac:dyDescent="0.25">
      <c r="A1502" s="125"/>
      <c r="B1502" s="125"/>
      <c r="D1502" s="127"/>
      <c r="E1502" s="128"/>
      <c r="F1502" s="127"/>
      <c r="G1502" s="128"/>
    </row>
    <row r="1503" spans="1:8" s="126" customFormat="1" ht="19.5" customHeight="1" x14ac:dyDescent="0.25">
      <c r="A1503" s="125"/>
      <c r="B1503" s="125"/>
      <c r="D1503" s="127"/>
      <c r="E1503" s="128"/>
      <c r="F1503" s="127"/>
      <c r="G1503" s="128"/>
    </row>
    <row r="1504" spans="1:8" s="126" customFormat="1" ht="19.5" customHeight="1" x14ac:dyDescent="0.25">
      <c r="A1504" s="125"/>
      <c r="B1504" s="125"/>
      <c r="D1504" s="127"/>
      <c r="E1504" s="128"/>
      <c r="F1504" s="127"/>
      <c r="G1504" s="128"/>
    </row>
    <row r="1505" spans="1:9" s="126" customFormat="1" ht="19.5" customHeight="1" x14ac:dyDescent="0.25">
      <c r="A1505" s="125"/>
      <c r="B1505" s="125"/>
      <c r="D1505" s="127"/>
      <c r="E1505" s="128"/>
      <c r="F1505" s="127"/>
      <c r="G1505" s="128"/>
    </row>
    <row r="1506" spans="1:9" s="126" customFormat="1" ht="19.5" customHeight="1" x14ac:dyDescent="0.25">
      <c r="A1506" s="125"/>
      <c r="B1506" s="125"/>
      <c r="D1506" s="127"/>
      <c r="E1506" s="128"/>
      <c r="F1506" s="127"/>
      <c r="G1506" s="128"/>
    </row>
    <row r="1507" spans="1:9" s="126" customFormat="1" ht="19.5" customHeight="1" x14ac:dyDescent="0.25">
      <c r="A1507" s="125"/>
      <c r="B1507" s="125"/>
      <c r="D1507" s="127"/>
      <c r="E1507" s="128"/>
      <c r="F1507" s="127"/>
      <c r="G1507" s="128"/>
      <c r="I1507" s="128"/>
    </row>
    <row r="1508" spans="1:9" s="126" customFormat="1" ht="19.5" customHeight="1" x14ac:dyDescent="0.25">
      <c r="A1508" s="125"/>
      <c r="B1508" s="125"/>
      <c r="D1508" s="127"/>
      <c r="E1508" s="128"/>
      <c r="F1508" s="127"/>
      <c r="G1508" s="128"/>
    </row>
    <row r="1509" spans="1:9" s="126" customFormat="1" ht="19.5" customHeight="1" x14ac:dyDescent="0.25">
      <c r="A1509" s="125"/>
      <c r="B1509" s="125"/>
      <c r="D1509" s="127"/>
      <c r="E1509" s="128"/>
      <c r="F1509" s="127"/>
      <c r="G1509" s="128"/>
    </row>
    <row r="1510" spans="1:9" s="126" customFormat="1" ht="19.5" customHeight="1" x14ac:dyDescent="0.25">
      <c r="A1510" s="125"/>
      <c r="B1510" s="125"/>
      <c r="D1510" s="127"/>
      <c r="E1510" s="128"/>
      <c r="F1510" s="127"/>
      <c r="G1510" s="128"/>
    </row>
    <row r="1511" spans="1:9" s="126" customFormat="1" ht="19.5" customHeight="1" x14ac:dyDescent="0.25">
      <c r="A1511" s="125"/>
      <c r="B1511" s="125"/>
      <c r="D1511" s="127"/>
      <c r="E1511" s="128"/>
      <c r="F1511" s="127"/>
      <c r="G1511" s="128"/>
    </row>
    <row r="1512" spans="1:9" s="126" customFormat="1" ht="19.5" customHeight="1" x14ac:dyDescent="0.25">
      <c r="A1512" s="125"/>
      <c r="B1512" s="125"/>
      <c r="D1512" s="127"/>
      <c r="E1512" s="128"/>
      <c r="F1512" s="127"/>
      <c r="G1512" s="128"/>
    </row>
    <row r="1513" spans="1:9" s="126" customFormat="1" ht="19.5" customHeight="1" x14ac:dyDescent="0.25">
      <c r="A1513" s="125"/>
      <c r="B1513" s="125"/>
      <c r="D1513" s="127"/>
      <c r="E1513" s="128"/>
      <c r="F1513" s="127"/>
      <c r="G1513" s="128"/>
    </row>
    <row r="1514" spans="1:9" s="126" customFormat="1" ht="19.5" customHeight="1" x14ac:dyDescent="0.25">
      <c r="A1514" s="125"/>
      <c r="B1514" s="125"/>
      <c r="D1514" s="127"/>
      <c r="E1514" s="128"/>
      <c r="F1514" s="127"/>
      <c r="G1514" s="128"/>
    </row>
    <row r="1515" spans="1:9" s="126" customFormat="1" ht="19.5" customHeight="1" x14ac:dyDescent="0.25">
      <c r="A1515" s="125"/>
      <c r="B1515" s="125"/>
      <c r="D1515" s="127"/>
      <c r="E1515" s="128"/>
      <c r="F1515" s="127"/>
      <c r="G1515" s="128"/>
    </row>
    <row r="1516" spans="1:9" s="126" customFormat="1" ht="19.5" customHeight="1" x14ac:dyDescent="0.25">
      <c r="A1516" s="125"/>
      <c r="B1516" s="125"/>
      <c r="D1516" s="127"/>
      <c r="E1516" s="128"/>
      <c r="F1516" s="127"/>
      <c r="G1516" s="128"/>
    </row>
    <row r="1517" spans="1:9" s="126" customFormat="1" ht="19.5" customHeight="1" x14ac:dyDescent="0.25">
      <c r="A1517" s="125"/>
      <c r="B1517" s="125"/>
      <c r="D1517" s="127"/>
      <c r="E1517" s="128"/>
      <c r="F1517" s="127"/>
      <c r="G1517" s="128"/>
    </row>
    <row r="1518" spans="1:9" s="126" customFormat="1" ht="19.5" customHeight="1" x14ac:dyDescent="0.25">
      <c r="A1518" s="125"/>
      <c r="B1518" s="125"/>
      <c r="D1518" s="127"/>
      <c r="E1518" s="128"/>
      <c r="F1518" s="127"/>
      <c r="G1518" s="128"/>
    </row>
    <row r="1519" spans="1:9" s="126" customFormat="1" ht="19.5" customHeight="1" x14ac:dyDescent="0.25">
      <c r="A1519" s="125"/>
      <c r="B1519" s="125"/>
      <c r="D1519" s="127"/>
      <c r="E1519" s="128"/>
      <c r="F1519" s="127"/>
      <c r="G1519" s="128"/>
    </row>
    <row r="1520" spans="1:9" s="126" customFormat="1" ht="19.5" customHeight="1" x14ac:dyDescent="0.25">
      <c r="A1520" s="125"/>
      <c r="B1520" s="125"/>
      <c r="D1520" s="127"/>
      <c r="E1520" s="128"/>
      <c r="F1520" s="127"/>
      <c r="G1520" s="128"/>
    </row>
    <row r="1521" spans="1:7" s="126" customFormat="1" ht="19.5" customHeight="1" x14ac:dyDescent="0.25">
      <c r="A1521" s="125"/>
      <c r="B1521" s="125"/>
      <c r="D1521" s="127"/>
      <c r="E1521" s="128"/>
      <c r="F1521" s="127"/>
      <c r="G1521" s="128"/>
    </row>
    <row r="1522" spans="1:7" s="126" customFormat="1" ht="19.5" customHeight="1" x14ac:dyDescent="0.25">
      <c r="A1522" s="125"/>
      <c r="B1522" s="125"/>
      <c r="D1522" s="127"/>
      <c r="E1522" s="128"/>
      <c r="F1522" s="127"/>
      <c r="G1522" s="128"/>
    </row>
    <row r="1523" spans="1:7" s="126" customFormat="1" ht="19.5" customHeight="1" x14ac:dyDescent="0.25">
      <c r="A1523" s="125"/>
      <c r="B1523" s="125"/>
      <c r="D1523" s="127"/>
      <c r="E1523" s="128"/>
      <c r="F1523" s="127"/>
      <c r="G1523" s="128"/>
    </row>
    <row r="1524" spans="1:7" s="126" customFormat="1" ht="19.5" customHeight="1" x14ac:dyDescent="0.25">
      <c r="A1524" s="125"/>
      <c r="B1524" s="125"/>
      <c r="D1524" s="127"/>
      <c r="E1524" s="128"/>
      <c r="F1524" s="127"/>
      <c r="G1524" s="128"/>
    </row>
    <row r="1525" spans="1:7" s="126" customFormat="1" ht="19.5" customHeight="1" x14ac:dyDescent="0.25">
      <c r="A1525" s="125"/>
      <c r="B1525" s="125"/>
      <c r="D1525" s="127"/>
      <c r="E1525" s="128"/>
      <c r="F1525" s="127"/>
      <c r="G1525" s="128"/>
    </row>
    <row r="1526" spans="1:7" s="126" customFormat="1" ht="19.5" customHeight="1" x14ac:dyDescent="0.25">
      <c r="A1526" s="125"/>
      <c r="B1526" s="125"/>
      <c r="D1526" s="127"/>
      <c r="E1526" s="128"/>
      <c r="F1526" s="127"/>
      <c r="G1526" s="128"/>
    </row>
    <row r="1527" spans="1:7" s="126" customFormat="1" ht="19.5" customHeight="1" x14ac:dyDescent="0.25">
      <c r="A1527" s="125"/>
      <c r="B1527" s="125"/>
      <c r="D1527" s="127"/>
      <c r="E1527" s="128"/>
      <c r="F1527" s="127"/>
      <c r="G1527" s="128"/>
    </row>
    <row r="1528" spans="1:7" s="126" customFormat="1" ht="19.5" customHeight="1" x14ac:dyDescent="0.25">
      <c r="A1528" s="125"/>
      <c r="B1528" s="125"/>
      <c r="D1528" s="127"/>
      <c r="E1528" s="128"/>
      <c r="F1528" s="127"/>
      <c r="G1528" s="128"/>
    </row>
    <row r="1529" spans="1:7" s="126" customFormat="1" ht="19.5" customHeight="1" x14ac:dyDescent="0.25">
      <c r="A1529" s="125"/>
      <c r="B1529" s="125"/>
      <c r="D1529" s="127"/>
      <c r="E1529" s="128"/>
      <c r="F1529" s="127"/>
      <c r="G1529" s="128"/>
    </row>
    <row r="1530" spans="1:7" s="126" customFormat="1" ht="19.5" customHeight="1" x14ac:dyDescent="0.25">
      <c r="A1530" s="125"/>
      <c r="B1530" s="125"/>
      <c r="D1530" s="127"/>
      <c r="E1530" s="128"/>
      <c r="F1530" s="127"/>
      <c r="G1530" s="128"/>
    </row>
    <row r="1531" spans="1:7" s="126" customFormat="1" ht="19.5" customHeight="1" x14ac:dyDescent="0.25">
      <c r="A1531" s="125"/>
      <c r="B1531" s="125"/>
      <c r="D1531" s="127"/>
      <c r="E1531" s="128"/>
      <c r="F1531" s="127"/>
      <c r="G1531" s="128"/>
    </row>
    <row r="1532" spans="1:7" s="126" customFormat="1" ht="19.5" customHeight="1" x14ac:dyDescent="0.25">
      <c r="A1532" s="125"/>
      <c r="B1532" s="125"/>
      <c r="D1532" s="127"/>
      <c r="E1532" s="128"/>
      <c r="F1532" s="127"/>
      <c r="G1532" s="128"/>
    </row>
    <row r="1533" spans="1:7" s="126" customFormat="1" ht="19.5" customHeight="1" x14ac:dyDescent="0.25">
      <c r="A1533" s="125"/>
      <c r="B1533" s="125"/>
      <c r="D1533" s="127"/>
      <c r="E1533" s="128"/>
      <c r="F1533" s="127"/>
      <c r="G1533" s="128"/>
    </row>
    <row r="1534" spans="1:7" s="126" customFormat="1" ht="19.5" customHeight="1" x14ac:dyDescent="0.25">
      <c r="A1534" s="125"/>
      <c r="B1534" s="125"/>
      <c r="D1534" s="127"/>
      <c r="E1534" s="128"/>
      <c r="F1534" s="127"/>
      <c r="G1534" s="128"/>
    </row>
    <row r="1535" spans="1:7" s="126" customFormat="1" ht="19.5" customHeight="1" x14ac:dyDescent="0.25">
      <c r="A1535" s="125"/>
      <c r="B1535" s="125"/>
      <c r="D1535" s="127"/>
      <c r="E1535" s="128"/>
      <c r="F1535" s="127"/>
      <c r="G1535" s="128"/>
    </row>
    <row r="1536" spans="1:7" s="126" customFormat="1" ht="19.5" customHeight="1" x14ac:dyDescent="0.25">
      <c r="A1536" s="125"/>
      <c r="B1536" s="125"/>
      <c r="D1536" s="127"/>
      <c r="E1536" s="128"/>
      <c r="F1536" s="127"/>
      <c r="G1536" s="128"/>
    </row>
    <row r="1537" spans="1:7" s="126" customFormat="1" ht="19.5" customHeight="1" x14ac:dyDescent="0.25">
      <c r="A1537" s="125"/>
      <c r="B1537" s="125"/>
      <c r="D1537" s="127"/>
      <c r="E1537" s="128"/>
      <c r="F1537" s="127"/>
      <c r="G1537" s="128"/>
    </row>
    <row r="1538" spans="1:7" s="126" customFormat="1" ht="19.5" customHeight="1" x14ac:dyDescent="0.25">
      <c r="A1538" s="125"/>
      <c r="B1538" s="125"/>
      <c r="D1538" s="127"/>
      <c r="E1538" s="128"/>
      <c r="F1538" s="127"/>
      <c r="G1538" s="128"/>
    </row>
    <row r="1539" spans="1:7" s="126" customFormat="1" ht="19.5" customHeight="1" x14ac:dyDescent="0.25">
      <c r="A1539" s="125"/>
      <c r="B1539" s="125"/>
      <c r="D1539" s="127"/>
      <c r="E1539" s="128"/>
      <c r="F1539" s="127"/>
      <c r="G1539" s="128"/>
    </row>
    <row r="1540" spans="1:7" s="126" customFormat="1" ht="19.5" customHeight="1" x14ac:dyDescent="0.25">
      <c r="A1540" s="125"/>
      <c r="B1540" s="125"/>
      <c r="D1540" s="127"/>
      <c r="E1540" s="128"/>
      <c r="F1540" s="127"/>
      <c r="G1540" s="128"/>
    </row>
    <row r="1541" spans="1:7" s="126" customFormat="1" ht="19.5" customHeight="1" x14ac:dyDescent="0.25">
      <c r="A1541" s="125"/>
      <c r="B1541" s="125"/>
      <c r="D1541" s="127"/>
      <c r="E1541" s="128"/>
      <c r="F1541" s="127"/>
      <c r="G1541" s="128"/>
    </row>
    <row r="1542" spans="1:7" s="126" customFormat="1" ht="19.5" customHeight="1" x14ac:dyDescent="0.25">
      <c r="A1542" s="125"/>
      <c r="B1542" s="125"/>
      <c r="D1542" s="127"/>
      <c r="E1542" s="128"/>
      <c r="F1542" s="127"/>
      <c r="G1542" s="128"/>
    </row>
    <row r="1543" spans="1:7" s="126" customFormat="1" ht="19.5" customHeight="1" x14ac:dyDescent="0.25">
      <c r="A1543" s="125"/>
      <c r="B1543" s="125"/>
      <c r="D1543" s="127"/>
      <c r="E1543" s="128"/>
      <c r="F1543" s="127"/>
      <c r="G1543" s="128"/>
    </row>
    <row r="1544" spans="1:7" s="126" customFormat="1" ht="19.5" customHeight="1" x14ac:dyDescent="0.25">
      <c r="A1544" s="125"/>
      <c r="B1544" s="125"/>
      <c r="D1544" s="127"/>
      <c r="E1544" s="128"/>
      <c r="F1544" s="127"/>
      <c r="G1544" s="128"/>
    </row>
    <row r="1545" spans="1:7" s="126" customFormat="1" ht="19.5" customHeight="1" x14ac:dyDescent="0.25">
      <c r="A1545" s="125"/>
      <c r="B1545" s="125"/>
      <c r="D1545" s="127"/>
      <c r="E1545" s="128"/>
      <c r="F1545" s="127"/>
      <c r="G1545" s="128"/>
    </row>
    <row r="1546" spans="1:7" s="126" customFormat="1" ht="19.5" customHeight="1" x14ac:dyDescent="0.25">
      <c r="A1546" s="125"/>
      <c r="B1546" s="125"/>
      <c r="D1546" s="127"/>
      <c r="E1546" s="128"/>
      <c r="F1546" s="127"/>
      <c r="G1546" s="128"/>
    </row>
    <row r="1547" spans="1:7" s="126" customFormat="1" ht="19.5" customHeight="1" x14ac:dyDescent="0.25">
      <c r="A1547" s="125"/>
      <c r="B1547" s="125"/>
      <c r="D1547" s="127"/>
      <c r="E1547" s="128"/>
      <c r="F1547" s="127"/>
      <c r="G1547" s="128"/>
    </row>
    <row r="1548" spans="1:7" s="126" customFormat="1" ht="19.5" customHeight="1" x14ac:dyDescent="0.25">
      <c r="A1548" s="125"/>
      <c r="B1548" s="125"/>
      <c r="D1548" s="127"/>
      <c r="E1548" s="128"/>
      <c r="F1548" s="127"/>
      <c r="G1548" s="128"/>
    </row>
    <row r="1549" spans="1:7" s="126" customFormat="1" ht="19.5" customHeight="1" x14ac:dyDescent="0.25">
      <c r="A1549" s="125"/>
      <c r="B1549" s="125"/>
      <c r="D1549" s="127"/>
      <c r="E1549" s="128"/>
      <c r="F1549" s="127"/>
      <c r="G1549" s="128"/>
    </row>
    <row r="1550" spans="1:7" s="126" customFormat="1" ht="19.5" customHeight="1" x14ac:dyDescent="0.25">
      <c r="A1550" s="125"/>
      <c r="B1550" s="125"/>
      <c r="D1550" s="127"/>
      <c r="E1550" s="128"/>
      <c r="F1550" s="127"/>
      <c r="G1550" s="128"/>
    </row>
    <row r="1551" spans="1:7" s="126" customFormat="1" ht="19.5" customHeight="1" x14ac:dyDescent="0.25">
      <c r="A1551" s="125"/>
      <c r="B1551" s="125"/>
      <c r="D1551" s="127"/>
      <c r="E1551" s="128"/>
      <c r="F1551" s="127"/>
      <c r="G1551" s="128"/>
    </row>
    <row r="1552" spans="1:7" s="126" customFormat="1" ht="19.5" customHeight="1" x14ac:dyDescent="0.25">
      <c r="A1552" s="125"/>
      <c r="B1552" s="125"/>
      <c r="D1552" s="127"/>
      <c r="E1552" s="128"/>
      <c r="F1552" s="127"/>
      <c r="G1552" s="128"/>
    </row>
    <row r="1553" spans="1:7" s="126" customFormat="1" ht="19.5" customHeight="1" x14ac:dyDescent="0.25">
      <c r="A1553" s="125"/>
      <c r="B1553" s="125"/>
      <c r="D1553" s="127"/>
      <c r="E1553" s="128"/>
      <c r="F1553" s="127"/>
      <c r="G1553" s="128"/>
    </row>
    <row r="1554" spans="1:7" s="126" customFormat="1" ht="19.5" customHeight="1" x14ac:dyDescent="0.25">
      <c r="A1554" s="125"/>
      <c r="B1554" s="125"/>
      <c r="D1554" s="127"/>
      <c r="E1554" s="128"/>
      <c r="F1554" s="127"/>
      <c r="G1554" s="128"/>
    </row>
    <row r="1555" spans="1:7" s="126" customFormat="1" ht="19.5" customHeight="1" x14ac:dyDescent="0.25">
      <c r="A1555" s="125"/>
      <c r="B1555" s="125"/>
      <c r="D1555" s="127"/>
      <c r="E1555" s="128"/>
      <c r="F1555" s="127"/>
      <c r="G1555" s="128"/>
    </row>
    <row r="1556" spans="1:7" s="126" customFormat="1" ht="19.5" customHeight="1" x14ac:dyDescent="0.25">
      <c r="A1556" s="125"/>
      <c r="B1556" s="125"/>
      <c r="D1556" s="127"/>
      <c r="E1556" s="128"/>
      <c r="F1556" s="127"/>
      <c r="G1556" s="128"/>
    </row>
    <row r="1557" spans="1:7" s="126" customFormat="1" ht="19.5" customHeight="1" x14ac:dyDescent="0.25">
      <c r="A1557" s="125"/>
      <c r="B1557" s="125"/>
      <c r="D1557" s="127"/>
      <c r="E1557" s="128"/>
      <c r="F1557" s="127"/>
      <c r="G1557" s="128"/>
    </row>
    <row r="1558" spans="1:7" s="126" customFormat="1" ht="19.5" customHeight="1" x14ac:dyDescent="0.25">
      <c r="A1558" s="125"/>
      <c r="B1558" s="125"/>
      <c r="D1558" s="127"/>
      <c r="E1558" s="128"/>
      <c r="F1558" s="127"/>
      <c r="G1558" s="128"/>
    </row>
    <row r="1559" spans="1:7" s="126" customFormat="1" ht="19.5" customHeight="1" x14ac:dyDescent="0.25">
      <c r="A1559" s="125"/>
      <c r="B1559" s="125"/>
      <c r="D1559" s="127"/>
      <c r="E1559" s="128"/>
      <c r="F1559" s="127"/>
      <c r="G1559" s="128"/>
    </row>
    <row r="1560" spans="1:7" s="126" customFormat="1" ht="19.5" customHeight="1" x14ac:dyDescent="0.25">
      <c r="A1560" s="125"/>
      <c r="B1560" s="125"/>
      <c r="D1560" s="127"/>
      <c r="E1560" s="128"/>
      <c r="F1560" s="127"/>
      <c r="G1560" s="128"/>
    </row>
    <row r="1561" spans="1:7" s="126" customFormat="1" ht="19.5" customHeight="1" x14ac:dyDescent="0.25">
      <c r="A1561" s="125"/>
      <c r="B1561" s="125"/>
      <c r="D1561" s="127"/>
      <c r="E1561" s="128"/>
      <c r="F1561" s="127"/>
      <c r="G1561" s="128"/>
    </row>
    <row r="1562" spans="1:7" s="126" customFormat="1" ht="19.5" customHeight="1" x14ac:dyDescent="0.25">
      <c r="A1562" s="125"/>
      <c r="B1562" s="125"/>
      <c r="D1562" s="127"/>
      <c r="E1562" s="128"/>
      <c r="F1562" s="127"/>
      <c r="G1562" s="128"/>
    </row>
    <row r="1563" spans="1:7" s="126" customFormat="1" ht="19.5" customHeight="1" x14ac:dyDescent="0.25">
      <c r="A1563" s="125"/>
      <c r="B1563" s="125"/>
      <c r="D1563" s="127"/>
      <c r="E1563" s="128"/>
      <c r="F1563" s="127"/>
      <c r="G1563" s="128"/>
    </row>
    <row r="1564" spans="1:7" s="126" customFormat="1" ht="19.5" customHeight="1" x14ac:dyDescent="0.25">
      <c r="A1564" s="125"/>
      <c r="B1564" s="125"/>
      <c r="D1564" s="127"/>
      <c r="E1564" s="128"/>
      <c r="F1564" s="127"/>
      <c r="G1564" s="128"/>
    </row>
    <row r="1565" spans="1:7" s="126" customFormat="1" ht="19.5" customHeight="1" x14ac:dyDescent="0.25">
      <c r="A1565" s="125"/>
      <c r="B1565" s="125"/>
      <c r="D1565" s="127"/>
      <c r="E1565" s="128"/>
      <c r="F1565" s="127"/>
      <c r="G1565" s="128"/>
    </row>
    <row r="1566" spans="1:7" s="126" customFormat="1" ht="19.5" customHeight="1" x14ac:dyDescent="0.25">
      <c r="A1566" s="125"/>
      <c r="B1566" s="125"/>
      <c r="D1566" s="127"/>
      <c r="E1566" s="128"/>
      <c r="F1566" s="127"/>
      <c r="G1566" s="128"/>
    </row>
    <row r="1567" spans="1:7" s="126" customFormat="1" ht="19.5" customHeight="1" x14ac:dyDescent="0.25">
      <c r="A1567" s="125"/>
      <c r="B1567" s="125"/>
      <c r="D1567" s="127"/>
      <c r="E1567" s="128"/>
      <c r="F1567" s="127"/>
      <c r="G1567" s="128"/>
    </row>
    <row r="1568" spans="1:7" s="126" customFormat="1" ht="19.5" customHeight="1" x14ac:dyDescent="0.25">
      <c r="A1568" s="125"/>
      <c r="B1568" s="125"/>
      <c r="D1568" s="127"/>
      <c r="E1568" s="128"/>
      <c r="F1568" s="127"/>
      <c r="G1568" s="128"/>
    </row>
    <row r="1569" spans="1:7" s="126" customFormat="1" ht="19.5" customHeight="1" x14ac:dyDescent="0.25">
      <c r="A1569" s="125"/>
      <c r="B1569" s="125"/>
      <c r="D1569" s="127"/>
      <c r="E1569" s="128"/>
      <c r="F1569" s="127"/>
      <c r="G1569" s="128"/>
    </row>
    <row r="1570" spans="1:7" s="126" customFormat="1" ht="19.5" customHeight="1" x14ac:dyDescent="0.25">
      <c r="A1570" s="125"/>
      <c r="B1570" s="125"/>
      <c r="D1570" s="127"/>
      <c r="E1570" s="128"/>
      <c r="F1570" s="127"/>
      <c r="G1570" s="128"/>
    </row>
    <row r="1571" spans="1:7" s="126" customFormat="1" ht="19.5" customHeight="1" x14ac:dyDescent="0.25">
      <c r="A1571" s="125"/>
      <c r="B1571" s="125"/>
      <c r="D1571" s="127"/>
      <c r="E1571" s="128"/>
      <c r="F1571" s="127"/>
      <c r="G1571" s="128"/>
    </row>
    <row r="1572" spans="1:7" s="126" customFormat="1" ht="19.5" customHeight="1" x14ac:dyDescent="0.25">
      <c r="A1572" s="125"/>
      <c r="B1572" s="125"/>
      <c r="D1572" s="127"/>
      <c r="E1572" s="128"/>
      <c r="F1572" s="127"/>
      <c r="G1572" s="128"/>
    </row>
    <row r="1573" spans="1:7" s="126" customFormat="1" ht="19.5" customHeight="1" x14ac:dyDescent="0.25">
      <c r="A1573" s="125"/>
      <c r="B1573" s="125"/>
      <c r="D1573" s="127"/>
      <c r="E1573" s="128"/>
      <c r="F1573" s="127"/>
      <c r="G1573" s="128"/>
    </row>
    <row r="1574" spans="1:7" s="126" customFormat="1" ht="19.5" customHeight="1" x14ac:dyDescent="0.25">
      <c r="A1574" s="125"/>
      <c r="B1574" s="125"/>
      <c r="D1574" s="127"/>
      <c r="E1574" s="128"/>
      <c r="F1574" s="127"/>
      <c r="G1574" s="128"/>
    </row>
    <row r="1575" spans="1:7" s="126" customFormat="1" ht="19.5" customHeight="1" x14ac:dyDescent="0.25">
      <c r="A1575" s="125"/>
      <c r="B1575" s="125"/>
      <c r="D1575" s="127"/>
      <c r="E1575" s="128"/>
      <c r="F1575" s="127"/>
      <c r="G1575" s="128"/>
    </row>
    <row r="1576" spans="1:7" s="126" customFormat="1" ht="19.5" customHeight="1" x14ac:dyDescent="0.25">
      <c r="A1576" s="125"/>
      <c r="B1576" s="125"/>
      <c r="D1576" s="127"/>
      <c r="E1576" s="128"/>
      <c r="F1576" s="127"/>
      <c r="G1576" s="128"/>
    </row>
    <row r="1577" spans="1:7" s="126" customFormat="1" ht="19.5" customHeight="1" x14ac:dyDescent="0.25">
      <c r="A1577" s="125"/>
      <c r="B1577" s="125"/>
      <c r="D1577" s="127"/>
      <c r="E1577" s="128"/>
      <c r="F1577" s="127"/>
      <c r="G1577" s="128"/>
    </row>
    <row r="1578" spans="1:7" s="126" customFormat="1" ht="19.5" customHeight="1" x14ac:dyDescent="0.25">
      <c r="A1578" s="125"/>
      <c r="B1578" s="125"/>
      <c r="D1578" s="127"/>
      <c r="E1578" s="128"/>
      <c r="F1578" s="127"/>
      <c r="G1578" s="128"/>
    </row>
    <row r="1579" spans="1:7" s="126" customFormat="1" ht="19.5" customHeight="1" x14ac:dyDescent="0.25">
      <c r="A1579" s="125"/>
      <c r="B1579" s="125"/>
      <c r="D1579" s="127"/>
      <c r="E1579" s="128"/>
      <c r="F1579" s="127"/>
      <c r="G1579" s="128"/>
    </row>
    <row r="1580" spans="1:7" s="126" customFormat="1" ht="19.5" customHeight="1" x14ac:dyDescent="0.25">
      <c r="A1580" s="125"/>
      <c r="B1580" s="125"/>
      <c r="D1580" s="127"/>
      <c r="E1580" s="128"/>
      <c r="F1580" s="127"/>
      <c r="G1580" s="128"/>
    </row>
    <row r="1581" spans="1:7" s="126" customFormat="1" ht="19.5" customHeight="1" x14ac:dyDescent="0.25">
      <c r="A1581" s="125"/>
      <c r="B1581" s="125"/>
      <c r="D1581" s="127"/>
      <c r="E1581" s="128"/>
      <c r="F1581" s="127"/>
      <c r="G1581" s="128"/>
    </row>
    <row r="1582" spans="1:7" s="126" customFormat="1" ht="19.5" customHeight="1" x14ac:dyDescent="0.25">
      <c r="A1582" s="125"/>
      <c r="B1582" s="125"/>
      <c r="D1582" s="127"/>
      <c r="E1582" s="128"/>
      <c r="F1582" s="127"/>
      <c r="G1582" s="128"/>
    </row>
    <row r="1583" spans="1:7" s="126" customFormat="1" ht="19.5" customHeight="1" x14ac:dyDescent="0.25">
      <c r="A1583" s="125"/>
      <c r="B1583" s="125"/>
      <c r="D1583" s="127"/>
      <c r="E1583" s="128"/>
      <c r="F1583" s="127"/>
      <c r="G1583" s="128"/>
    </row>
    <row r="1584" spans="1:7" s="126" customFormat="1" ht="19.5" customHeight="1" x14ac:dyDescent="0.25">
      <c r="A1584" s="125"/>
      <c r="B1584" s="125"/>
      <c r="D1584" s="127"/>
      <c r="E1584" s="128"/>
      <c r="F1584" s="127"/>
      <c r="G1584" s="128"/>
    </row>
    <row r="1585" spans="1:7" s="126" customFormat="1" ht="19.5" customHeight="1" x14ac:dyDescent="0.25">
      <c r="A1585" s="125"/>
      <c r="B1585" s="125"/>
      <c r="D1585" s="127"/>
      <c r="E1585" s="128"/>
      <c r="F1585" s="127"/>
      <c r="G1585" s="128"/>
    </row>
    <row r="1586" spans="1:7" s="126" customFormat="1" ht="19.5" customHeight="1" x14ac:dyDescent="0.25">
      <c r="A1586" s="125"/>
      <c r="B1586" s="125"/>
      <c r="D1586" s="127"/>
      <c r="E1586" s="128"/>
      <c r="F1586" s="127"/>
      <c r="G1586" s="128"/>
    </row>
    <row r="1587" spans="1:7" s="126" customFormat="1" ht="19.5" customHeight="1" x14ac:dyDescent="0.25">
      <c r="A1587" s="125"/>
      <c r="B1587" s="125"/>
      <c r="D1587" s="127"/>
      <c r="E1587" s="128"/>
      <c r="F1587" s="127"/>
      <c r="G1587" s="128"/>
    </row>
    <row r="1588" spans="1:7" s="126" customFormat="1" ht="19.5" customHeight="1" x14ac:dyDescent="0.25">
      <c r="A1588" s="125"/>
      <c r="B1588" s="125"/>
      <c r="D1588" s="127"/>
      <c r="E1588" s="128"/>
      <c r="F1588" s="127"/>
      <c r="G1588" s="128"/>
    </row>
    <row r="1589" spans="1:7" s="126" customFormat="1" ht="19.5" customHeight="1" x14ac:dyDescent="0.25">
      <c r="A1589" s="125"/>
      <c r="B1589" s="125"/>
      <c r="D1589" s="127"/>
      <c r="E1589" s="128"/>
      <c r="F1589" s="127"/>
      <c r="G1589" s="128"/>
    </row>
    <row r="1590" spans="1:7" s="126" customFormat="1" ht="19.5" customHeight="1" x14ac:dyDescent="0.25">
      <c r="A1590" s="125"/>
      <c r="B1590" s="125"/>
      <c r="D1590" s="127"/>
      <c r="E1590" s="128"/>
      <c r="F1590" s="127"/>
      <c r="G1590" s="128"/>
    </row>
    <row r="1591" spans="1:7" s="126" customFormat="1" ht="19.5" customHeight="1" x14ac:dyDescent="0.25">
      <c r="A1591" s="125"/>
      <c r="B1591" s="125"/>
      <c r="D1591" s="127"/>
      <c r="E1591" s="128"/>
      <c r="F1591" s="127"/>
      <c r="G1591" s="128"/>
    </row>
    <row r="1592" spans="1:7" s="126" customFormat="1" ht="19.5" customHeight="1" x14ac:dyDescent="0.25">
      <c r="A1592" s="125"/>
      <c r="B1592" s="125"/>
      <c r="D1592" s="127"/>
      <c r="E1592" s="128"/>
      <c r="F1592" s="127"/>
      <c r="G1592" s="128"/>
    </row>
    <row r="1593" spans="1:7" s="126" customFormat="1" ht="19.5" customHeight="1" x14ac:dyDescent="0.25">
      <c r="A1593" s="125"/>
      <c r="B1593" s="125"/>
      <c r="D1593" s="127"/>
      <c r="E1593" s="128"/>
      <c r="F1593" s="127"/>
      <c r="G1593" s="128"/>
    </row>
    <row r="1594" spans="1:7" s="126" customFormat="1" ht="19.5" customHeight="1" x14ac:dyDescent="0.25">
      <c r="A1594" s="125"/>
      <c r="B1594" s="125"/>
      <c r="D1594" s="127"/>
      <c r="E1594" s="128"/>
      <c r="F1594" s="127"/>
      <c r="G1594" s="128"/>
    </row>
    <row r="1595" spans="1:7" s="126" customFormat="1" ht="19.5" customHeight="1" x14ac:dyDescent="0.25">
      <c r="A1595" s="125"/>
      <c r="B1595" s="125"/>
      <c r="D1595" s="127"/>
      <c r="E1595" s="128"/>
      <c r="F1595" s="127"/>
      <c r="G1595" s="128"/>
    </row>
    <row r="1596" spans="1:7" s="126" customFormat="1" ht="19.5" customHeight="1" x14ac:dyDescent="0.25">
      <c r="A1596" s="125"/>
      <c r="B1596" s="125"/>
      <c r="D1596" s="127"/>
      <c r="E1596" s="128"/>
      <c r="F1596" s="127"/>
      <c r="G1596" s="128"/>
    </row>
    <row r="1597" spans="1:7" s="126" customFormat="1" ht="19.5" customHeight="1" x14ac:dyDescent="0.25">
      <c r="A1597" s="125"/>
      <c r="B1597" s="125"/>
      <c r="D1597" s="127"/>
      <c r="E1597" s="128"/>
      <c r="F1597" s="127"/>
      <c r="G1597" s="128"/>
    </row>
    <row r="1598" spans="1:7" s="126" customFormat="1" ht="19.5" customHeight="1" x14ac:dyDescent="0.25">
      <c r="A1598" s="125"/>
      <c r="B1598" s="125"/>
      <c r="D1598" s="127"/>
      <c r="E1598" s="128"/>
      <c r="F1598" s="127"/>
      <c r="G1598" s="128"/>
    </row>
    <row r="1599" spans="1:7" s="126" customFormat="1" ht="19.5" customHeight="1" x14ac:dyDescent="0.25">
      <c r="A1599" s="125"/>
      <c r="B1599" s="125"/>
      <c r="D1599" s="127"/>
      <c r="E1599" s="128"/>
      <c r="F1599" s="127"/>
      <c r="G1599" s="128"/>
    </row>
    <row r="1600" spans="1:7" s="126" customFormat="1" ht="19.5" customHeight="1" x14ac:dyDescent="0.25">
      <c r="A1600" s="125"/>
      <c r="B1600" s="125"/>
      <c r="D1600" s="127"/>
      <c r="E1600" s="128"/>
      <c r="F1600" s="127"/>
      <c r="G1600" s="128"/>
    </row>
    <row r="1601" spans="1:7" s="126" customFormat="1" ht="19.5" customHeight="1" x14ac:dyDescent="0.25">
      <c r="A1601" s="125"/>
      <c r="B1601" s="125"/>
      <c r="D1601" s="127"/>
      <c r="E1601" s="128"/>
      <c r="F1601" s="127"/>
      <c r="G1601" s="128"/>
    </row>
    <row r="1602" spans="1:7" s="126" customFormat="1" ht="19.5" customHeight="1" x14ac:dyDescent="0.25">
      <c r="A1602" s="125"/>
      <c r="B1602" s="125"/>
      <c r="D1602" s="127"/>
      <c r="E1602" s="128"/>
      <c r="F1602" s="127"/>
      <c r="G1602" s="128"/>
    </row>
    <row r="1603" spans="1:7" s="126" customFormat="1" ht="19.5" customHeight="1" x14ac:dyDescent="0.25">
      <c r="A1603" s="125"/>
      <c r="B1603" s="125"/>
      <c r="D1603" s="127"/>
      <c r="E1603" s="128"/>
      <c r="F1603" s="127"/>
      <c r="G1603" s="128"/>
    </row>
    <row r="1604" spans="1:7" s="126" customFormat="1" ht="19.5" customHeight="1" x14ac:dyDescent="0.25">
      <c r="A1604" s="125"/>
      <c r="B1604" s="125"/>
      <c r="D1604" s="127"/>
      <c r="E1604" s="128"/>
      <c r="F1604" s="127"/>
      <c r="G1604" s="128"/>
    </row>
    <row r="1605" spans="1:7" s="126" customFormat="1" ht="19.5" customHeight="1" x14ac:dyDescent="0.25">
      <c r="A1605" s="125"/>
      <c r="B1605" s="125"/>
      <c r="D1605" s="127"/>
      <c r="E1605" s="128"/>
      <c r="F1605" s="127"/>
      <c r="G1605" s="128"/>
    </row>
    <row r="1606" spans="1:7" s="126" customFormat="1" ht="19.5" customHeight="1" x14ac:dyDescent="0.25">
      <c r="A1606" s="125"/>
      <c r="B1606" s="125"/>
      <c r="D1606" s="127"/>
      <c r="E1606" s="128"/>
      <c r="F1606" s="127"/>
      <c r="G1606" s="128"/>
    </row>
    <row r="1607" spans="1:7" s="126" customFormat="1" ht="19.5" customHeight="1" x14ac:dyDescent="0.25">
      <c r="A1607" s="125"/>
      <c r="B1607" s="125"/>
      <c r="D1607" s="127"/>
      <c r="E1607" s="128"/>
      <c r="F1607" s="127"/>
      <c r="G1607" s="128"/>
    </row>
    <row r="1608" spans="1:7" s="126" customFormat="1" ht="19.5" customHeight="1" x14ac:dyDescent="0.25">
      <c r="A1608" s="125"/>
      <c r="B1608" s="125"/>
      <c r="D1608" s="127"/>
      <c r="E1608" s="128"/>
      <c r="F1608" s="127"/>
      <c r="G1608" s="128"/>
    </row>
    <row r="1609" spans="1:7" s="126" customFormat="1" ht="19.5" customHeight="1" x14ac:dyDescent="0.25">
      <c r="A1609" s="125"/>
      <c r="B1609" s="125"/>
      <c r="D1609" s="127"/>
      <c r="E1609" s="128"/>
      <c r="F1609" s="127"/>
      <c r="G1609" s="128"/>
    </row>
    <row r="1610" spans="1:7" s="126" customFormat="1" ht="19.5" customHeight="1" x14ac:dyDescent="0.25">
      <c r="A1610" s="125"/>
      <c r="B1610" s="125"/>
      <c r="D1610" s="127"/>
      <c r="E1610" s="128"/>
      <c r="F1610" s="127"/>
      <c r="G1610" s="128"/>
    </row>
    <row r="1611" spans="1:7" s="126" customFormat="1" ht="19.5" customHeight="1" x14ac:dyDescent="0.25">
      <c r="A1611" s="125"/>
      <c r="B1611" s="125"/>
      <c r="D1611" s="127"/>
      <c r="E1611" s="128"/>
      <c r="F1611" s="127"/>
      <c r="G1611" s="128"/>
    </row>
    <row r="1612" spans="1:7" s="126" customFormat="1" ht="19.5" customHeight="1" x14ac:dyDescent="0.25">
      <c r="A1612" s="125"/>
      <c r="B1612" s="125"/>
      <c r="D1612" s="127"/>
      <c r="E1612" s="128"/>
      <c r="F1612" s="127"/>
      <c r="G1612" s="128"/>
    </row>
    <row r="1613" spans="1:7" s="126" customFormat="1" ht="19.5" customHeight="1" x14ac:dyDescent="0.25">
      <c r="A1613" s="125"/>
      <c r="B1613" s="125"/>
      <c r="D1613" s="127"/>
      <c r="E1613" s="128"/>
      <c r="F1613" s="127"/>
      <c r="G1613" s="128"/>
    </row>
    <row r="1614" spans="1:7" s="126" customFormat="1" ht="19.5" customHeight="1" x14ac:dyDescent="0.25">
      <c r="A1614" s="125"/>
      <c r="B1614" s="125"/>
      <c r="D1614" s="127"/>
      <c r="E1614" s="128"/>
      <c r="F1614" s="127"/>
      <c r="G1614" s="128"/>
    </row>
    <row r="1615" spans="1:7" s="126" customFormat="1" ht="19.5" customHeight="1" x14ac:dyDescent="0.25">
      <c r="A1615" s="125"/>
      <c r="B1615" s="125"/>
      <c r="D1615" s="127"/>
      <c r="E1615" s="128"/>
      <c r="F1615" s="127"/>
      <c r="G1615" s="128"/>
    </row>
    <row r="1616" spans="1:7" s="126" customFormat="1" ht="19.5" customHeight="1" x14ac:dyDescent="0.25">
      <c r="A1616" s="125"/>
      <c r="B1616" s="125"/>
      <c r="D1616" s="127"/>
      <c r="E1616" s="128"/>
      <c r="F1616" s="127"/>
      <c r="G1616" s="128"/>
    </row>
    <row r="1617" spans="1:7" s="126" customFormat="1" ht="19.5" customHeight="1" x14ac:dyDescent="0.25">
      <c r="A1617" s="125"/>
      <c r="B1617" s="125"/>
      <c r="D1617" s="127"/>
      <c r="E1617" s="128"/>
      <c r="F1617" s="127"/>
      <c r="G1617" s="128"/>
    </row>
    <row r="1618" spans="1:7" s="126" customFormat="1" ht="19.5" customHeight="1" x14ac:dyDescent="0.25">
      <c r="A1618" s="125"/>
      <c r="B1618" s="125"/>
      <c r="D1618" s="127"/>
      <c r="E1618" s="128"/>
      <c r="F1618" s="127"/>
      <c r="G1618" s="128"/>
    </row>
    <row r="1619" spans="1:7" s="126" customFormat="1" ht="19.5" customHeight="1" x14ac:dyDescent="0.25">
      <c r="A1619" s="125"/>
      <c r="B1619" s="125"/>
      <c r="D1619" s="127"/>
      <c r="E1619" s="128"/>
      <c r="F1619" s="127"/>
      <c r="G1619" s="128"/>
    </row>
    <row r="1620" spans="1:7" s="126" customFormat="1" ht="19.5" customHeight="1" x14ac:dyDescent="0.25">
      <c r="A1620" s="125"/>
      <c r="B1620" s="125"/>
      <c r="D1620" s="127"/>
      <c r="E1620" s="128"/>
      <c r="F1620" s="127"/>
      <c r="G1620" s="128"/>
    </row>
    <row r="1621" spans="1:7" s="126" customFormat="1" ht="19.5" customHeight="1" x14ac:dyDescent="0.25">
      <c r="A1621" s="125"/>
      <c r="B1621" s="125"/>
      <c r="D1621" s="127"/>
      <c r="E1621" s="128"/>
      <c r="F1621" s="127"/>
      <c r="G1621" s="128"/>
    </row>
    <row r="1622" spans="1:7" s="126" customFormat="1" ht="19.5" customHeight="1" x14ac:dyDescent="0.25">
      <c r="A1622" s="125"/>
      <c r="B1622" s="125"/>
      <c r="D1622" s="127"/>
      <c r="E1622" s="128"/>
      <c r="F1622" s="127"/>
      <c r="G1622" s="128"/>
    </row>
    <row r="1623" spans="1:7" s="126" customFormat="1" ht="19.5" customHeight="1" x14ac:dyDescent="0.25">
      <c r="A1623" s="125"/>
      <c r="B1623" s="125"/>
      <c r="D1623" s="127"/>
      <c r="E1623" s="128"/>
      <c r="F1623" s="127"/>
      <c r="G1623" s="128"/>
    </row>
    <row r="1624" spans="1:7" s="126" customFormat="1" ht="19.5" customHeight="1" x14ac:dyDescent="0.25">
      <c r="A1624" s="125"/>
      <c r="B1624" s="125"/>
      <c r="D1624" s="127"/>
      <c r="E1624" s="128"/>
      <c r="F1624" s="127"/>
      <c r="G1624" s="128"/>
    </row>
    <row r="1625" spans="1:7" s="126" customFormat="1" ht="19.5" customHeight="1" x14ac:dyDescent="0.25">
      <c r="A1625" s="125"/>
      <c r="B1625" s="125"/>
      <c r="D1625" s="127"/>
      <c r="E1625" s="128"/>
      <c r="F1625" s="127"/>
      <c r="G1625" s="128"/>
    </row>
    <row r="1626" spans="1:7" s="126" customFormat="1" ht="19.5" customHeight="1" x14ac:dyDescent="0.25">
      <c r="A1626" s="125"/>
      <c r="B1626" s="125"/>
      <c r="D1626" s="127"/>
      <c r="E1626" s="128"/>
      <c r="F1626" s="127"/>
      <c r="G1626" s="128"/>
    </row>
    <row r="1627" spans="1:7" s="126" customFormat="1" ht="19.5" customHeight="1" x14ac:dyDescent="0.25">
      <c r="A1627" s="125"/>
      <c r="B1627" s="125"/>
      <c r="D1627" s="127"/>
      <c r="E1627" s="128"/>
      <c r="F1627" s="127"/>
      <c r="G1627" s="128"/>
    </row>
    <row r="1628" spans="1:7" s="126" customFormat="1" ht="19.5" customHeight="1" x14ac:dyDescent="0.25">
      <c r="A1628" s="125"/>
      <c r="B1628" s="125"/>
      <c r="D1628" s="127"/>
      <c r="E1628" s="128"/>
      <c r="F1628" s="127"/>
      <c r="G1628" s="128"/>
    </row>
    <row r="1629" spans="1:7" s="126" customFormat="1" ht="19.5" customHeight="1" x14ac:dyDescent="0.25">
      <c r="A1629" s="125"/>
      <c r="B1629" s="125"/>
      <c r="D1629" s="127"/>
      <c r="E1629" s="128"/>
      <c r="F1629" s="127"/>
      <c r="G1629" s="128"/>
    </row>
    <row r="1630" spans="1:7" s="126" customFormat="1" ht="19.5" customHeight="1" x14ac:dyDescent="0.25">
      <c r="A1630" s="125"/>
      <c r="B1630" s="125"/>
      <c r="D1630" s="127"/>
      <c r="E1630" s="128"/>
      <c r="F1630" s="127"/>
      <c r="G1630" s="128"/>
    </row>
    <row r="1631" spans="1:7" s="126" customFormat="1" ht="19.5" customHeight="1" x14ac:dyDescent="0.25">
      <c r="A1631" s="125"/>
      <c r="B1631" s="125"/>
      <c r="D1631" s="127"/>
      <c r="E1631" s="128"/>
      <c r="F1631" s="127"/>
      <c r="G1631" s="128"/>
    </row>
    <row r="1632" spans="1:7" s="126" customFormat="1" ht="19.5" customHeight="1" x14ac:dyDescent="0.25">
      <c r="A1632" s="125"/>
      <c r="B1632" s="125"/>
      <c r="D1632" s="127"/>
      <c r="E1632" s="128"/>
      <c r="F1632" s="127"/>
      <c r="G1632" s="128"/>
    </row>
    <row r="1633" spans="1:7" s="126" customFormat="1" ht="19.5" customHeight="1" x14ac:dyDescent="0.25">
      <c r="A1633" s="125"/>
      <c r="B1633" s="125"/>
      <c r="D1633" s="127"/>
      <c r="E1633" s="128"/>
      <c r="F1633" s="127"/>
      <c r="G1633" s="128"/>
    </row>
    <row r="1634" spans="1:7" s="126" customFormat="1" ht="19.5" customHeight="1" x14ac:dyDescent="0.25">
      <c r="A1634" s="125"/>
      <c r="B1634" s="125"/>
      <c r="D1634" s="127"/>
      <c r="E1634" s="128"/>
      <c r="F1634" s="127"/>
      <c r="G1634" s="128"/>
    </row>
    <row r="1635" spans="1:7" s="126" customFormat="1" ht="19.5" customHeight="1" x14ac:dyDescent="0.25">
      <c r="A1635" s="125"/>
      <c r="B1635" s="125"/>
      <c r="D1635" s="127"/>
      <c r="E1635" s="128"/>
      <c r="F1635" s="127"/>
      <c r="G1635" s="128"/>
    </row>
    <row r="1636" spans="1:7" s="126" customFormat="1" ht="19.5" customHeight="1" x14ac:dyDescent="0.25">
      <c r="A1636" s="125"/>
      <c r="B1636" s="125"/>
      <c r="D1636" s="127"/>
      <c r="E1636" s="128"/>
      <c r="F1636" s="127"/>
      <c r="G1636" s="128"/>
    </row>
    <row r="1637" spans="1:7" s="126" customFormat="1" ht="19.5" customHeight="1" x14ac:dyDescent="0.25">
      <c r="A1637" s="125"/>
      <c r="B1637" s="125"/>
      <c r="D1637" s="127"/>
      <c r="E1637" s="128"/>
      <c r="F1637" s="127"/>
      <c r="G1637" s="128"/>
    </row>
    <row r="1638" spans="1:7" s="126" customFormat="1" ht="19.5" customHeight="1" x14ac:dyDescent="0.25">
      <c r="A1638" s="125"/>
      <c r="B1638" s="125"/>
      <c r="D1638" s="127"/>
      <c r="E1638" s="128"/>
      <c r="F1638" s="127"/>
      <c r="G1638" s="128"/>
    </row>
    <row r="1639" spans="1:7" s="126" customFormat="1" ht="19.5" customHeight="1" x14ac:dyDescent="0.25">
      <c r="A1639" s="125"/>
      <c r="B1639" s="125"/>
      <c r="D1639" s="127"/>
      <c r="E1639" s="128"/>
      <c r="F1639" s="127"/>
      <c r="G1639" s="128"/>
    </row>
    <row r="1640" spans="1:7" s="126" customFormat="1" ht="19.5" customHeight="1" x14ac:dyDescent="0.25">
      <c r="A1640" s="125"/>
      <c r="B1640" s="125"/>
      <c r="D1640" s="127"/>
      <c r="E1640" s="128"/>
      <c r="F1640" s="127"/>
      <c r="G1640" s="128"/>
    </row>
    <row r="1641" spans="1:7" s="126" customFormat="1" ht="19.5" customHeight="1" x14ac:dyDescent="0.25">
      <c r="A1641" s="125"/>
      <c r="B1641" s="125"/>
      <c r="D1641" s="127"/>
      <c r="E1641" s="128"/>
      <c r="F1641" s="127"/>
      <c r="G1641" s="128"/>
    </row>
    <row r="1642" spans="1:7" s="126" customFormat="1" ht="19.5" customHeight="1" x14ac:dyDescent="0.25">
      <c r="A1642" s="125"/>
      <c r="B1642" s="125"/>
      <c r="D1642" s="127"/>
      <c r="E1642" s="128"/>
      <c r="F1642" s="127"/>
      <c r="G1642" s="128"/>
    </row>
    <row r="1643" spans="1:7" s="126" customFormat="1" ht="19.5" customHeight="1" x14ac:dyDescent="0.25">
      <c r="A1643" s="125"/>
      <c r="B1643" s="125"/>
      <c r="D1643" s="127"/>
      <c r="E1643" s="128"/>
      <c r="F1643" s="127"/>
      <c r="G1643" s="128"/>
    </row>
    <row r="1644" spans="1:7" s="126" customFormat="1" ht="19.5" customHeight="1" x14ac:dyDescent="0.25">
      <c r="A1644" s="125"/>
      <c r="B1644" s="125"/>
      <c r="D1644" s="127"/>
      <c r="E1644" s="128"/>
      <c r="F1644" s="127"/>
      <c r="G1644" s="128"/>
    </row>
    <row r="1645" spans="1:7" s="126" customFormat="1" ht="19.5" customHeight="1" x14ac:dyDescent="0.25">
      <c r="A1645" s="125"/>
      <c r="B1645" s="125"/>
      <c r="D1645" s="127"/>
      <c r="E1645" s="128"/>
      <c r="F1645" s="127"/>
      <c r="G1645" s="128"/>
    </row>
    <row r="1646" spans="1:7" s="126" customFormat="1" ht="19.5" customHeight="1" x14ac:dyDescent="0.25">
      <c r="A1646" s="125"/>
      <c r="B1646" s="125"/>
      <c r="D1646" s="127"/>
      <c r="E1646" s="128"/>
      <c r="F1646" s="127"/>
      <c r="G1646" s="128"/>
    </row>
    <row r="1647" spans="1:7" s="126" customFormat="1" ht="19.5" customHeight="1" x14ac:dyDescent="0.25">
      <c r="A1647" s="125"/>
      <c r="B1647" s="125"/>
      <c r="D1647" s="127"/>
      <c r="E1647" s="128"/>
      <c r="F1647" s="127"/>
      <c r="G1647" s="128"/>
    </row>
    <row r="1648" spans="1:7" s="126" customFormat="1" ht="19.5" customHeight="1" x14ac:dyDescent="0.25">
      <c r="A1648" s="125"/>
      <c r="B1648" s="125"/>
      <c r="D1648" s="127"/>
      <c r="E1648" s="128"/>
      <c r="F1648" s="127"/>
      <c r="G1648" s="128"/>
    </row>
    <row r="1649" spans="1:7" s="126" customFormat="1" ht="19.5" customHeight="1" x14ac:dyDescent="0.25">
      <c r="A1649" s="125"/>
      <c r="B1649" s="125"/>
      <c r="D1649" s="127"/>
      <c r="E1649" s="128"/>
      <c r="F1649" s="127"/>
      <c r="G1649" s="128"/>
    </row>
    <row r="1650" spans="1:7" s="126" customFormat="1" ht="19.5" customHeight="1" x14ac:dyDescent="0.25">
      <c r="A1650" s="125"/>
      <c r="B1650" s="125"/>
      <c r="D1650" s="127"/>
      <c r="E1650" s="128"/>
      <c r="F1650" s="127"/>
      <c r="G1650" s="128"/>
    </row>
    <row r="1651" spans="1:7" s="126" customFormat="1" ht="19.5" customHeight="1" x14ac:dyDescent="0.25">
      <c r="A1651" s="125"/>
      <c r="B1651" s="125"/>
      <c r="D1651" s="127"/>
      <c r="E1651" s="128"/>
      <c r="F1651" s="127"/>
      <c r="G1651" s="128"/>
    </row>
    <row r="1652" spans="1:7" s="126" customFormat="1" ht="19.5" customHeight="1" x14ac:dyDescent="0.25">
      <c r="A1652" s="125"/>
      <c r="B1652" s="125"/>
      <c r="D1652" s="127"/>
      <c r="E1652" s="128"/>
      <c r="F1652" s="127"/>
      <c r="G1652" s="128"/>
    </row>
    <row r="1653" spans="1:7" s="126" customFormat="1" ht="19.5" customHeight="1" x14ac:dyDescent="0.25">
      <c r="A1653" s="125"/>
      <c r="B1653" s="125"/>
      <c r="D1653" s="127"/>
      <c r="E1653" s="128"/>
      <c r="F1653" s="127"/>
      <c r="G1653" s="128"/>
    </row>
    <row r="1654" spans="1:7" s="126" customFormat="1" ht="19.5" customHeight="1" x14ac:dyDescent="0.25">
      <c r="A1654" s="125"/>
      <c r="B1654" s="125"/>
      <c r="D1654" s="127"/>
      <c r="E1654" s="128"/>
      <c r="F1654" s="127"/>
      <c r="G1654" s="128"/>
    </row>
    <row r="1655" spans="1:7" s="126" customFormat="1" ht="19.5" customHeight="1" x14ac:dyDescent="0.25">
      <c r="A1655" s="125"/>
      <c r="B1655" s="125"/>
      <c r="D1655" s="127"/>
      <c r="E1655" s="128"/>
      <c r="F1655" s="127"/>
      <c r="G1655" s="128"/>
    </row>
    <row r="1656" spans="1:7" s="126" customFormat="1" ht="19.5" customHeight="1" x14ac:dyDescent="0.25">
      <c r="A1656" s="125"/>
      <c r="B1656" s="125"/>
      <c r="D1656" s="127"/>
      <c r="E1656" s="128"/>
      <c r="F1656" s="127"/>
      <c r="G1656" s="128"/>
    </row>
    <row r="1657" spans="1:7" s="126" customFormat="1" ht="19.5" customHeight="1" x14ac:dyDescent="0.25">
      <c r="A1657" s="125"/>
      <c r="B1657" s="125"/>
      <c r="D1657" s="127"/>
      <c r="E1657" s="128"/>
      <c r="F1657" s="127"/>
      <c r="G1657" s="128"/>
    </row>
    <row r="1658" spans="1:7" s="126" customFormat="1" ht="19.5" customHeight="1" x14ac:dyDescent="0.25">
      <c r="A1658" s="125"/>
      <c r="B1658" s="125"/>
      <c r="D1658" s="127"/>
      <c r="E1658" s="128"/>
      <c r="F1658" s="127"/>
      <c r="G1658" s="128"/>
    </row>
    <row r="1659" spans="1:7" s="126" customFormat="1" ht="19.5" customHeight="1" x14ac:dyDescent="0.25">
      <c r="A1659" s="125"/>
      <c r="B1659" s="125"/>
      <c r="D1659" s="127"/>
      <c r="E1659" s="128"/>
      <c r="F1659" s="127"/>
      <c r="G1659" s="128"/>
    </row>
    <row r="1660" spans="1:7" s="126" customFormat="1" ht="19.5" customHeight="1" x14ac:dyDescent="0.25">
      <c r="A1660" s="125"/>
      <c r="B1660" s="125"/>
      <c r="D1660" s="127"/>
      <c r="E1660" s="128"/>
      <c r="F1660" s="127"/>
      <c r="G1660" s="128"/>
    </row>
    <row r="1661" spans="1:7" s="126" customFormat="1" ht="19.5" customHeight="1" x14ac:dyDescent="0.25">
      <c r="A1661" s="125"/>
      <c r="B1661" s="125"/>
      <c r="D1661" s="127"/>
      <c r="E1661" s="128"/>
      <c r="F1661" s="127"/>
      <c r="G1661" s="128"/>
    </row>
    <row r="1662" spans="1:7" s="126" customFormat="1" ht="19.5" customHeight="1" x14ac:dyDescent="0.25">
      <c r="A1662" s="125"/>
      <c r="B1662" s="125"/>
      <c r="D1662" s="127"/>
      <c r="E1662" s="128"/>
      <c r="F1662" s="127"/>
      <c r="G1662" s="128"/>
    </row>
    <row r="1663" spans="1:7" s="126" customFormat="1" ht="19.5" customHeight="1" x14ac:dyDescent="0.25">
      <c r="A1663" s="125"/>
      <c r="B1663" s="125"/>
      <c r="D1663" s="127"/>
      <c r="E1663" s="128"/>
      <c r="F1663" s="127"/>
      <c r="G1663" s="128"/>
    </row>
    <row r="1664" spans="1:7" s="126" customFormat="1" ht="19.5" customHeight="1" x14ac:dyDescent="0.25">
      <c r="A1664" s="125"/>
      <c r="B1664" s="125"/>
      <c r="D1664" s="127"/>
      <c r="E1664" s="128"/>
      <c r="F1664" s="127"/>
      <c r="G1664" s="128"/>
    </row>
    <row r="1665" spans="1:7" s="126" customFormat="1" ht="19.5" customHeight="1" x14ac:dyDescent="0.25">
      <c r="A1665" s="125"/>
      <c r="B1665" s="125"/>
      <c r="D1665" s="127"/>
      <c r="E1665" s="128"/>
      <c r="F1665" s="127"/>
      <c r="G1665" s="128"/>
    </row>
    <row r="1666" spans="1:7" s="126" customFormat="1" ht="19.5" customHeight="1" x14ac:dyDescent="0.25">
      <c r="A1666" s="125"/>
      <c r="B1666" s="125"/>
      <c r="D1666" s="127"/>
      <c r="E1666" s="128"/>
      <c r="F1666" s="127"/>
      <c r="G1666" s="128"/>
    </row>
    <row r="1667" spans="1:7" s="126" customFormat="1" ht="19.5" customHeight="1" x14ac:dyDescent="0.25">
      <c r="A1667" s="125"/>
      <c r="B1667" s="125"/>
      <c r="D1667" s="127"/>
      <c r="E1667" s="128"/>
      <c r="F1667" s="127"/>
      <c r="G1667" s="128"/>
    </row>
    <row r="1668" spans="1:7" s="126" customFormat="1" ht="19.5" customHeight="1" x14ac:dyDescent="0.25">
      <c r="A1668" s="125"/>
      <c r="B1668" s="125"/>
      <c r="D1668" s="127"/>
      <c r="E1668" s="128"/>
      <c r="F1668" s="127"/>
      <c r="G1668" s="128"/>
    </row>
    <row r="1669" spans="1:7" s="126" customFormat="1" ht="19.5" customHeight="1" x14ac:dyDescent="0.25">
      <c r="A1669" s="125"/>
      <c r="B1669" s="125"/>
      <c r="D1669" s="127"/>
      <c r="E1669" s="128"/>
      <c r="F1669" s="127"/>
      <c r="G1669" s="128"/>
    </row>
    <row r="1670" spans="1:7" s="126" customFormat="1" ht="19.5" customHeight="1" x14ac:dyDescent="0.25">
      <c r="A1670" s="125"/>
      <c r="B1670" s="125"/>
      <c r="D1670" s="127"/>
      <c r="E1670" s="128"/>
      <c r="F1670" s="127"/>
      <c r="G1670" s="128"/>
    </row>
    <row r="1671" spans="1:7" s="126" customFormat="1" ht="19.5" customHeight="1" x14ac:dyDescent="0.25">
      <c r="A1671" s="125"/>
      <c r="B1671" s="125"/>
      <c r="D1671" s="127"/>
      <c r="E1671" s="128"/>
      <c r="F1671" s="127"/>
      <c r="G1671" s="128"/>
    </row>
    <row r="1672" spans="1:7" s="126" customFormat="1" ht="19.5" customHeight="1" x14ac:dyDescent="0.25">
      <c r="A1672" s="125"/>
      <c r="B1672" s="125"/>
      <c r="D1672" s="127"/>
      <c r="E1672" s="128"/>
      <c r="F1672" s="127"/>
      <c r="G1672" s="128"/>
    </row>
    <row r="1673" spans="1:7" s="130" customFormat="1" ht="19.5" customHeight="1" x14ac:dyDescent="0.25">
      <c r="A1673" s="129"/>
      <c r="B1673" s="129"/>
      <c r="D1673" s="131"/>
      <c r="E1673" s="128"/>
      <c r="F1673" s="131"/>
      <c r="G1673" s="128"/>
    </row>
    <row r="1674" spans="1:7" s="126" customFormat="1" ht="19.5" customHeight="1" x14ac:dyDescent="0.25">
      <c r="A1674" s="125"/>
      <c r="B1674" s="125"/>
      <c r="D1674" s="127"/>
      <c r="E1674" s="128"/>
      <c r="F1674" s="127"/>
      <c r="G1674" s="128"/>
    </row>
    <row r="1675" spans="1:7" s="126" customFormat="1" ht="19.5" customHeight="1" x14ac:dyDescent="0.25">
      <c r="A1675" s="125"/>
      <c r="B1675" s="125"/>
      <c r="D1675" s="127"/>
      <c r="E1675" s="128"/>
      <c r="F1675" s="127"/>
      <c r="G1675" s="128"/>
    </row>
    <row r="1676" spans="1:7" s="126" customFormat="1" ht="19.5" customHeight="1" x14ac:dyDescent="0.25">
      <c r="A1676" s="125"/>
      <c r="B1676" s="125"/>
      <c r="D1676" s="127"/>
      <c r="E1676" s="128"/>
      <c r="F1676" s="127"/>
      <c r="G1676" s="128"/>
    </row>
    <row r="1677" spans="1:7" s="126" customFormat="1" ht="19.5" customHeight="1" x14ac:dyDescent="0.25">
      <c r="A1677" s="125"/>
      <c r="B1677" s="125"/>
      <c r="D1677" s="127"/>
      <c r="E1677" s="128"/>
      <c r="F1677" s="127"/>
      <c r="G1677" s="128"/>
    </row>
    <row r="1678" spans="1:7" s="126" customFormat="1" ht="19.5" customHeight="1" x14ac:dyDescent="0.25">
      <c r="A1678" s="125"/>
      <c r="B1678" s="125"/>
      <c r="D1678" s="127"/>
      <c r="E1678" s="128"/>
      <c r="F1678" s="127"/>
      <c r="G1678" s="128"/>
    </row>
    <row r="1679" spans="1:7" s="126" customFormat="1" ht="19.5" customHeight="1" x14ac:dyDescent="0.25">
      <c r="A1679" s="125"/>
      <c r="B1679" s="125"/>
      <c r="D1679" s="127"/>
      <c r="E1679" s="128"/>
      <c r="F1679" s="127"/>
      <c r="G1679" s="128"/>
    </row>
    <row r="1680" spans="1:7" s="126" customFormat="1" ht="19.5" customHeight="1" x14ac:dyDescent="0.25">
      <c r="A1680" s="125"/>
      <c r="B1680" s="125"/>
      <c r="D1680" s="127"/>
      <c r="E1680" s="128"/>
      <c r="F1680" s="127"/>
      <c r="G1680" s="128"/>
    </row>
    <row r="1681" spans="1:7" s="126" customFormat="1" ht="19.5" customHeight="1" x14ac:dyDescent="0.25">
      <c r="A1681" s="125"/>
      <c r="B1681" s="125"/>
      <c r="D1681" s="127"/>
      <c r="E1681" s="128"/>
      <c r="F1681" s="127"/>
      <c r="G1681" s="128"/>
    </row>
    <row r="1682" spans="1:7" s="126" customFormat="1" ht="19.5" customHeight="1" x14ac:dyDescent="0.25">
      <c r="A1682" s="125"/>
      <c r="B1682" s="125"/>
      <c r="D1682" s="127"/>
      <c r="E1682" s="128"/>
      <c r="F1682" s="127"/>
      <c r="G1682" s="128"/>
    </row>
    <row r="1683" spans="1:7" s="126" customFormat="1" ht="19.5" customHeight="1" x14ac:dyDescent="0.25">
      <c r="A1683" s="125"/>
      <c r="B1683" s="125"/>
      <c r="D1683" s="127"/>
      <c r="E1683" s="128"/>
      <c r="F1683" s="127"/>
      <c r="G1683" s="128"/>
    </row>
    <row r="1684" spans="1:7" s="126" customFormat="1" ht="19.5" customHeight="1" x14ac:dyDescent="0.25">
      <c r="A1684" s="125"/>
      <c r="B1684" s="125"/>
      <c r="D1684" s="127"/>
      <c r="E1684" s="128"/>
      <c r="F1684" s="127"/>
      <c r="G1684" s="128"/>
    </row>
    <row r="1685" spans="1:7" s="126" customFormat="1" ht="19.5" customHeight="1" x14ac:dyDescent="0.25">
      <c r="A1685" s="125"/>
      <c r="B1685" s="125"/>
      <c r="D1685" s="127"/>
      <c r="E1685" s="128"/>
      <c r="F1685" s="127"/>
      <c r="G1685" s="128"/>
    </row>
    <row r="1686" spans="1:7" s="126" customFormat="1" ht="19.5" customHeight="1" x14ac:dyDescent="0.25">
      <c r="A1686" s="125"/>
      <c r="B1686" s="125"/>
      <c r="D1686" s="127"/>
      <c r="E1686" s="128"/>
      <c r="F1686" s="127"/>
      <c r="G1686" s="128"/>
    </row>
    <row r="1687" spans="1:7" s="126" customFormat="1" ht="19.5" customHeight="1" x14ac:dyDescent="0.25">
      <c r="A1687" s="125"/>
      <c r="B1687" s="125"/>
      <c r="D1687" s="127"/>
      <c r="E1687" s="128"/>
      <c r="F1687" s="127"/>
      <c r="G1687" s="128"/>
    </row>
    <row r="1688" spans="1:7" s="126" customFormat="1" ht="19.5" customHeight="1" x14ac:dyDescent="0.25">
      <c r="A1688" s="125"/>
      <c r="B1688" s="125"/>
      <c r="D1688" s="127"/>
      <c r="E1688" s="128"/>
      <c r="F1688" s="127"/>
      <c r="G1688" s="128"/>
    </row>
    <row r="1689" spans="1:7" s="126" customFormat="1" ht="19.5" customHeight="1" x14ac:dyDescent="0.25">
      <c r="A1689" s="125"/>
      <c r="B1689" s="125"/>
      <c r="D1689" s="127"/>
      <c r="E1689" s="128"/>
      <c r="F1689" s="127"/>
      <c r="G1689" s="128"/>
    </row>
    <row r="1690" spans="1:7" s="126" customFormat="1" ht="19.5" customHeight="1" x14ac:dyDescent="0.25">
      <c r="A1690" s="125"/>
      <c r="B1690" s="125"/>
      <c r="D1690" s="127"/>
      <c r="E1690" s="128"/>
      <c r="F1690" s="127"/>
      <c r="G1690" s="128"/>
    </row>
    <row r="1691" spans="1:7" s="126" customFormat="1" ht="19.5" customHeight="1" x14ac:dyDescent="0.25">
      <c r="A1691" s="125"/>
      <c r="B1691" s="125"/>
      <c r="D1691" s="127"/>
      <c r="E1691" s="128"/>
      <c r="F1691" s="127"/>
      <c r="G1691" s="128"/>
    </row>
    <row r="1692" spans="1:7" s="126" customFormat="1" ht="19.5" customHeight="1" x14ac:dyDescent="0.25">
      <c r="A1692" s="125"/>
      <c r="B1692" s="125"/>
      <c r="D1692" s="127"/>
      <c r="E1692" s="128"/>
      <c r="F1692" s="127"/>
      <c r="G1692" s="128"/>
    </row>
    <row r="1693" spans="1:7" s="126" customFormat="1" ht="19.5" customHeight="1" x14ac:dyDescent="0.25">
      <c r="A1693" s="125"/>
      <c r="B1693" s="125"/>
      <c r="D1693" s="127"/>
      <c r="E1693" s="128"/>
      <c r="F1693" s="127"/>
      <c r="G1693" s="128"/>
    </row>
    <row r="1694" spans="1:7" s="126" customFormat="1" ht="19.5" customHeight="1" x14ac:dyDescent="0.25">
      <c r="A1694" s="125"/>
      <c r="B1694" s="125"/>
      <c r="D1694" s="127"/>
      <c r="E1694" s="128"/>
      <c r="F1694" s="127"/>
      <c r="G1694" s="128"/>
    </row>
    <row r="1695" spans="1:7" s="126" customFormat="1" ht="19.5" customHeight="1" x14ac:dyDescent="0.25">
      <c r="A1695" s="125"/>
      <c r="B1695" s="125"/>
      <c r="D1695" s="127"/>
      <c r="E1695" s="128"/>
      <c r="F1695" s="127"/>
      <c r="G1695" s="128"/>
    </row>
    <row r="1696" spans="1:7" s="126" customFormat="1" ht="19.5" customHeight="1" x14ac:dyDescent="0.25">
      <c r="A1696" s="125"/>
      <c r="B1696" s="125"/>
      <c r="D1696" s="127"/>
      <c r="E1696" s="128"/>
      <c r="F1696" s="127"/>
      <c r="G1696" s="128"/>
    </row>
    <row r="1697" spans="1:7" s="126" customFormat="1" ht="19.5" customHeight="1" x14ac:dyDescent="0.25">
      <c r="A1697" s="125"/>
      <c r="B1697" s="125"/>
      <c r="D1697" s="127"/>
      <c r="E1697" s="128"/>
      <c r="F1697" s="127"/>
      <c r="G1697" s="128"/>
    </row>
    <row r="1698" spans="1:7" s="126" customFormat="1" ht="19.5" customHeight="1" x14ac:dyDescent="0.25">
      <c r="A1698" s="125"/>
      <c r="B1698" s="125"/>
      <c r="D1698" s="127"/>
      <c r="E1698" s="128"/>
      <c r="F1698" s="127"/>
      <c r="G1698" s="128"/>
    </row>
    <row r="1699" spans="1:7" s="126" customFormat="1" ht="19.5" customHeight="1" x14ac:dyDescent="0.25">
      <c r="A1699" s="125"/>
      <c r="B1699" s="125"/>
      <c r="D1699" s="127"/>
      <c r="E1699" s="128"/>
      <c r="F1699" s="127"/>
      <c r="G1699" s="128"/>
    </row>
    <row r="1700" spans="1:7" s="126" customFormat="1" ht="19.5" customHeight="1" x14ac:dyDescent="0.25">
      <c r="A1700" s="125"/>
      <c r="B1700" s="125"/>
      <c r="D1700" s="127"/>
      <c r="E1700" s="128"/>
      <c r="F1700" s="127"/>
      <c r="G1700" s="128"/>
    </row>
    <row r="1701" spans="1:7" s="126" customFormat="1" ht="19.5" customHeight="1" x14ac:dyDescent="0.25">
      <c r="A1701" s="125"/>
      <c r="B1701" s="125"/>
      <c r="D1701" s="127"/>
      <c r="E1701" s="128"/>
      <c r="F1701" s="127"/>
      <c r="G1701" s="128"/>
    </row>
    <row r="1702" spans="1:7" s="126" customFormat="1" ht="19.5" customHeight="1" x14ac:dyDescent="0.25">
      <c r="A1702" s="125"/>
      <c r="B1702" s="125"/>
      <c r="D1702" s="127"/>
      <c r="E1702" s="128"/>
      <c r="F1702" s="127"/>
      <c r="G1702" s="128"/>
    </row>
    <row r="1703" spans="1:7" s="126" customFormat="1" ht="19.5" customHeight="1" x14ac:dyDescent="0.25">
      <c r="A1703" s="125"/>
      <c r="B1703" s="125"/>
      <c r="D1703" s="127"/>
      <c r="E1703" s="128"/>
      <c r="F1703" s="127"/>
      <c r="G1703" s="128"/>
    </row>
    <row r="1704" spans="1:7" s="126" customFormat="1" ht="19.5" customHeight="1" x14ac:dyDescent="0.25">
      <c r="A1704" s="125"/>
      <c r="B1704" s="125"/>
      <c r="D1704" s="127"/>
      <c r="E1704" s="128"/>
      <c r="F1704" s="127"/>
      <c r="G1704" s="128"/>
    </row>
    <row r="1705" spans="1:7" s="126" customFormat="1" ht="19.5" customHeight="1" x14ac:dyDescent="0.25">
      <c r="A1705" s="125"/>
      <c r="B1705" s="125"/>
      <c r="D1705" s="127"/>
      <c r="E1705" s="128"/>
      <c r="F1705" s="127"/>
      <c r="G1705" s="128"/>
    </row>
    <row r="1706" spans="1:7" s="126" customFormat="1" ht="19.5" customHeight="1" x14ac:dyDescent="0.25">
      <c r="A1706" s="125"/>
      <c r="B1706" s="125"/>
      <c r="D1706" s="127"/>
      <c r="E1706" s="128"/>
      <c r="F1706" s="127"/>
      <c r="G1706" s="128"/>
    </row>
    <row r="1707" spans="1:7" s="126" customFormat="1" ht="19.5" customHeight="1" x14ac:dyDescent="0.25">
      <c r="A1707" s="125"/>
      <c r="B1707" s="125"/>
      <c r="D1707" s="127"/>
      <c r="E1707" s="128"/>
      <c r="F1707" s="127"/>
      <c r="G1707" s="128"/>
    </row>
    <row r="1708" spans="1:7" s="126" customFormat="1" ht="19.5" customHeight="1" x14ac:dyDescent="0.25">
      <c r="A1708" s="125"/>
      <c r="B1708" s="125"/>
      <c r="D1708" s="127"/>
      <c r="E1708" s="128"/>
      <c r="F1708" s="127"/>
      <c r="G1708" s="128"/>
    </row>
    <row r="1709" spans="1:7" s="126" customFormat="1" ht="19.5" customHeight="1" x14ac:dyDescent="0.25">
      <c r="A1709" s="125"/>
      <c r="B1709" s="125"/>
      <c r="D1709" s="127"/>
      <c r="E1709" s="128"/>
      <c r="F1709" s="127"/>
      <c r="G1709" s="128"/>
    </row>
    <row r="1710" spans="1:7" s="126" customFormat="1" ht="19.5" customHeight="1" x14ac:dyDescent="0.25">
      <c r="A1710" s="125"/>
      <c r="B1710" s="125"/>
      <c r="D1710" s="127"/>
      <c r="E1710" s="128"/>
      <c r="F1710" s="127"/>
      <c r="G1710" s="128"/>
    </row>
    <row r="1711" spans="1:7" s="126" customFormat="1" ht="19.5" customHeight="1" x14ac:dyDescent="0.25">
      <c r="A1711" s="125"/>
      <c r="B1711" s="125"/>
      <c r="D1711" s="127"/>
      <c r="E1711" s="128"/>
      <c r="F1711" s="127"/>
      <c r="G1711" s="128"/>
    </row>
    <row r="1712" spans="1:7" s="126" customFormat="1" ht="19.5" customHeight="1" x14ac:dyDescent="0.25">
      <c r="A1712" s="125"/>
      <c r="B1712" s="125"/>
      <c r="D1712" s="127"/>
      <c r="E1712" s="128"/>
      <c r="F1712" s="127"/>
      <c r="G1712" s="128"/>
    </row>
    <row r="1713" spans="1:7" s="126" customFormat="1" ht="19.5" customHeight="1" x14ac:dyDescent="0.25">
      <c r="A1713" s="125"/>
      <c r="B1713" s="125"/>
      <c r="D1713" s="127"/>
      <c r="E1713" s="128"/>
      <c r="F1713" s="127"/>
      <c r="G1713" s="128"/>
    </row>
    <row r="1714" spans="1:7" s="126" customFormat="1" ht="19.5" customHeight="1" x14ac:dyDescent="0.25">
      <c r="A1714" s="125"/>
      <c r="B1714" s="125"/>
      <c r="D1714" s="127"/>
      <c r="E1714" s="128"/>
      <c r="F1714" s="127"/>
      <c r="G1714" s="128"/>
    </row>
    <row r="1715" spans="1:7" s="126" customFormat="1" ht="19.5" customHeight="1" x14ac:dyDescent="0.25">
      <c r="A1715" s="125"/>
      <c r="B1715" s="125"/>
      <c r="D1715" s="127"/>
      <c r="E1715" s="128"/>
      <c r="F1715" s="127"/>
      <c r="G1715" s="128"/>
    </row>
    <row r="1716" spans="1:7" s="126" customFormat="1" ht="19.5" customHeight="1" x14ac:dyDescent="0.25">
      <c r="A1716" s="125"/>
      <c r="B1716" s="125"/>
      <c r="D1716" s="127"/>
      <c r="E1716" s="128"/>
      <c r="F1716" s="127"/>
      <c r="G1716" s="128"/>
    </row>
    <row r="1717" spans="1:7" s="126" customFormat="1" ht="19.5" customHeight="1" x14ac:dyDescent="0.25">
      <c r="A1717" s="125"/>
      <c r="B1717" s="125"/>
      <c r="D1717" s="127"/>
      <c r="E1717" s="128"/>
      <c r="F1717" s="127"/>
      <c r="G1717" s="128"/>
    </row>
    <row r="1718" spans="1:7" s="126" customFormat="1" ht="19.5" customHeight="1" x14ac:dyDescent="0.25">
      <c r="A1718" s="125"/>
      <c r="B1718" s="125"/>
      <c r="C1718" s="130"/>
      <c r="D1718" s="127"/>
      <c r="E1718" s="128"/>
      <c r="F1718" s="127"/>
      <c r="G1718" s="128"/>
    </row>
    <row r="1719" spans="1:7" s="126" customFormat="1" ht="19.5" customHeight="1" x14ac:dyDescent="0.25">
      <c r="A1719" s="125"/>
      <c r="B1719" s="125"/>
      <c r="C1719" s="130"/>
      <c r="D1719" s="127"/>
      <c r="E1719" s="128"/>
      <c r="F1719" s="127"/>
      <c r="G1719" s="128"/>
    </row>
    <row r="1720" spans="1:7" s="126" customFormat="1" ht="19.5" customHeight="1" x14ac:dyDescent="0.25">
      <c r="A1720" s="125"/>
      <c r="B1720" s="125"/>
      <c r="D1720" s="127"/>
      <c r="E1720" s="128"/>
      <c r="F1720" s="127"/>
      <c r="G1720" s="132"/>
    </row>
    <row r="1721" spans="1:7" s="126" customFormat="1" ht="19.5" customHeight="1" x14ac:dyDescent="0.25">
      <c r="A1721" s="125"/>
      <c r="B1721" s="125"/>
      <c r="D1721" s="127"/>
      <c r="E1721" s="128"/>
      <c r="F1721" s="127"/>
      <c r="G1721" s="132"/>
    </row>
    <row r="1722" spans="1:7" s="126" customFormat="1" ht="19.5" customHeight="1" x14ac:dyDescent="0.25">
      <c r="A1722" s="125"/>
      <c r="B1722" s="125"/>
      <c r="D1722" s="127"/>
      <c r="E1722" s="128"/>
      <c r="F1722" s="127"/>
      <c r="G1722" s="132"/>
    </row>
    <row r="1723" spans="1:7" s="126" customFormat="1" ht="19.5" customHeight="1" x14ac:dyDescent="0.25">
      <c r="A1723" s="125"/>
      <c r="B1723" s="125"/>
      <c r="D1723" s="127"/>
      <c r="E1723" s="128"/>
      <c r="F1723" s="127"/>
      <c r="G1723" s="132"/>
    </row>
    <row r="1724" spans="1:7" s="126" customFormat="1" ht="19.5" customHeight="1" x14ac:dyDescent="0.25">
      <c r="A1724" s="125"/>
      <c r="B1724" s="125"/>
      <c r="D1724" s="127"/>
      <c r="E1724" s="128"/>
      <c r="F1724" s="127"/>
      <c r="G1724" s="132"/>
    </row>
    <row r="1725" spans="1:7" s="126" customFormat="1" ht="19.5" customHeight="1" x14ac:dyDescent="0.25">
      <c r="A1725" s="125"/>
      <c r="B1725" s="125"/>
      <c r="D1725" s="127"/>
      <c r="E1725" s="128"/>
      <c r="F1725" s="127"/>
      <c r="G1725" s="132"/>
    </row>
    <row r="1726" spans="1:7" s="126" customFormat="1" ht="19.5" customHeight="1" x14ac:dyDescent="0.25">
      <c r="A1726" s="125"/>
      <c r="B1726" s="125"/>
      <c r="D1726" s="127"/>
      <c r="E1726" s="128"/>
      <c r="F1726" s="127"/>
      <c r="G1726" s="132"/>
    </row>
    <row r="1727" spans="1:7" s="126" customFormat="1" ht="19.5" customHeight="1" x14ac:dyDescent="0.25">
      <c r="A1727" s="125"/>
      <c r="B1727" s="125"/>
      <c r="D1727" s="127"/>
      <c r="E1727" s="128"/>
      <c r="F1727" s="127"/>
      <c r="G1727" s="132"/>
    </row>
    <row r="1728" spans="1:7" ht="19.5" customHeight="1" x14ac:dyDescent="0.25"/>
    <row r="1729" ht="19.5" customHeight="1" x14ac:dyDescent="0.25"/>
    <row r="1730" ht="19.5" customHeight="1" x14ac:dyDescent="0.25"/>
    <row r="1731" ht="19.5" customHeight="1" x14ac:dyDescent="0.25"/>
    <row r="1732" ht="19.5" customHeight="1" x14ac:dyDescent="0.25"/>
    <row r="1733" ht="19.5" customHeight="1" x14ac:dyDescent="0.25"/>
    <row r="1734" ht="19.5" customHeight="1" x14ac:dyDescent="0.25"/>
    <row r="1735" ht="19.5" customHeight="1" x14ac:dyDescent="0.25"/>
    <row r="1736" ht="19.5" customHeight="1" x14ac:dyDescent="0.25"/>
    <row r="1737" ht="19.5" customHeight="1" x14ac:dyDescent="0.25"/>
    <row r="1738" ht="19.5" customHeight="1" x14ac:dyDescent="0.25"/>
    <row r="1739" ht="19.5" customHeight="1" x14ac:dyDescent="0.25"/>
    <row r="1740" ht="19.5" customHeight="1" x14ac:dyDescent="0.25"/>
    <row r="1741" ht="19.5" customHeight="1" x14ac:dyDescent="0.25"/>
    <row r="1742" ht="19.5" customHeight="1" x14ac:dyDescent="0.25"/>
    <row r="1743" ht="19.5" customHeight="1" x14ac:dyDescent="0.25"/>
    <row r="1744" ht="19.5" customHeight="1" x14ac:dyDescent="0.25"/>
    <row r="1745" ht="19.5" customHeight="1" x14ac:dyDescent="0.25"/>
    <row r="1746" ht="19.5" customHeight="1" x14ac:dyDescent="0.25"/>
    <row r="1747" ht="19.5" customHeight="1" x14ac:dyDescent="0.25"/>
    <row r="1748" ht="19.5" customHeight="1" x14ac:dyDescent="0.25"/>
    <row r="1749" ht="19.5" customHeight="1" x14ac:dyDescent="0.25"/>
    <row r="1750" ht="19.5" customHeight="1" x14ac:dyDescent="0.25"/>
    <row r="1751" ht="19.5" customHeight="1" x14ac:dyDescent="0.25"/>
    <row r="1752" ht="19.5" customHeight="1" x14ac:dyDescent="0.25"/>
    <row r="1753" ht="19.5" customHeight="1" x14ac:dyDescent="0.25"/>
    <row r="1754" ht="19.5" customHeight="1" x14ac:dyDescent="0.25"/>
    <row r="1755" ht="19.5" customHeight="1" x14ac:dyDescent="0.25"/>
    <row r="1756" ht="19.5" customHeight="1" x14ac:dyDescent="0.25"/>
    <row r="1757" ht="19.5" customHeight="1" x14ac:dyDescent="0.25"/>
    <row r="1758" ht="19.5" customHeight="1" x14ac:dyDescent="0.25"/>
    <row r="1759" ht="19.5" customHeight="1" x14ac:dyDescent="0.25"/>
    <row r="1760" ht="19.5" customHeight="1" x14ac:dyDescent="0.25"/>
    <row r="1761" ht="19.5" customHeight="1" x14ac:dyDescent="0.25"/>
    <row r="1762" ht="19.5" customHeight="1" x14ac:dyDescent="0.25"/>
    <row r="1763" ht="19.5" customHeight="1" x14ac:dyDescent="0.25"/>
    <row r="1764" ht="19.5" customHeight="1" x14ac:dyDescent="0.25"/>
    <row r="1765" ht="19.5" customHeight="1" x14ac:dyDescent="0.25"/>
    <row r="1766" ht="19.5" customHeight="1" x14ac:dyDescent="0.25"/>
    <row r="1767" ht="19.5" customHeight="1" x14ac:dyDescent="0.25"/>
    <row r="1768" ht="19.5" customHeight="1" x14ac:dyDescent="0.25"/>
    <row r="1769" ht="19.5" customHeight="1" x14ac:dyDescent="0.25"/>
    <row r="1770" ht="19.5" customHeight="1" x14ac:dyDescent="0.25"/>
    <row r="1771" ht="19.5" customHeight="1" x14ac:dyDescent="0.25"/>
    <row r="1772" ht="19.5" customHeight="1" x14ac:dyDescent="0.25"/>
    <row r="1773" ht="19.5" customHeight="1" x14ac:dyDescent="0.25"/>
    <row r="1774" ht="19.5" customHeight="1" x14ac:dyDescent="0.25"/>
    <row r="1775" ht="19.5" customHeight="1" x14ac:dyDescent="0.25"/>
    <row r="1776" ht="19.5" customHeight="1" x14ac:dyDescent="0.25"/>
    <row r="1777" ht="19.5" customHeight="1" x14ac:dyDescent="0.25"/>
    <row r="1778" ht="19.5" customHeight="1" x14ac:dyDescent="0.25"/>
    <row r="1779" ht="19.5" customHeight="1" x14ac:dyDescent="0.25"/>
    <row r="1780" ht="19.5" customHeight="1" x14ac:dyDescent="0.25"/>
    <row r="1781" ht="19.5" customHeight="1" x14ac:dyDescent="0.25"/>
    <row r="1782" ht="19.5" customHeight="1" x14ac:dyDescent="0.25"/>
    <row r="1783" ht="19.5" customHeight="1" x14ac:dyDescent="0.25"/>
    <row r="1784" ht="19.5" customHeight="1" x14ac:dyDescent="0.25"/>
    <row r="1785" ht="19.5" customHeight="1" x14ac:dyDescent="0.25"/>
    <row r="1786" ht="19.5" customHeight="1" x14ac:dyDescent="0.25"/>
    <row r="1787" ht="19.5" customHeight="1" x14ac:dyDescent="0.25"/>
    <row r="1788" ht="19.5" customHeight="1" x14ac:dyDescent="0.25"/>
    <row r="1789" ht="19.5" customHeight="1" x14ac:dyDescent="0.25"/>
    <row r="1790" ht="19.5" customHeight="1" x14ac:dyDescent="0.25"/>
    <row r="1791" ht="19.5" customHeight="1" x14ac:dyDescent="0.25"/>
    <row r="1792" ht="19.5" customHeight="1" x14ac:dyDescent="0.25"/>
    <row r="1793" ht="19.5" customHeight="1" x14ac:dyDescent="0.25"/>
    <row r="1794" ht="19.5" customHeight="1" x14ac:dyDescent="0.25"/>
    <row r="1795" ht="19.5" customHeight="1" x14ac:dyDescent="0.25"/>
    <row r="1796" ht="19.5" customHeight="1" x14ac:dyDescent="0.25"/>
    <row r="1797" ht="19.5" customHeight="1" x14ac:dyDescent="0.25"/>
    <row r="1798" ht="19.5" customHeight="1" x14ac:dyDescent="0.25"/>
    <row r="1799" ht="19.5" customHeight="1" x14ac:dyDescent="0.25"/>
    <row r="1800" ht="19.5" customHeight="1" x14ac:dyDescent="0.25"/>
    <row r="1801" ht="19.5" customHeight="1" x14ac:dyDescent="0.25"/>
    <row r="1802" ht="19.5" customHeight="1" x14ac:dyDescent="0.25"/>
    <row r="1803" ht="19.5" customHeight="1" x14ac:dyDescent="0.25"/>
    <row r="1804" ht="19.5" customHeight="1" x14ac:dyDescent="0.25"/>
    <row r="1805" ht="19.5" customHeight="1" x14ac:dyDescent="0.25"/>
    <row r="1806" ht="19.5" customHeight="1" x14ac:dyDescent="0.25"/>
    <row r="1807" ht="19.5" customHeight="1" x14ac:dyDescent="0.25"/>
    <row r="1808" ht="19.5" customHeight="1" x14ac:dyDescent="0.25"/>
    <row r="1809" ht="19.5" customHeight="1" x14ac:dyDescent="0.25"/>
    <row r="1810" ht="19.5" customHeight="1" x14ac:dyDescent="0.25"/>
    <row r="1811" ht="19.5" customHeight="1" x14ac:dyDescent="0.25"/>
    <row r="1812" ht="19.5" customHeight="1" x14ac:dyDescent="0.25"/>
    <row r="1813" ht="19.5" customHeight="1" x14ac:dyDescent="0.25"/>
    <row r="1814" ht="19.5" customHeight="1" x14ac:dyDescent="0.25"/>
    <row r="1815" ht="19.5" customHeight="1" x14ac:dyDescent="0.25"/>
    <row r="1816" ht="19.5" customHeight="1" x14ac:dyDescent="0.25"/>
    <row r="1817" ht="19.5" customHeight="1" x14ac:dyDescent="0.25"/>
    <row r="1818" ht="19.5" customHeight="1" x14ac:dyDescent="0.25"/>
    <row r="1819" ht="19.5" customHeight="1" x14ac:dyDescent="0.25"/>
    <row r="1820" ht="19.5" customHeight="1" x14ac:dyDescent="0.25"/>
    <row r="1821" ht="19.5" customHeight="1" x14ac:dyDescent="0.25"/>
    <row r="1822" ht="19.5" customHeight="1" x14ac:dyDescent="0.25"/>
    <row r="1823" ht="19.5" customHeight="1" x14ac:dyDescent="0.25"/>
    <row r="1824" ht="19.5" customHeight="1" x14ac:dyDescent="0.25"/>
    <row r="1825" ht="19.5" customHeight="1" x14ac:dyDescent="0.25"/>
    <row r="1826" ht="19.5" customHeight="1" x14ac:dyDescent="0.25"/>
    <row r="1827" ht="19.5" customHeight="1" x14ac:dyDescent="0.25"/>
    <row r="1828" ht="19.5" customHeight="1" x14ac:dyDescent="0.25"/>
    <row r="1829" ht="19.5" customHeight="1" x14ac:dyDescent="0.25"/>
    <row r="1830" ht="19.5" customHeight="1" x14ac:dyDescent="0.25"/>
    <row r="1831" ht="19.5" customHeight="1" x14ac:dyDescent="0.25"/>
    <row r="1832" ht="19.5" customHeight="1" x14ac:dyDescent="0.25"/>
    <row r="1833" ht="19.5" customHeight="1" x14ac:dyDescent="0.25"/>
    <row r="1834" ht="19.5" customHeight="1" x14ac:dyDescent="0.25"/>
    <row r="1835" ht="19.5" customHeight="1" x14ac:dyDescent="0.25"/>
    <row r="1836" ht="19.5" customHeight="1" x14ac:dyDescent="0.25"/>
    <row r="1837" ht="19.5" customHeight="1" x14ac:dyDescent="0.25"/>
    <row r="1838" ht="19.5" customHeight="1" x14ac:dyDescent="0.25"/>
    <row r="1839" ht="19.5" customHeight="1" x14ac:dyDescent="0.25"/>
    <row r="1840" ht="19.5" customHeight="1" x14ac:dyDescent="0.25"/>
    <row r="1841" ht="19.5" customHeight="1" x14ac:dyDescent="0.25"/>
    <row r="1842" ht="19.5" customHeight="1" x14ac:dyDescent="0.25"/>
    <row r="1843" ht="19.5" customHeight="1" x14ac:dyDescent="0.25"/>
    <row r="1844" ht="19.5" customHeight="1" x14ac:dyDescent="0.25"/>
    <row r="1845" ht="19.5" customHeight="1" x14ac:dyDescent="0.25"/>
    <row r="1846" ht="19.5" customHeight="1" x14ac:dyDescent="0.25"/>
    <row r="1847" ht="19.5" customHeight="1" x14ac:dyDescent="0.25"/>
    <row r="1848" ht="19.5" customHeight="1" x14ac:dyDescent="0.25"/>
    <row r="1849" ht="19.5" customHeight="1" x14ac:dyDescent="0.25"/>
    <row r="1850" ht="19.5" customHeight="1" x14ac:dyDescent="0.25"/>
    <row r="1851" ht="19.5" customHeight="1" x14ac:dyDescent="0.25"/>
    <row r="1852" ht="19.5" customHeight="1" x14ac:dyDescent="0.25"/>
    <row r="1853" ht="19.5" customHeight="1" x14ac:dyDescent="0.25"/>
    <row r="1854" ht="19.5" customHeight="1" x14ac:dyDescent="0.25"/>
    <row r="1855" ht="19.5" customHeight="1" x14ac:dyDescent="0.25"/>
    <row r="1856" ht="19.5" customHeight="1" x14ac:dyDescent="0.25"/>
    <row r="1857" ht="19.5" customHeight="1" x14ac:dyDescent="0.25"/>
    <row r="1858" ht="19.5" customHeight="1" x14ac:dyDescent="0.25"/>
    <row r="1859" ht="19.5" customHeight="1" x14ac:dyDescent="0.25"/>
    <row r="1860" ht="19.5" customHeight="1" x14ac:dyDescent="0.25"/>
    <row r="1861" ht="19.5" customHeight="1" x14ac:dyDescent="0.25"/>
    <row r="1862" ht="19.5" customHeight="1" x14ac:dyDescent="0.25"/>
    <row r="1863" ht="19.5" customHeight="1" x14ac:dyDescent="0.25"/>
    <row r="1864" ht="19.5" customHeight="1" x14ac:dyDescent="0.25"/>
    <row r="1865" ht="19.5" customHeight="1" x14ac:dyDescent="0.25"/>
    <row r="1866" ht="19.5" customHeight="1" x14ac:dyDescent="0.25"/>
    <row r="1867" ht="19.5" customHeight="1" x14ac:dyDescent="0.25"/>
    <row r="1868" ht="19.5" customHeight="1" x14ac:dyDescent="0.25"/>
    <row r="1869" ht="19.5" customHeight="1" x14ac:dyDescent="0.25"/>
    <row r="1870" ht="19.5" customHeight="1" x14ac:dyDescent="0.25"/>
    <row r="1871" ht="19.5" customHeight="1" x14ac:dyDescent="0.25"/>
    <row r="1872" ht="19.5" customHeight="1" x14ac:dyDescent="0.25"/>
    <row r="1873" ht="19.5" customHeight="1" x14ac:dyDescent="0.25"/>
    <row r="1874" ht="19.5" customHeight="1" x14ac:dyDescent="0.25"/>
    <row r="1875" ht="19.5" customHeight="1" x14ac:dyDescent="0.25"/>
    <row r="1876" ht="19.5" customHeight="1" x14ac:dyDescent="0.25"/>
    <row r="1877" ht="19.5" customHeight="1" x14ac:dyDescent="0.25"/>
    <row r="1878" ht="19.5" customHeight="1" x14ac:dyDescent="0.25"/>
    <row r="1879" ht="19.5" customHeight="1" x14ac:dyDescent="0.25"/>
    <row r="1880" ht="19.5" customHeight="1" x14ac:dyDescent="0.25"/>
    <row r="1881" ht="19.5" customHeight="1" x14ac:dyDescent="0.25"/>
    <row r="1882" ht="19.5" customHeight="1" x14ac:dyDescent="0.25"/>
    <row r="1883" ht="19.5" customHeight="1" x14ac:dyDescent="0.25"/>
    <row r="1884" ht="19.5" customHeight="1" x14ac:dyDescent="0.25"/>
    <row r="1885" ht="19.5" customHeight="1" x14ac:dyDescent="0.25"/>
    <row r="1886" ht="19.5" customHeight="1" x14ac:dyDescent="0.25"/>
    <row r="1887" ht="19.5" customHeight="1" x14ac:dyDescent="0.25"/>
    <row r="1888" ht="19.5" customHeight="1" x14ac:dyDescent="0.25"/>
    <row r="1889" ht="19.5" customHeight="1" x14ac:dyDescent="0.25"/>
    <row r="1890" ht="19.5" customHeight="1" x14ac:dyDescent="0.25"/>
    <row r="1891" ht="19.5" customHeight="1" x14ac:dyDescent="0.25"/>
    <row r="1892" ht="19.5" customHeight="1" x14ac:dyDescent="0.25"/>
    <row r="1893" ht="19.5" customHeight="1" x14ac:dyDescent="0.25"/>
    <row r="1894" ht="19.5" customHeight="1" x14ac:dyDescent="0.25"/>
    <row r="1895" ht="19.5" customHeight="1" x14ac:dyDescent="0.25"/>
    <row r="1896" ht="19.5" customHeight="1" x14ac:dyDescent="0.25"/>
    <row r="1897" ht="19.5" customHeight="1" x14ac:dyDescent="0.25"/>
    <row r="1898" ht="19.5" customHeight="1" x14ac:dyDescent="0.25"/>
    <row r="1899" ht="19.5" customHeight="1" x14ac:dyDescent="0.25"/>
    <row r="1900" ht="19.5" customHeight="1" x14ac:dyDescent="0.25"/>
    <row r="1901" ht="19.5" customHeight="1" x14ac:dyDescent="0.25"/>
    <row r="1902" ht="19.5" customHeight="1" x14ac:dyDescent="0.25"/>
    <row r="1903" ht="19.5" customHeight="1" x14ac:dyDescent="0.25"/>
    <row r="1904" ht="19.5" customHeight="1" x14ac:dyDescent="0.25"/>
    <row r="1905" ht="19.5" customHeight="1" x14ac:dyDescent="0.25"/>
    <row r="1906" ht="19.5" customHeight="1" x14ac:dyDescent="0.25"/>
    <row r="1907" ht="19.5" customHeight="1" x14ac:dyDescent="0.25"/>
    <row r="1908" ht="19.5" customHeight="1" x14ac:dyDescent="0.25"/>
    <row r="1909" ht="19.5" customHeight="1" x14ac:dyDescent="0.25"/>
    <row r="1910" ht="19.5" customHeight="1" x14ac:dyDescent="0.25"/>
    <row r="1911" ht="19.5" customHeight="1" x14ac:dyDescent="0.25"/>
    <row r="1912" ht="19.5" customHeight="1" x14ac:dyDescent="0.25"/>
    <row r="1913" ht="19.5" customHeight="1" x14ac:dyDescent="0.25"/>
    <row r="1914" ht="19.5" customHeight="1" x14ac:dyDescent="0.25"/>
    <row r="1915" ht="19.5" customHeight="1" x14ac:dyDescent="0.25"/>
    <row r="1916" ht="19.5" customHeight="1" x14ac:dyDescent="0.25"/>
    <row r="1917" ht="19.5" customHeight="1" x14ac:dyDescent="0.25"/>
    <row r="1918" ht="19.5" customHeight="1" x14ac:dyDescent="0.25"/>
    <row r="1919" ht="19.5" customHeight="1" x14ac:dyDescent="0.25"/>
    <row r="1920" ht="19.5" customHeight="1" x14ac:dyDescent="0.25"/>
    <row r="1921" ht="19.5" customHeight="1" x14ac:dyDescent="0.25"/>
    <row r="1922" ht="19.5" customHeight="1" x14ac:dyDescent="0.25"/>
    <row r="1923" ht="19.5" customHeight="1" x14ac:dyDescent="0.25"/>
    <row r="1924" ht="19.5" customHeight="1" x14ac:dyDescent="0.25"/>
    <row r="1925" ht="19.5" customHeight="1" x14ac:dyDescent="0.25"/>
    <row r="1926" ht="19.5" customHeight="1" x14ac:dyDescent="0.25"/>
    <row r="1927" ht="19.5" customHeight="1" x14ac:dyDescent="0.25"/>
    <row r="1928" ht="19.5" customHeight="1" x14ac:dyDescent="0.25"/>
    <row r="1929" ht="19.5" customHeight="1" x14ac:dyDescent="0.25"/>
    <row r="1930" ht="19.5" customHeight="1" x14ac:dyDescent="0.25"/>
    <row r="1931" ht="19.5" customHeight="1" x14ac:dyDescent="0.25"/>
    <row r="1932" ht="19.5" customHeight="1" x14ac:dyDescent="0.25"/>
    <row r="1933" ht="19.5" customHeight="1" x14ac:dyDescent="0.25"/>
    <row r="1934" ht="19.5" customHeight="1" x14ac:dyDescent="0.25"/>
    <row r="1935" ht="19.5" customHeight="1" x14ac:dyDescent="0.25"/>
    <row r="1936" ht="19.5" customHeight="1" x14ac:dyDescent="0.25"/>
    <row r="1937" ht="19.5" customHeight="1" x14ac:dyDescent="0.25"/>
    <row r="1938" ht="19.5" customHeight="1" x14ac:dyDescent="0.25"/>
    <row r="1939" ht="19.5" customHeight="1" x14ac:dyDescent="0.25"/>
    <row r="1940" ht="19.5" customHeight="1" x14ac:dyDescent="0.25"/>
    <row r="1941" ht="19.5" customHeight="1" x14ac:dyDescent="0.25"/>
    <row r="1942" ht="19.5" customHeight="1" x14ac:dyDescent="0.25"/>
    <row r="1943" ht="19.5" customHeight="1" x14ac:dyDescent="0.25"/>
    <row r="1944" ht="19.5" customHeight="1" x14ac:dyDescent="0.25"/>
    <row r="1945" ht="19.5" customHeight="1" x14ac:dyDescent="0.25"/>
    <row r="1946" ht="19.5" customHeight="1" x14ac:dyDescent="0.25"/>
    <row r="1947" ht="19.5" customHeight="1" x14ac:dyDescent="0.25"/>
    <row r="1948" ht="19.5" customHeight="1" x14ac:dyDescent="0.25"/>
    <row r="1949" ht="19.5" customHeight="1" x14ac:dyDescent="0.25"/>
    <row r="1950" ht="19.5" customHeight="1" x14ac:dyDescent="0.25"/>
    <row r="1951" ht="19.5" customHeight="1" x14ac:dyDescent="0.25"/>
    <row r="1952" ht="19.5" customHeight="1" x14ac:dyDescent="0.25"/>
    <row r="1953" ht="19.5" customHeight="1" x14ac:dyDescent="0.25"/>
    <row r="1954" ht="19.5" customHeight="1" x14ac:dyDescent="0.25"/>
    <row r="1955" ht="19.5" customHeight="1" x14ac:dyDescent="0.25"/>
    <row r="1956" ht="19.5" customHeight="1" x14ac:dyDescent="0.25"/>
    <row r="1957" ht="19.5" customHeight="1" x14ac:dyDescent="0.25"/>
    <row r="1958" ht="19.5" customHeight="1" x14ac:dyDescent="0.25"/>
    <row r="1959" ht="19.5" customHeight="1" x14ac:dyDescent="0.25"/>
    <row r="1960" ht="19.5" customHeight="1" x14ac:dyDescent="0.25"/>
    <row r="1961" ht="19.5" customHeight="1" x14ac:dyDescent="0.25"/>
    <row r="1962" ht="19.5" customHeight="1" x14ac:dyDescent="0.25"/>
    <row r="1963" ht="19.5" customHeight="1" x14ac:dyDescent="0.25"/>
    <row r="1964" ht="19.5" customHeight="1" x14ac:dyDescent="0.25"/>
    <row r="1965" ht="19.5" customHeight="1" x14ac:dyDescent="0.25"/>
    <row r="1966" ht="19.5" customHeight="1" x14ac:dyDescent="0.25"/>
    <row r="1967" ht="19.5" customHeight="1" x14ac:dyDescent="0.25"/>
    <row r="1968" ht="19.5" customHeight="1" x14ac:dyDescent="0.25"/>
    <row r="1969" ht="19.5" customHeight="1" x14ac:dyDescent="0.25"/>
    <row r="1970" ht="19.5" customHeight="1" x14ac:dyDescent="0.25"/>
    <row r="1971" ht="19.5" customHeight="1" x14ac:dyDescent="0.25"/>
    <row r="1972" ht="19.5" customHeight="1" x14ac:dyDescent="0.25"/>
    <row r="1973" ht="19.5" customHeight="1" x14ac:dyDescent="0.25"/>
    <row r="1974" ht="19.5" customHeight="1" x14ac:dyDescent="0.25"/>
    <row r="1975" ht="19.5" customHeight="1" x14ac:dyDescent="0.25"/>
    <row r="1976" ht="19.5" customHeight="1" x14ac:dyDescent="0.25"/>
    <row r="1977" ht="19.5" customHeight="1" x14ac:dyDescent="0.25"/>
    <row r="1978" ht="19.5" customHeight="1" x14ac:dyDescent="0.25"/>
    <row r="1979" ht="19.5" customHeight="1" x14ac:dyDescent="0.25"/>
    <row r="1980" ht="19.5" customHeight="1" x14ac:dyDescent="0.25"/>
    <row r="1981" ht="19.5" customHeight="1" x14ac:dyDescent="0.25"/>
    <row r="1982" ht="19.5" customHeight="1" x14ac:dyDescent="0.25"/>
    <row r="1983" ht="19.5" customHeight="1" x14ac:dyDescent="0.25"/>
    <row r="1984" ht="19.5" customHeight="1" x14ac:dyDescent="0.25"/>
    <row r="1985" ht="19.5" customHeight="1" x14ac:dyDescent="0.25"/>
    <row r="1986" ht="19.5" customHeight="1" x14ac:dyDescent="0.25"/>
    <row r="1987" ht="19.5" customHeight="1" x14ac:dyDescent="0.25"/>
    <row r="1988" ht="19.5" customHeight="1" x14ac:dyDescent="0.25"/>
    <row r="1989" ht="19.5" customHeight="1" x14ac:dyDescent="0.25"/>
    <row r="1990" ht="19.5" customHeight="1" x14ac:dyDescent="0.25"/>
    <row r="1991" ht="19.5" customHeight="1" x14ac:dyDescent="0.25"/>
    <row r="1992" ht="19.5" customHeight="1" x14ac:dyDescent="0.25"/>
    <row r="1993" ht="19.5" customHeight="1" x14ac:dyDescent="0.25"/>
    <row r="1994" ht="19.5" customHeight="1" x14ac:dyDescent="0.25"/>
    <row r="1995" ht="19.5" customHeight="1" x14ac:dyDescent="0.25"/>
    <row r="1996" ht="19.5" customHeight="1" x14ac:dyDescent="0.25"/>
    <row r="1997" ht="19.5" customHeight="1" x14ac:dyDescent="0.25"/>
    <row r="1998" ht="19.5" customHeight="1" x14ac:dyDescent="0.25"/>
    <row r="1999" ht="19.5" customHeight="1" x14ac:dyDescent="0.25"/>
    <row r="2000" ht="19.5" customHeight="1" x14ac:dyDescent="0.25"/>
    <row r="2001" ht="19.5" customHeight="1" x14ac:dyDescent="0.25"/>
    <row r="2002" ht="19.5" customHeight="1" x14ac:dyDescent="0.25"/>
    <row r="2003" ht="19.5" customHeight="1" x14ac:dyDescent="0.25"/>
    <row r="2004" ht="19.5" customHeight="1" x14ac:dyDescent="0.25"/>
    <row r="2005" ht="19.5" customHeight="1" x14ac:dyDescent="0.25"/>
    <row r="2006" ht="19.5" customHeight="1" x14ac:dyDescent="0.25"/>
    <row r="2007" ht="19.5" customHeight="1" x14ac:dyDescent="0.25"/>
    <row r="2008" ht="19.5" customHeight="1" x14ac:dyDescent="0.25"/>
    <row r="2009" ht="19.5" customHeight="1" x14ac:dyDescent="0.25"/>
    <row r="2010" ht="19.5" customHeight="1" x14ac:dyDescent="0.25"/>
    <row r="2011" ht="19.5" customHeight="1" x14ac:dyDescent="0.25"/>
    <row r="2012" ht="19.5" customHeight="1" x14ac:dyDescent="0.25"/>
    <row r="2013" ht="19.5" customHeight="1" x14ac:dyDescent="0.25"/>
    <row r="2014" ht="19.5" customHeight="1" x14ac:dyDescent="0.25"/>
    <row r="2015" ht="19.5" customHeight="1" x14ac:dyDescent="0.25"/>
  </sheetData>
  <mergeCells count="77">
    <mergeCell ref="A1:G1"/>
    <mergeCell ref="A2:A5"/>
    <mergeCell ref="B2:B5"/>
    <mergeCell ref="C2:C5"/>
    <mergeCell ref="D2:G2"/>
    <mergeCell ref="D3:E3"/>
    <mergeCell ref="F3:G3"/>
    <mergeCell ref="D4:E4"/>
    <mergeCell ref="F4:G4"/>
    <mergeCell ref="A136:A179"/>
    <mergeCell ref="B136:B179"/>
    <mergeCell ref="A180:A223"/>
    <mergeCell ref="B180:B223"/>
    <mergeCell ref="A224:A267"/>
    <mergeCell ref="B224:B267"/>
    <mergeCell ref="A6:A47"/>
    <mergeCell ref="B7:B47"/>
    <mergeCell ref="A48:A91"/>
    <mergeCell ref="B48:B91"/>
    <mergeCell ref="A92:A135"/>
    <mergeCell ref="B92:B135"/>
    <mergeCell ref="A356:A399"/>
    <mergeCell ref="B356:B399"/>
    <mergeCell ref="A268:A311"/>
    <mergeCell ref="B268:B311"/>
    <mergeCell ref="A312:A355"/>
    <mergeCell ref="B312:B355"/>
    <mergeCell ref="A400:A443"/>
    <mergeCell ref="B400:B443"/>
    <mergeCell ref="A444:A487"/>
    <mergeCell ref="B444:B487"/>
    <mergeCell ref="A708:A751"/>
    <mergeCell ref="B708:B751"/>
    <mergeCell ref="A488:A531"/>
    <mergeCell ref="B488:B531"/>
    <mergeCell ref="A532:A575"/>
    <mergeCell ref="B532:B575"/>
    <mergeCell ref="A576:A619"/>
    <mergeCell ref="B576:B619"/>
    <mergeCell ref="A752:A795"/>
    <mergeCell ref="B752:B795"/>
    <mergeCell ref="A796:A839"/>
    <mergeCell ref="B796:B839"/>
    <mergeCell ref="A620:A663"/>
    <mergeCell ref="B620:B663"/>
    <mergeCell ref="A664:A707"/>
    <mergeCell ref="B664:B707"/>
    <mergeCell ref="A840:A883"/>
    <mergeCell ref="B840:B883"/>
    <mergeCell ref="A1016:A1059"/>
    <mergeCell ref="B1016:B1059"/>
    <mergeCell ref="A1060:A1103"/>
    <mergeCell ref="B1060:B1103"/>
    <mergeCell ref="A884:A927"/>
    <mergeCell ref="B884:B927"/>
    <mergeCell ref="A928:A971"/>
    <mergeCell ref="B928:B971"/>
    <mergeCell ref="A972:A1015"/>
    <mergeCell ref="B972:B1015"/>
    <mergeCell ref="A1104:A1147"/>
    <mergeCell ref="B1104:B1147"/>
    <mergeCell ref="A1236:A1279"/>
    <mergeCell ref="B1236:B1279"/>
    <mergeCell ref="A1280:A1323"/>
    <mergeCell ref="B1280:B1323"/>
    <mergeCell ref="A1148:A1191"/>
    <mergeCell ref="B1148:B1191"/>
    <mergeCell ref="A1192:A1235"/>
    <mergeCell ref="B1192:B1235"/>
    <mergeCell ref="A1456:A1499"/>
    <mergeCell ref="B1456:B1499"/>
    <mergeCell ref="A1412:A1455"/>
    <mergeCell ref="B1412:B1455"/>
    <mergeCell ref="A1324:A1367"/>
    <mergeCell ref="B1324:B1367"/>
    <mergeCell ref="A1368:A1411"/>
    <mergeCell ref="B1368:B1411"/>
  </mergeCells>
  <conditionalFormatting sqref="A2:B6 F3 A312:B312 A356:B356 A400:B400 A444:B444 A488:B488 A532:B532 A576:B576 A620:B620 A664:B664 A708:B708 D4:G5 D48:D90 A1 F7:F46 F48:F91 D6:D46 C2:C179 F487:F750 D487:D750 C840:C927">
    <cfRule type="expression" dxfId="63" priority="125">
      <formula>IF(SEARCH(".1",#REF!)&gt;0,1)</formula>
    </cfRule>
    <cfRule type="expression" dxfId="62" priority="126">
      <formula>IF($C1="Всего в рамках территориальной программы ОМС, в том числе:",1)</formula>
    </cfRule>
  </conditionalFormatting>
  <conditionalFormatting sqref="F92:F222 E355 D47 F47 E223:G223 G311 G399 F224:F486 D91:D486">
    <cfRule type="expression" dxfId="61" priority="123">
      <formula>IF(SEARCH(".1",#REF!)&gt;0,1)</formula>
    </cfRule>
    <cfRule type="expression" dxfId="60" priority="124">
      <formula>IF($C47="Всего в рамках территориальной программы ОМС, в том числе:",1)</formula>
    </cfRule>
  </conditionalFormatting>
  <conditionalFormatting sqref="F6">
    <cfRule type="expression" dxfId="59" priority="121">
      <formula>IF(SEARCH(".1",#REF!)&gt;0,1)</formula>
    </cfRule>
    <cfRule type="expression" dxfId="58" priority="122">
      <formula>IF($C6="Всего в рамках территориальной программы ОМС, в том числе:",1)</formula>
    </cfRule>
  </conditionalFormatting>
  <conditionalFormatting sqref="D3">
    <cfRule type="expression" dxfId="57" priority="115">
      <formula>IF(SEARCH(".1",#REF!)&gt;0,1)</formula>
    </cfRule>
    <cfRule type="expression" dxfId="56" priority="116">
      <formula>IF($C3="Всего в рамках территориальной программы ОМС, в том числе:",1)</formula>
    </cfRule>
  </conditionalFormatting>
  <conditionalFormatting sqref="C180:C223">
    <cfRule type="expression" dxfId="55" priority="113">
      <formula>IF(SEARCH(".1",#REF!)&gt;0,1)</formula>
    </cfRule>
    <cfRule type="expression" dxfId="54" priority="114">
      <formula>IF($C180="Всего в рамках территориальной программы ОМС, в том числе:",1)</formula>
    </cfRule>
  </conditionalFormatting>
  <conditionalFormatting sqref="C224:C267">
    <cfRule type="expression" dxfId="53" priority="111">
      <formula>IF(SEARCH(".1",#REF!)&gt;0,1)</formula>
    </cfRule>
    <cfRule type="expression" dxfId="52" priority="112">
      <formula>IF($C224="Всего в рамках территориальной программы ОМС, в том числе:",1)</formula>
    </cfRule>
  </conditionalFormatting>
  <conditionalFormatting sqref="C268:C311">
    <cfRule type="expression" dxfId="51" priority="109">
      <formula>IF(SEARCH(".1",#REF!)&gt;0,1)</formula>
    </cfRule>
    <cfRule type="expression" dxfId="50" priority="110">
      <formula>IF($C268="Всего в рамках территориальной программы ОМС, в том числе:",1)</formula>
    </cfRule>
  </conditionalFormatting>
  <conditionalFormatting sqref="C312:C355">
    <cfRule type="expression" dxfId="49" priority="105">
      <formula>IF(SEARCH(".1",#REF!)&gt;0,1)</formula>
    </cfRule>
    <cfRule type="expression" dxfId="48" priority="106">
      <formula>IF($C312="Всего в рамках территориальной программы ОМС, в том числе:",1)</formula>
    </cfRule>
  </conditionalFormatting>
  <conditionalFormatting sqref="C356:C399">
    <cfRule type="expression" dxfId="47" priority="101">
      <formula>IF(SEARCH(".1",#REF!)&gt;0,1)</formula>
    </cfRule>
    <cfRule type="expression" dxfId="46" priority="102">
      <formula>IF($C356="Всего в рамках территориальной программы ОМС, в том числе:",1)</formula>
    </cfRule>
  </conditionalFormatting>
  <conditionalFormatting sqref="C400:C443">
    <cfRule type="expression" dxfId="45" priority="97">
      <formula>IF(SEARCH(".1",#REF!)&gt;0,1)</formula>
    </cfRule>
    <cfRule type="expression" dxfId="44" priority="98">
      <formula>IF($C400="Всего в рамках территориальной программы ОМС, в том числе:",1)</formula>
    </cfRule>
  </conditionalFormatting>
  <conditionalFormatting sqref="C444:C487">
    <cfRule type="expression" dxfId="43" priority="95">
      <formula>IF(SEARCH(".1",#REF!)&gt;0,1)</formula>
    </cfRule>
    <cfRule type="expression" dxfId="42" priority="96">
      <formula>IF($C444="Всего в рамках территориальной программы ОМС, в том числе:",1)</formula>
    </cfRule>
  </conditionalFormatting>
  <conditionalFormatting sqref="C488:C531">
    <cfRule type="expression" dxfId="41" priority="91">
      <formula>IF(SEARCH(".1",#REF!)&gt;0,1)</formula>
    </cfRule>
    <cfRule type="expression" dxfId="40" priority="92">
      <formula>IF($C488="Всего в рамках территориальной программы ОМС, в том числе:",1)</formula>
    </cfRule>
  </conditionalFormatting>
  <conditionalFormatting sqref="C532:C575">
    <cfRule type="expression" dxfId="39" priority="89">
      <formula>IF(SEARCH(".1",#REF!)&gt;0,1)</formula>
    </cfRule>
    <cfRule type="expression" dxfId="38" priority="90">
      <formula>IF($C532="Всего в рамках территориальной программы ОМС, в том числе:",1)</formula>
    </cfRule>
  </conditionalFormatting>
  <conditionalFormatting sqref="C576:C619">
    <cfRule type="expression" dxfId="37" priority="87">
      <formula>IF(SEARCH(".1",#REF!)&gt;0,1)</formula>
    </cfRule>
    <cfRule type="expression" dxfId="36" priority="88">
      <formula>IF($C576="Всего в рамках территориальной программы ОМС, в том числе:",1)</formula>
    </cfRule>
  </conditionalFormatting>
  <conditionalFormatting sqref="C620:C663">
    <cfRule type="expression" dxfId="35" priority="83">
      <formula>IF(SEARCH(".1",#REF!)&gt;0,1)</formula>
    </cfRule>
    <cfRule type="expression" dxfId="34" priority="84">
      <formula>IF($C620="Всего в рамках территориальной программы ОМС, в том числе:",1)</formula>
    </cfRule>
  </conditionalFormatting>
  <conditionalFormatting sqref="C664:C707">
    <cfRule type="expression" dxfId="33" priority="81">
      <formula>IF(SEARCH(".1",#REF!)&gt;0,1)</formula>
    </cfRule>
    <cfRule type="expression" dxfId="32" priority="82">
      <formula>IF($C664="Всего в рамках территориальной программы ОМС, в том числе:",1)</formula>
    </cfRule>
  </conditionalFormatting>
  <conditionalFormatting sqref="C708:C751">
    <cfRule type="expression" dxfId="31" priority="79">
      <formula>IF(SEARCH(".1",#REF!)&gt;0,1)</formula>
    </cfRule>
    <cfRule type="expression" dxfId="30" priority="80">
      <formula>IF($C708="Всего в рамках территориальной программы ОМС, в том числе:",1)</formula>
    </cfRule>
  </conditionalFormatting>
  <conditionalFormatting sqref="C752:C795">
    <cfRule type="expression" dxfId="29" priority="77">
      <formula>IF(SEARCH(".1",#REF!)&gt;0,1)</formula>
    </cfRule>
    <cfRule type="expression" dxfId="28" priority="78">
      <formula>IF($C752="Всего в рамках территориальной программы ОМС, в том числе:",1)</formula>
    </cfRule>
  </conditionalFormatting>
  <conditionalFormatting sqref="C796:C839">
    <cfRule type="expression" dxfId="27" priority="75">
      <formula>IF(SEARCH(".1",#REF!)&gt;0,1)</formula>
    </cfRule>
    <cfRule type="expression" dxfId="26" priority="76">
      <formula>IF($C796="Всего в рамках территориальной программы ОМС, в том числе:",1)</formula>
    </cfRule>
  </conditionalFormatting>
  <conditionalFormatting sqref="C928:C971">
    <cfRule type="expression" dxfId="25" priority="71">
      <formula>IF(SEARCH(".1",#REF!)&gt;0,1)</formula>
    </cfRule>
    <cfRule type="expression" dxfId="24" priority="72">
      <formula>IF($C928="Всего в рамках территориальной программы ОМС, в том числе:",1)</formula>
    </cfRule>
  </conditionalFormatting>
  <conditionalFormatting sqref="C972:C1015">
    <cfRule type="expression" dxfId="23" priority="69">
      <formula>IF(SEARCH(".1",#REF!)&gt;0,1)</formula>
    </cfRule>
    <cfRule type="expression" dxfId="22" priority="70">
      <formula>IF($C972="Всего в рамках территориальной программы ОМС, в том числе:",1)</formula>
    </cfRule>
  </conditionalFormatting>
  <conditionalFormatting sqref="C1016:C1059">
    <cfRule type="expression" dxfId="21" priority="59">
      <formula>IF(SEARCH(".1",#REF!)&gt;0,1)</formula>
    </cfRule>
    <cfRule type="expression" dxfId="20" priority="60">
      <formula>IF($C1016="Всего в рамках территориальной программы ОМС, в том числе:",1)</formula>
    </cfRule>
  </conditionalFormatting>
  <conditionalFormatting sqref="C1060:C1103">
    <cfRule type="expression" dxfId="19" priority="55">
      <formula>IF(SEARCH(".1",#REF!)&gt;0,1)</formula>
    </cfRule>
    <cfRule type="expression" dxfId="18" priority="56">
      <formula>IF($C1060="Всего в рамках территориальной программы ОМС, в том числе:",1)</formula>
    </cfRule>
  </conditionalFormatting>
  <conditionalFormatting sqref="C1104:C1147">
    <cfRule type="expression" dxfId="17" priority="51">
      <formula>IF(SEARCH(".1",#REF!)&gt;0,1)</formula>
    </cfRule>
    <cfRule type="expression" dxfId="16" priority="52">
      <formula>IF($C1104="Всего в рамках территориальной программы ОМС, в том числе:",1)</formula>
    </cfRule>
  </conditionalFormatting>
  <conditionalFormatting sqref="C1148:C1191">
    <cfRule type="expression" dxfId="15" priority="31">
      <formula>IF(SEARCH(".1",#REF!)&gt;0,1)</formula>
    </cfRule>
    <cfRule type="expression" dxfId="14" priority="32">
      <formula>IF($C1148="Всего в рамках территориальной программы ОМС, в том числе:",1)</formula>
    </cfRule>
  </conditionalFormatting>
  <conditionalFormatting sqref="C1192:C1235">
    <cfRule type="expression" dxfId="13" priority="27">
      <formula>IF(SEARCH(".1",#REF!)&gt;0,1)</formula>
    </cfRule>
    <cfRule type="expression" dxfId="12" priority="28">
      <formula>IF($C1192="Всего в рамках территориальной программы ОМС, в том числе:",1)</formula>
    </cfRule>
  </conditionalFormatting>
  <conditionalFormatting sqref="C1236:C1279">
    <cfRule type="expression" dxfId="11" priority="23">
      <formula>IF(SEARCH(".1",#REF!)&gt;0,1)</formula>
    </cfRule>
    <cfRule type="expression" dxfId="10" priority="24">
      <formula>IF($C1236="Всего в рамках территориальной программы ОМС, в том числе:",1)</formula>
    </cfRule>
  </conditionalFormatting>
  <conditionalFormatting sqref="C1280:C1323">
    <cfRule type="expression" dxfId="9" priority="21">
      <formula>IF(SEARCH(".1",#REF!)&gt;0,1)</formula>
    </cfRule>
    <cfRule type="expression" dxfId="8" priority="22">
      <formula>IF($C1280="Всего в рамках территориальной программы ОМС, в том числе:",1)</formula>
    </cfRule>
  </conditionalFormatting>
  <conditionalFormatting sqref="C1324:C1367">
    <cfRule type="expression" dxfId="7" priority="19">
      <formula>IF(SEARCH(".1",#REF!)&gt;0,1)</formula>
    </cfRule>
    <cfRule type="expression" dxfId="6" priority="20">
      <formula>IF($C1324="Всего в рамках территориальной программы ОМС, в том числе:",1)</formula>
    </cfRule>
  </conditionalFormatting>
  <conditionalFormatting sqref="C1368:C1411">
    <cfRule type="expression" dxfId="5" priority="15">
      <formula>IF(SEARCH(".1",#REF!)&gt;0,1)</formula>
    </cfRule>
    <cfRule type="expression" dxfId="4" priority="16">
      <formula>IF($C1368="Всего в рамках территориальной программы ОМС, в том числе:",1)</formula>
    </cfRule>
  </conditionalFormatting>
  <conditionalFormatting sqref="C1412:C1455">
    <cfRule type="expression" dxfId="3" priority="9">
      <formula>IF(SEARCH(".1",#REF!)&gt;0,1)</formula>
    </cfRule>
    <cfRule type="expression" dxfId="2" priority="10">
      <formula>IF($C1412="Всего в рамках территориальной программы ОМС, в том числе:",1)</formula>
    </cfRule>
  </conditionalFormatting>
  <conditionalFormatting sqref="C1456:C1499">
    <cfRule type="expression" dxfId="1" priority="7">
      <formula>IF(SEARCH(".1",#REF!)&gt;0,1)</formula>
    </cfRule>
    <cfRule type="expression" dxfId="0" priority="8">
      <formula>IF($C1456="Всего в рамках территориальной программы ОМС, в том числе:",1)</formula>
    </cfRule>
  </conditionalFormatting>
  <printOptions gridLines="1"/>
  <pageMargins left="0.70866141732283472" right="0.70866141732283472" top="0.48343750000000002" bottom="0.74803149606299213" header="0.31496062992125984" footer="0.31496062992125984"/>
  <pageSetup paperSize="9" scale="54" firstPageNumber="141" fitToHeight="0" orientation="landscape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Объемы и стоимость по ТПГГ</vt:lpstr>
      <vt:lpstr>Объемы и стоимость по ТПГГ СМО</vt:lpstr>
      <vt:lpstr>КПГ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2023-09-11T09:28:54Z</dcterms:modified>
</cp:coreProperties>
</file>